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2845" windowHeight="10725"/>
  </bookViews>
  <sheets>
    <sheet name="10_кв_фин"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'10_кв_фин'!$A$21:$AE$1725</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724" i="1" l="1"/>
  <c r="Z1724" i="1"/>
  <c r="Z1723" i="1"/>
  <c r="AD1722" i="1"/>
  <c r="Z1722" i="1"/>
  <c r="AD1721" i="1"/>
  <c r="Z1721" i="1"/>
  <c r="AA1719" i="1"/>
  <c r="Z1718" i="1"/>
  <c r="AA1714" i="1"/>
  <c r="AA1712" i="1"/>
  <c r="AA1710" i="1"/>
  <c r="AD1708" i="1"/>
  <c r="Z1708" i="1"/>
  <c r="Z1706" i="1"/>
  <c r="AA1706" i="1"/>
  <c r="AA1705" i="1"/>
  <c r="Z1704" i="1"/>
  <c r="Y1701" i="1"/>
  <c r="AA1703" i="1"/>
  <c r="Z1702" i="1"/>
  <c r="AA1702" i="1"/>
  <c r="Y1700" i="1"/>
  <c r="AD1699" i="1"/>
  <c r="AD1698" i="1"/>
  <c r="AA1698" i="1"/>
  <c r="Y1693" i="1"/>
  <c r="Y1691" i="1" s="1"/>
  <c r="Z1696" i="1"/>
  <c r="AA1692" i="1"/>
  <c r="Z1692" i="1"/>
  <c r="AA1689" i="1"/>
  <c r="Y1688" i="1"/>
  <c r="Z1686" i="1"/>
  <c r="AA1684" i="1"/>
  <c r="AA1683" i="1"/>
  <c r="AA1681" i="1"/>
  <c r="Z1681" i="1"/>
  <c r="Z1679" i="1"/>
  <c r="Z1678" i="1"/>
  <c r="AA1677" i="1"/>
  <c r="Z1677" i="1"/>
  <c r="Y1675" i="1"/>
  <c r="Y1673" i="1"/>
  <c r="Y1672" i="1"/>
  <c r="Y1671" i="1"/>
  <c r="Y1670" i="1"/>
  <c r="Y1669" i="1"/>
  <c r="Y1668" i="1"/>
  <c r="Y1667" i="1"/>
  <c r="AA1666" i="1"/>
  <c r="Y1665" i="1"/>
  <c r="Y1663" i="1"/>
  <c r="AA1661" i="1"/>
  <c r="AA1660" i="1"/>
  <c r="AA1659" i="1"/>
  <c r="AD1658" i="1"/>
  <c r="AD1657" i="1"/>
  <c r="AA1657" i="1"/>
  <c r="Z1657" i="1"/>
  <c r="AD1656" i="1"/>
  <c r="AA1656" i="1"/>
  <c r="Z1654" i="1"/>
  <c r="Y1650" i="1"/>
  <c r="Y1649" i="1" s="1"/>
  <c r="AA1653" i="1"/>
  <c r="Z1653" i="1"/>
  <c r="AD1652" i="1"/>
  <c r="Z1652" i="1"/>
  <c r="Z1647" i="1"/>
  <c r="AA1647" i="1"/>
  <c r="Z1646" i="1"/>
  <c r="AA1646" i="1"/>
  <c r="Z1645" i="1"/>
  <c r="AA1644" i="1"/>
  <c r="AA1643" i="1"/>
  <c r="Z1643" i="1"/>
  <c r="AA1642" i="1"/>
  <c r="Z1641" i="1"/>
  <c r="AA1640" i="1"/>
  <c r="AA1638" i="1"/>
  <c r="Z1638" i="1"/>
  <c r="AD1637" i="1"/>
  <c r="Y1636" i="1"/>
  <c r="Y1635" i="1" s="1"/>
  <c r="Y1631" i="1"/>
  <c r="AA1631" i="1"/>
  <c r="Y1630" i="1"/>
  <c r="Y1628" i="1"/>
  <c r="Y1627" i="1"/>
  <c r="Y1626" i="1"/>
  <c r="AA1625" i="1"/>
  <c r="Z1625" i="1"/>
  <c r="AA1623" i="1"/>
  <c r="Z1623" i="1"/>
  <c r="AA1622" i="1"/>
  <c r="Z1622" i="1"/>
  <c r="Y1621" i="1"/>
  <c r="Y1616" i="1"/>
  <c r="AD1620" i="1"/>
  <c r="AA1620" i="1"/>
  <c r="Z1619" i="1"/>
  <c r="AA1619" i="1"/>
  <c r="AD1618" i="1"/>
  <c r="Z1617" i="1"/>
  <c r="AA1615" i="1"/>
  <c r="Y1614" i="1"/>
  <c r="AA1613" i="1"/>
  <c r="Z1613" i="1"/>
  <c r="Y1612" i="1"/>
  <c r="AD1608" i="1"/>
  <c r="AA1608" i="1"/>
  <c r="AD1607" i="1"/>
  <c r="AA1607" i="1"/>
  <c r="AD1606" i="1"/>
  <c r="Z1606" i="1"/>
  <c r="AD1605" i="1"/>
  <c r="AA1605" i="1"/>
  <c r="AD1604" i="1"/>
  <c r="AA1604" i="1"/>
  <c r="Z1604" i="1"/>
  <c r="AA1602" i="1"/>
  <c r="Z1602" i="1"/>
  <c r="Z1600" i="1"/>
  <c r="AA1599" i="1"/>
  <c r="AA1598" i="1"/>
  <c r="Z1598" i="1"/>
  <c r="AA1593" i="1"/>
  <c r="Z1591" i="1"/>
  <c r="AA1590" i="1"/>
  <c r="Z1590" i="1"/>
  <c r="Z1589" i="1"/>
  <c r="Y1588" i="1"/>
  <c r="Y1587" i="1"/>
  <c r="AA1586" i="1"/>
  <c r="Y1585" i="1"/>
  <c r="Y1584" i="1"/>
  <c r="Y1582" i="1" s="1"/>
  <c r="AA1583" i="1"/>
  <c r="Z1583" i="1"/>
  <c r="AD1579" i="1"/>
  <c r="AA1579" i="1"/>
  <c r="Z1579" i="1"/>
  <c r="AA1578" i="1"/>
  <c r="Z1577" i="1"/>
  <c r="Z1576" i="1"/>
  <c r="AA1575" i="1"/>
  <c r="Z1575" i="1"/>
  <c r="AA1574" i="1"/>
  <c r="Z1573" i="1"/>
  <c r="Z1572" i="1"/>
  <c r="Z1571" i="1"/>
  <c r="AA1569" i="1"/>
  <c r="Y1568" i="1"/>
  <c r="Z1566" i="1"/>
  <c r="AA1565" i="1"/>
  <c r="AA1564" i="1"/>
  <c r="Y1561" i="1"/>
  <c r="AA1562" i="1"/>
  <c r="Y1559" i="1"/>
  <c r="Y1558" i="1"/>
  <c r="Y1557" i="1"/>
  <c r="Y1556" i="1"/>
  <c r="Y1554" i="1"/>
  <c r="Y1553" i="1"/>
  <c r="Y1551" i="1"/>
  <c r="Y1549" i="1"/>
  <c r="AA1548" i="1"/>
  <c r="Z1548" i="1"/>
  <c r="AD1547" i="1"/>
  <c r="AA1546" i="1"/>
  <c r="Z1545" i="1"/>
  <c r="Z1544" i="1"/>
  <c r="AA1544" i="1"/>
  <c r="Z1543" i="1"/>
  <c r="AA1543" i="1"/>
  <c r="AD1542" i="1"/>
  <c r="Z1542" i="1"/>
  <c r="AA1541" i="1"/>
  <c r="Z1541" i="1"/>
  <c r="Z1540" i="1"/>
  <c r="AA1540" i="1"/>
  <c r="Z1539" i="1"/>
  <c r="AA1539" i="1"/>
  <c r="AA1538" i="1"/>
  <c r="Z1537" i="1"/>
  <c r="Z1536" i="1"/>
  <c r="AA1535" i="1"/>
  <c r="Z1535" i="1"/>
  <c r="AA1533" i="1"/>
  <c r="Z1532" i="1"/>
  <c r="Z1531" i="1"/>
  <c r="AA1530" i="1"/>
  <c r="Z1529" i="1"/>
  <c r="AA1528" i="1"/>
  <c r="Z1528" i="1"/>
  <c r="AD1527" i="1"/>
  <c r="AA1527" i="1"/>
  <c r="Z1526" i="1"/>
  <c r="AA1526" i="1"/>
  <c r="AD1525" i="1"/>
  <c r="AA1524" i="1"/>
  <c r="AD1523" i="1"/>
  <c r="Z1523" i="1"/>
  <c r="AA1523" i="1"/>
  <c r="AA1522" i="1"/>
  <c r="Z1520" i="1"/>
  <c r="AD1519" i="1"/>
  <c r="Z1518" i="1"/>
  <c r="AA1517" i="1"/>
  <c r="Y1514" i="1"/>
  <c r="Y1513" i="1" s="1"/>
  <c r="AD1515" i="1"/>
  <c r="AA1515" i="1"/>
  <c r="Z1512" i="1"/>
  <c r="Y1511" i="1"/>
  <c r="Y1510" i="1" s="1"/>
  <c r="AD1508" i="1"/>
  <c r="AD1507" i="1"/>
  <c r="Y1506" i="1"/>
  <c r="Y1505" i="1"/>
  <c r="Y1503" i="1"/>
  <c r="Y1502" i="1"/>
  <c r="Y1501" i="1"/>
  <c r="AA1500" i="1"/>
  <c r="Z1500" i="1"/>
  <c r="AA1498" i="1"/>
  <c r="Z1498" i="1"/>
  <c r="AA1497" i="1"/>
  <c r="Z1497" i="1"/>
  <c r="Y1496" i="1"/>
  <c r="AD1495" i="1"/>
  <c r="AD1494" i="1"/>
  <c r="AA1493" i="1"/>
  <c r="Z1493" i="1"/>
  <c r="AD1492" i="1"/>
  <c r="Z1492" i="1"/>
  <c r="AD1491" i="1"/>
  <c r="Z1491" i="1"/>
  <c r="AD1490" i="1"/>
  <c r="AA1490" i="1"/>
  <c r="AD1489" i="1"/>
  <c r="Z1489" i="1"/>
  <c r="AD1488" i="1"/>
  <c r="AD1487" i="1"/>
  <c r="AA1487" i="1"/>
  <c r="AD1486" i="1"/>
  <c r="AA1486" i="1"/>
  <c r="Z1486" i="1"/>
  <c r="AD1484" i="1"/>
  <c r="Z1482" i="1"/>
  <c r="AD1481" i="1"/>
  <c r="Y1480" i="1"/>
  <c r="AA1481" i="1"/>
  <c r="Z1481" i="1"/>
  <c r="Y1478" i="1"/>
  <c r="AA1477" i="1"/>
  <c r="Y1476" i="1"/>
  <c r="AA1470" i="1"/>
  <c r="Z1470" i="1"/>
  <c r="AD1469" i="1"/>
  <c r="Z1469" i="1"/>
  <c r="AA1469" i="1"/>
  <c r="AD1468" i="1"/>
  <c r="Z1468" i="1"/>
  <c r="AA1467" i="1"/>
  <c r="Z1467" i="1"/>
  <c r="AA1464" i="1"/>
  <c r="Z1463" i="1"/>
  <c r="AA1462" i="1"/>
  <c r="AA1461" i="1"/>
  <c r="Z1461" i="1"/>
  <c r="Z1459" i="1"/>
  <c r="AA1458" i="1"/>
  <c r="AD1457" i="1"/>
  <c r="AA1457" i="1"/>
  <c r="AD1456" i="1"/>
  <c r="Z1456" i="1"/>
  <c r="AA1455" i="1"/>
  <c r="Z1455" i="1"/>
  <c r="Z1454" i="1"/>
  <c r="AA1453" i="1"/>
  <c r="Z1452" i="1"/>
  <c r="AA1451" i="1"/>
  <c r="Z1451" i="1"/>
  <c r="Z1450" i="1"/>
  <c r="AA1449" i="1"/>
  <c r="Z1448" i="1"/>
  <c r="AA1447" i="1"/>
  <c r="Z1447" i="1"/>
  <c r="Z1446" i="1"/>
  <c r="Y1445" i="1"/>
  <c r="Y1443" i="1"/>
  <c r="Z1441" i="1"/>
  <c r="AA1441" i="1"/>
  <c r="AA1440" i="1"/>
  <c r="Z1439" i="1"/>
  <c r="AD1438" i="1"/>
  <c r="Z1438" i="1"/>
  <c r="Y1437" i="1"/>
  <c r="Y1433" i="1"/>
  <c r="Y1431" i="1" s="1"/>
  <c r="Z1435" i="1"/>
  <c r="Z1434" i="1"/>
  <c r="AA1432" i="1"/>
  <c r="Z1432" i="1"/>
  <c r="Z1430" i="1"/>
  <c r="AA1429" i="1"/>
  <c r="Z1428" i="1"/>
  <c r="AA1426" i="1"/>
  <c r="Z1425" i="1"/>
  <c r="AA1425" i="1"/>
  <c r="AA1424" i="1"/>
  <c r="AA1423" i="1"/>
  <c r="Z1422" i="1"/>
  <c r="Y1420" i="1"/>
  <c r="AA1421" i="1"/>
  <c r="Z1421" i="1"/>
  <c r="Z1419" i="1"/>
  <c r="AA1418" i="1"/>
  <c r="Z1417" i="1"/>
  <c r="AA1416" i="1"/>
  <c r="Z1415" i="1"/>
  <c r="Z1413" i="1"/>
  <c r="AA1412" i="1"/>
  <c r="Z1411" i="1"/>
  <c r="AA1411" i="1"/>
  <c r="AA1409" i="1"/>
  <c r="AA1408" i="1"/>
  <c r="Z1407" i="1"/>
  <c r="AA1407" i="1"/>
  <c r="Y1404" i="1"/>
  <c r="Y1402" i="1"/>
  <c r="Y1401" i="1"/>
  <c r="Y1400" i="1"/>
  <c r="Y1399" i="1"/>
  <c r="Y1398" i="1"/>
  <c r="Y1397" i="1"/>
  <c r="Y1396" i="1"/>
  <c r="Y1394" i="1"/>
  <c r="Y1392" i="1"/>
  <c r="AD1391" i="1"/>
  <c r="AA1390" i="1"/>
  <c r="Z1389" i="1"/>
  <c r="AA1388" i="1"/>
  <c r="Z1387" i="1"/>
  <c r="AD1386" i="1"/>
  <c r="Z1386" i="1"/>
  <c r="AA1386" i="1"/>
  <c r="AD1385" i="1"/>
  <c r="Z1385" i="1"/>
  <c r="AA1385" i="1"/>
  <c r="AD1384" i="1"/>
  <c r="AA1383" i="1"/>
  <c r="Z1382" i="1"/>
  <c r="AD1381" i="1"/>
  <c r="Z1381" i="1"/>
  <c r="Z1379" i="1"/>
  <c r="AD1378" i="1"/>
  <c r="Z1378" i="1"/>
  <c r="AD1377" i="1"/>
  <c r="AA1376" i="1"/>
  <c r="Z1375" i="1"/>
  <c r="AD1374" i="1"/>
  <c r="Z1374" i="1"/>
  <c r="AD1373" i="1"/>
  <c r="Z1373" i="1"/>
  <c r="AD1372" i="1"/>
  <c r="Z1372" i="1"/>
  <c r="AD1371" i="1"/>
  <c r="Z1371" i="1"/>
  <c r="AD1370" i="1"/>
  <c r="Z1370" i="1"/>
  <c r="AD1369" i="1"/>
  <c r="Z1369" i="1"/>
  <c r="AA1369" i="1"/>
  <c r="AD1368" i="1"/>
  <c r="Z1368" i="1"/>
  <c r="AD1367" i="1"/>
  <c r="Z1367" i="1"/>
  <c r="AA1366" i="1"/>
  <c r="AD1365" i="1"/>
  <c r="AA1365" i="1"/>
  <c r="AD1364" i="1"/>
  <c r="AA1364" i="1"/>
  <c r="Z1363" i="1"/>
  <c r="AA1362" i="1"/>
  <c r="Z1358" i="1"/>
  <c r="AA1356" i="1"/>
  <c r="Z1356" i="1"/>
  <c r="Z1355" i="1"/>
  <c r="Z1354" i="1"/>
  <c r="Y1350" i="1"/>
  <c r="Y1349" i="1" s="1"/>
  <c r="Y1345" i="1"/>
  <c r="Z1346" i="1"/>
  <c r="Y1344" i="1"/>
  <c r="Y1342" i="1"/>
  <c r="Y1341" i="1"/>
  <c r="Y1339" i="1"/>
  <c r="AA1338" i="1"/>
  <c r="Z1338" i="1"/>
  <c r="AA1336" i="1"/>
  <c r="Z1336" i="1"/>
  <c r="AA1335" i="1"/>
  <c r="Z1335" i="1"/>
  <c r="Y1334" i="1"/>
  <c r="Z1334" i="1"/>
  <c r="Z1333" i="1"/>
  <c r="Z1332" i="1"/>
  <c r="AA1332" i="1"/>
  <c r="Z1331" i="1"/>
  <c r="AD1330" i="1"/>
  <c r="Z1330" i="1"/>
  <c r="AD1329" i="1"/>
  <c r="Z1329" i="1"/>
  <c r="AA1328" i="1"/>
  <c r="Z1328" i="1"/>
  <c r="AA1325" i="1"/>
  <c r="Z1325" i="1"/>
  <c r="AA1324" i="1"/>
  <c r="Z1323" i="1"/>
  <c r="AA1320" i="1"/>
  <c r="Z1320" i="1"/>
  <c r="AA1319" i="1"/>
  <c r="AD1318" i="1"/>
  <c r="Y1317" i="1"/>
  <c r="AA1315" i="1"/>
  <c r="Z1315" i="1"/>
  <c r="Y1311" i="1"/>
  <c r="Z1306" i="1"/>
  <c r="AD1305" i="1"/>
  <c r="AD1304" i="1"/>
  <c r="AA1303" i="1"/>
  <c r="AA1301" i="1"/>
  <c r="Z1300" i="1"/>
  <c r="Z1298" i="1"/>
  <c r="AA1297" i="1"/>
  <c r="Z1296" i="1"/>
  <c r="Z1294" i="1"/>
  <c r="AA1293" i="1"/>
  <c r="Z1292" i="1"/>
  <c r="AA1290" i="1"/>
  <c r="Z1290" i="1"/>
  <c r="AA1289" i="1"/>
  <c r="Z1288" i="1"/>
  <c r="AA1286" i="1"/>
  <c r="Z1286" i="1"/>
  <c r="AA1285" i="1"/>
  <c r="Z1284" i="1"/>
  <c r="Z1283" i="1"/>
  <c r="AA1282" i="1"/>
  <c r="Z1282" i="1"/>
  <c r="AD1281" i="1"/>
  <c r="AA1281" i="1"/>
  <c r="AD1280" i="1"/>
  <c r="AD1279" i="1"/>
  <c r="AA1279" i="1"/>
  <c r="Z1279" i="1"/>
  <c r="AD1278" i="1"/>
  <c r="AA1278" i="1"/>
  <c r="Z1278" i="1"/>
  <c r="AD1277" i="1"/>
  <c r="AD1276" i="1"/>
  <c r="AA1276" i="1"/>
  <c r="Z1276" i="1"/>
  <c r="AD1275" i="1"/>
  <c r="AA1275" i="1"/>
  <c r="AD1274" i="1"/>
  <c r="AD1273" i="1"/>
  <c r="AA1273" i="1"/>
  <c r="Z1273" i="1"/>
  <c r="AD1272" i="1"/>
  <c r="AA1272" i="1"/>
  <c r="AA1271" i="1"/>
  <c r="Z1269" i="1"/>
  <c r="AA1268" i="1"/>
  <c r="AA1266" i="1"/>
  <c r="Z1265" i="1"/>
  <c r="AA1262" i="1"/>
  <c r="Z1262" i="1"/>
  <c r="Z1261" i="1"/>
  <c r="AA1260" i="1"/>
  <c r="Y1256" i="1"/>
  <c r="AD1255" i="1"/>
  <c r="Y1253" i="1"/>
  <c r="Z1251" i="1"/>
  <c r="Z1250" i="1"/>
  <c r="AA1249" i="1"/>
  <c r="Z1247" i="1"/>
  <c r="AA1246" i="1"/>
  <c r="AA1245" i="1"/>
  <c r="Z1245" i="1"/>
  <c r="Y1244" i="1"/>
  <c r="Y1242" i="1" s="1"/>
  <c r="AA1243" i="1"/>
  <c r="Z1243" i="1"/>
  <c r="AA1241" i="1"/>
  <c r="AA1239" i="1"/>
  <c r="Z1239" i="1"/>
  <c r="Z1238" i="1"/>
  <c r="AA1238" i="1"/>
  <c r="AA1237" i="1"/>
  <c r="Z1236" i="1"/>
  <c r="Z1235" i="1"/>
  <c r="AA1235" i="1"/>
  <c r="Z1234" i="1"/>
  <c r="AA1234" i="1"/>
  <c r="Z1233" i="1"/>
  <c r="AA1232" i="1"/>
  <c r="Z1232" i="1"/>
  <c r="Z1231" i="1"/>
  <c r="AA1230" i="1"/>
  <c r="Z1230" i="1"/>
  <c r="Z1229" i="1"/>
  <c r="AA1228" i="1"/>
  <c r="Z1228" i="1"/>
  <c r="Z1227" i="1"/>
  <c r="AA1226" i="1"/>
  <c r="Z1225" i="1"/>
  <c r="AA1224" i="1"/>
  <c r="Z1224" i="1"/>
  <c r="Z1223" i="1"/>
  <c r="AA1222" i="1"/>
  <c r="Z1222" i="1"/>
  <c r="Z1221" i="1"/>
  <c r="AD1220" i="1"/>
  <c r="Z1220" i="1"/>
  <c r="Y1217" i="1"/>
  <c r="AA1219" i="1"/>
  <c r="Z1219" i="1"/>
  <c r="Z1218" i="1"/>
  <c r="AA1218" i="1"/>
  <c r="Z1216" i="1"/>
  <c r="AA1215" i="1"/>
  <c r="Z1215" i="1"/>
  <c r="Z1214" i="1"/>
  <c r="AA1213" i="1"/>
  <c r="Z1213" i="1"/>
  <c r="Z1212" i="1"/>
  <c r="AA1211" i="1"/>
  <c r="Z1211" i="1"/>
  <c r="Z1210" i="1"/>
  <c r="AA1209" i="1"/>
  <c r="Z1209" i="1"/>
  <c r="Z1208" i="1"/>
  <c r="AA1207" i="1"/>
  <c r="Z1207" i="1"/>
  <c r="Z1206" i="1"/>
  <c r="AA1205" i="1"/>
  <c r="Z1204" i="1"/>
  <c r="AA1203" i="1"/>
  <c r="Z1202" i="1"/>
  <c r="AA1201" i="1"/>
  <c r="Z1200" i="1"/>
  <c r="AA1199" i="1"/>
  <c r="Z1198" i="1"/>
  <c r="AA1197" i="1"/>
  <c r="Z1196" i="1"/>
  <c r="AA1195" i="1"/>
  <c r="Z1194" i="1"/>
  <c r="AA1193" i="1"/>
  <c r="Z1192" i="1"/>
  <c r="AA1191" i="1"/>
  <c r="Z1190" i="1"/>
  <c r="AA1189" i="1"/>
  <c r="Z1188" i="1"/>
  <c r="AA1187" i="1"/>
  <c r="Z1186" i="1"/>
  <c r="AA1185" i="1"/>
  <c r="Z1185" i="1"/>
  <c r="Z1184" i="1"/>
  <c r="AA1183" i="1"/>
  <c r="Z1182" i="1"/>
  <c r="AA1181" i="1"/>
  <c r="Z1180" i="1"/>
  <c r="AA1179" i="1"/>
  <c r="Z1177" i="1"/>
  <c r="AA1176" i="1"/>
  <c r="Z1175" i="1"/>
  <c r="Z1173" i="1"/>
  <c r="AA1172" i="1"/>
  <c r="Z1171" i="1"/>
  <c r="Z1169" i="1"/>
  <c r="AA1168" i="1"/>
  <c r="Z1167" i="1"/>
  <c r="Z1165" i="1"/>
  <c r="AA1164" i="1"/>
  <c r="Z1163" i="1"/>
  <c r="Z1161" i="1"/>
  <c r="AA1160" i="1"/>
  <c r="Z1159" i="1"/>
  <c r="Z1157" i="1"/>
  <c r="AA1156" i="1"/>
  <c r="Z1155" i="1"/>
  <c r="Z1153" i="1"/>
  <c r="AA1152" i="1"/>
  <c r="Z1151" i="1"/>
  <c r="Z1149" i="1"/>
  <c r="AA1148" i="1"/>
  <c r="Z1147" i="1"/>
  <c r="Z1145" i="1"/>
  <c r="AA1144" i="1"/>
  <c r="Z1143" i="1"/>
  <c r="Z1141" i="1"/>
  <c r="AA1140" i="1"/>
  <c r="Z1139" i="1"/>
  <c r="Z1137" i="1"/>
  <c r="AA1136" i="1"/>
  <c r="Z1135" i="1"/>
  <c r="Z1133" i="1"/>
  <c r="AA1132" i="1"/>
  <c r="Z1132" i="1"/>
  <c r="Z1129" i="1"/>
  <c r="AA1128" i="1"/>
  <c r="Z1126" i="1"/>
  <c r="Z1125" i="1"/>
  <c r="AA1124" i="1"/>
  <c r="Z1124" i="1"/>
  <c r="Z1122" i="1"/>
  <c r="Z1121" i="1"/>
  <c r="AA1120" i="1"/>
  <c r="Z1120" i="1"/>
  <c r="Z1118" i="1"/>
  <c r="Z1117" i="1"/>
  <c r="AA1116" i="1"/>
  <c r="Z1116" i="1"/>
  <c r="Z1114" i="1"/>
  <c r="Z1113" i="1"/>
  <c r="AA1112" i="1"/>
  <c r="Z1110" i="1"/>
  <c r="Z1109" i="1"/>
  <c r="AA1108" i="1"/>
  <c r="Z1108" i="1"/>
  <c r="Z1106" i="1"/>
  <c r="Z1105" i="1"/>
  <c r="AA1104" i="1"/>
  <c r="Z1104" i="1"/>
  <c r="Z1102" i="1"/>
  <c r="Z1101" i="1"/>
  <c r="AA1100" i="1"/>
  <c r="Z1099" i="1"/>
  <c r="AA1097" i="1"/>
  <c r="Y1094" i="1"/>
  <c r="Y1093" i="1"/>
  <c r="Y1092" i="1"/>
  <c r="Y1091" i="1"/>
  <c r="Y1090" i="1"/>
  <c r="Y1089" i="1"/>
  <c r="AA1088" i="1"/>
  <c r="Y1087" i="1"/>
  <c r="Z1086" i="1"/>
  <c r="AA1085" i="1"/>
  <c r="Y1084" i="1"/>
  <c r="AA1082" i="1"/>
  <c r="Z1082" i="1"/>
  <c r="AA1079" i="1"/>
  <c r="AA1078" i="1"/>
  <c r="Z1078" i="1"/>
  <c r="Y1075" i="1"/>
  <c r="AA1074" i="1"/>
  <c r="Z1074" i="1"/>
  <c r="AA1073" i="1"/>
  <c r="AD1072" i="1"/>
  <c r="AA1072" i="1"/>
  <c r="Z1072" i="1"/>
  <c r="AA1070" i="1"/>
  <c r="Z1069" i="1"/>
  <c r="AD1068" i="1"/>
  <c r="AA1068" i="1"/>
  <c r="Z1068" i="1"/>
  <c r="AD1067" i="1"/>
  <c r="Z1067" i="1"/>
  <c r="AA1066" i="1"/>
  <c r="AD1065" i="1"/>
  <c r="Z1065" i="1"/>
  <c r="AA1063" i="1"/>
  <c r="AA1062" i="1"/>
  <c r="AA1060" i="1"/>
  <c r="Z1060" i="1"/>
  <c r="Z1058" i="1"/>
  <c r="AA1057" i="1"/>
  <c r="AA1056" i="1"/>
  <c r="Z1056" i="1"/>
  <c r="Z1054" i="1"/>
  <c r="AA1053" i="1"/>
  <c r="AA1052" i="1"/>
  <c r="Z1052" i="1"/>
  <c r="Z1050" i="1"/>
  <c r="AA1049" i="1"/>
  <c r="AA1048" i="1"/>
  <c r="Z1048" i="1"/>
  <c r="Z1046" i="1"/>
  <c r="AA1045" i="1"/>
  <c r="AA1044" i="1"/>
  <c r="AA1042" i="1"/>
  <c r="AA1041" i="1"/>
  <c r="Z1041" i="1"/>
  <c r="AA1038" i="1"/>
  <c r="AA1037" i="1"/>
  <c r="Z1037" i="1"/>
  <c r="Z1035" i="1"/>
  <c r="AA1034" i="1"/>
  <c r="AA1033" i="1"/>
  <c r="Z1033" i="1"/>
  <c r="Z1031" i="1"/>
  <c r="AA1030" i="1"/>
  <c r="AA1029" i="1"/>
  <c r="Z1029" i="1"/>
  <c r="Z1027" i="1"/>
  <c r="AA1026" i="1"/>
  <c r="AA1025" i="1"/>
  <c r="Z1025" i="1"/>
  <c r="Z1023" i="1"/>
  <c r="AD1021" i="1"/>
  <c r="AA1021" i="1"/>
  <c r="Z1021" i="1"/>
  <c r="Z1019" i="1"/>
  <c r="AA1018" i="1"/>
  <c r="Z1017" i="1"/>
  <c r="Z1015" i="1"/>
  <c r="AA1014" i="1"/>
  <c r="Z1013" i="1"/>
  <c r="Z1011" i="1"/>
  <c r="AA1010" i="1"/>
  <c r="Z1007" i="1"/>
  <c r="AA1006" i="1"/>
  <c r="Z1002" i="1"/>
  <c r="AA1001" i="1"/>
  <c r="Z1000" i="1"/>
  <c r="AA998" i="1"/>
  <c r="Y996" i="1"/>
  <c r="Y994" i="1"/>
  <c r="Y993" i="1"/>
  <c r="Y992" i="1"/>
  <c r="AA991" i="1"/>
  <c r="Z991" i="1"/>
  <c r="AA989" i="1"/>
  <c r="Z989" i="1"/>
  <c r="AA988" i="1"/>
  <c r="Z988" i="1"/>
  <c r="Y987" i="1"/>
  <c r="AA987" i="1"/>
  <c r="Z987" i="1"/>
  <c r="AD986" i="1"/>
  <c r="Z986" i="1"/>
  <c r="AD985" i="1"/>
  <c r="AD984" i="1"/>
  <c r="AA984" i="1"/>
  <c r="Z984" i="1"/>
  <c r="AD983" i="1"/>
  <c r="AD982" i="1"/>
  <c r="AA981" i="1"/>
  <c r="Z981" i="1"/>
  <c r="AA980" i="1"/>
  <c r="Z980" i="1"/>
  <c r="AD979" i="1"/>
  <c r="Z979" i="1"/>
  <c r="AD978" i="1"/>
  <c r="AD977" i="1"/>
  <c r="AA977" i="1"/>
  <c r="Z977" i="1"/>
  <c r="AD976" i="1"/>
  <c r="AA975" i="1"/>
  <c r="AA973" i="1"/>
  <c r="Z973" i="1"/>
  <c r="AD972" i="1"/>
  <c r="Z972" i="1"/>
  <c r="AD971" i="1"/>
  <c r="Y970" i="1"/>
  <c r="AA967" i="1"/>
  <c r="Y966" i="1"/>
  <c r="AA962" i="1"/>
  <c r="AA960" i="1"/>
  <c r="AD959" i="1"/>
  <c r="AA959" i="1"/>
  <c r="Z959" i="1"/>
  <c r="AD958" i="1"/>
  <c r="Z958" i="1"/>
  <c r="AA958" i="1"/>
  <c r="Z957" i="1"/>
  <c r="AA957" i="1"/>
  <c r="AA955" i="1"/>
  <c r="Z955" i="1"/>
  <c r="AA954" i="1"/>
  <c r="AA952" i="1"/>
  <c r="Z951" i="1"/>
  <c r="AA950" i="1"/>
  <c r="AA948" i="1"/>
  <c r="Z947" i="1"/>
  <c r="AA946" i="1"/>
  <c r="AA945" i="1"/>
  <c r="AA944" i="1"/>
  <c r="Z943" i="1"/>
  <c r="AA942" i="1"/>
  <c r="AA940" i="1"/>
  <c r="AA938" i="1"/>
  <c r="Z936" i="1"/>
  <c r="AA936" i="1"/>
  <c r="AA934" i="1"/>
  <c r="Z934" i="1"/>
  <c r="AA931" i="1"/>
  <c r="Z931" i="1"/>
  <c r="AA929" i="1"/>
  <c r="Z929" i="1"/>
  <c r="AD928" i="1"/>
  <c r="AD927" i="1"/>
  <c r="AA927" i="1"/>
  <c r="Z926" i="1"/>
  <c r="AA925" i="1"/>
  <c r="Z925" i="1"/>
  <c r="AD924" i="1"/>
  <c r="AA924" i="1"/>
  <c r="AA923" i="1"/>
  <c r="Z922" i="1"/>
  <c r="Y920" i="1"/>
  <c r="AA921" i="1"/>
  <c r="Z921" i="1"/>
  <c r="Y919" i="1"/>
  <c r="AD918" i="1"/>
  <c r="Z918" i="1"/>
  <c r="AD917" i="1"/>
  <c r="Z917" i="1"/>
  <c r="AA916" i="1"/>
  <c r="AA914" i="1"/>
  <c r="Y913" i="1"/>
  <c r="Y912" i="1"/>
  <c r="Y910" i="1" s="1"/>
  <c r="AA911" i="1"/>
  <c r="Z911" i="1"/>
  <c r="Z909" i="1"/>
  <c r="AA908" i="1"/>
  <c r="Z908" i="1"/>
  <c r="Z907" i="1"/>
  <c r="AD906" i="1"/>
  <c r="AA905" i="1"/>
  <c r="Z904" i="1"/>
  <c r="AA904" i="1"/>
  <c r="AA903" i="1"/>
  <c r="Z901" i="1"/>
  <c r="AA900" i="1"/>
  <c r="Z900" i="1"/>
  <c r="Z899" i="1"/>
  <c r="AA898" i="1"/>
  <c r="Z897" i="1"/>
  <c r="AA896" i="1"/>
  <c r="AA895" i="1"/>
  <c r="Z895" i="1"/>
  <c r="AA894" i="1"/>
  <c r="AD893" i="1"/>
  <c r="AD892" i="1"/>
  <c r="AA892" i="1"/>
  <c r="AD891" i="1"/>
  <c r="AA891" i="1"/>
  <c r="Z891" i="1"/>
  <c r="AA889" i="1"/>
  <c r="Z888" i="1"/>
  <c r="Z887" i="1"/>
  <c r="AA886" i="1"/>
  <c r="Z885" i="1"/>
  <c r="AA884" i="1"/>
  <c r="Z883" i="1"/>
  <c r="Z882" i="1"/>
  <c r="AA880" i="1"/>
  <c r="AA878" i="1"/>
  <c r="Z877" i="1"/>
  <c r="AA876" i="1"/>
  <c r="Z876" i="1"/>
  <c r="Z875" i="1"/>
  <c r="AA875" i="1"/>
  <c r="AA874" i="1"/>
  <c r="Z873" i="1"/>
  <c r="AA872" i="1"/>
  <c r="Y870" i="1"/>
  <c r="AD871" i="1"/>
  <c r="Z871" i="1"/>
  <c r="Z869" i="1"/>
  <c r="Z867" i="1"/>
  <c r="AA866" i="1"/>
  <c r="Z865" i="1"/>
  <c r="Z863" i="1"/>
  <c r="AA862" i="1"/>
  <c r="AD861" i="1"/>
  <c r="Z860" i="1"/>
  <c r="AA859" i="1"/>
  <c r="Z858" i="1"/>
  <c r="AA857" i="1"/>
  <c r="Z856" i="1"/>
  <c r="AA855" i="1"/>
  <c r="Z854" i="1"/>
  <c r="AA853" i="1"/>
  <c r="Z852" i="1"/>
  <c r="AA851" i="1"/>
  <c r="Z850" i="1"/>
  <c r="AA849" i="1"/>
  <c r="Z848" i="1"/>
  <c r="AA847" i="1"/>
  <c r="Z846" i="1"/>
  <c r="AA845" i="1"/>
  <c r="Z844" i="1"/>
  <c r="AA843" i="1"/>
  <c r="Z842" i="1"/>
  <c r="AA841" i="1"/>
  <c r="Z840" i="1"/>
  <c r="AA839" i="1"/>
  <c r="AA838" i="1"/>
  <c r="AA837" i="1"/>
  <c r="Z837" i="1"/>
  <c r="AA836" i="1"/>
  <c r="Z835" i="1"/>
  <c r="AA834" i="1"/>
  <c r="AA833" i="1"/>
  <c r="Z833" i="1"/>
  <c r="AA832" i="1"/>
  <c r="Z831" i="1"/>
  <c r="AA830" i="1"/>
  <c r="AA829" i="1"/>
  <c r="Z829" i="1"/>
  <c r="AA828" i="1"/>
  <c r="Z827" i="1"/>
  <c r="AA826" i="1"/>
  <c r="AA825" i="1"/>
  <c r="Z825" i="1"/>
  <c r="AA824" i="1"/>
  <c r="Z823" i="1"/>
  <c r="AA822" i="1"/>
  <c r="Z821" i="1"/>
  <c r="Z820" i="1"/>
  <c r="Y817" i="1"/>
  <c r="Y816" i="1"/>
  <c r="Y815" i="1"/>
  <c r="Y813" i="1"/>
  <c r="Y812" i="1"/>
  <c r="Y811" i="1"/>
  <c r="Y809" i="1"/>
  <c r="AA810" i="1"/>
  <c r="Y807" i="1"/>
  <c r="AA806" i="1"/>
  <c r="Z806" i="1"/>
  <c r="AD805" i="1"/>
  <c r="AD803" i="1"/>
  <c r="Z803" i="1"/>
  <c r="AA803" i="1"/>
  <c r="AD802" i="1"/>
  <c r="AD801" i="1"/>
  <c r="AD800" i="1"/>
  <c r="Z800" i="1"/>
  <c r="AD799" i="1"/>
  <c r="AD798" i="1"/>
  <c r="Z798" i="1"/>
  <c r="AD797" i="1"/>
  <c r="Z797" i="1"/>
  <c r="Z795" i="1"/>
  <c r="AA795" i="1"/>
  <c r="AA794" i="1"/>
  <c r="Z794" i="1"/>
  <c r="Z793" i="1"/>
  <c r="AA793" i="1"/>
  <c r="AA792" i="1"/>
  <c r="AD791" i="1"/>
  <c r="Z791" i="1"/>
  <c r="AA790" i="1"/>
  <c r="Z790" i="1"/>
  <c r="AA789" i="1"/>
  <c r="Z789" i="1"/>
  <c r="Z787" i="1"/>
  <c r="AA787" i="1"/>
  <c r="AA785" i="1"/>
  <c r="Z785" i="1"/>
  <c r="Z784" i="1"/>
  <c r="AA784" i="1"/>
  <c r="Z783" i="1"/>
  <c r="AA782" i="1"/>
  <c r="Z781" i="1"/>
  <c r="AA781" i="1"/>
  <c r="AD780" i="1"/>
  <c r="AA780" i="1"/>
  <c r="Z780" i="1"/>
  <c r="AD779" i="1"/>
  <c r="Z779" i="1"/>
  <c r="AA778" i="1"/>
  <c r="AD777" i="1"/>
  <c r="AA777" i="1"/>
  <c r="AD775" i="1"/>
  <c r="AD774" i="1"/>
  <c r="Z774" i="1"/>
  <c r="Z773" i="1"/>
  <c r="AD772" i="1"/>
  <c r="AA772" i="1"/>
  <c r="AD771" i="1"/>
  <c r="AA771" i="1"/>
  <c r="AA770" i="1"/>
  <c r="Y762" i="1"/>
  <c r="Y761" i="1" s="1"/>
  <c r="Z769" i="1"/>
  <c r="AA768" i="1"/>
  <c r="Z767" i="1"/>
  <c r="AA767" i="1"/>
  <c r="AA766" i="1"/>
  <c r="Z766" i="1"/>
  <c r="AD764" i="1"/>
  <c r="AA764" i="1"/>
  <c r="Z763" i="1"/>
  <c r="Z760" i="1"/>
  <c r="Z758" i="1"/>
  <c r="AD757" i="1"/>
  <c r="AA757" i="1"/>
  <c r="Z756" i="1"/>
  <c r="AA756" i="1"/>
  <c r="AD755" i="1"/>
  <c r="Z755" i="1"/>
  <c r="Z754" i="1"/>
  <c r="AD752" i="1"/>
  <c r="AD751" i="1"/>
  <c r="AA751" i="1"/>
  <c r="AD750" i="1"/>
  <c r="AD749" i="1"/>
  <c r="Z748" i="1"/>
  <c r="AA747" i="1"/>
  <c r="AD745" i="1"/>
  <c r="AD744" i="1"/>
  <c r="AA744" i="1"/>
  <c r="AD743" i="1"/>
  <c r="Z743" i="1"/>
  <c r="AA742" i="1"/>
  <c r="Z742" i="1"/>
  <c r="AA741" i="1"/>
  <c r="AA740" i="1"/>
  <c r="Z740" i="1"/>
  <c r="Y738" i="1"/>
  <c r="Y737" i="1" s="1"/>
  <c r="AD734" i="1"/>
  <c r="AA734" i="1"/>
  <c r="AD733" i="1"/>
  <c r="AD732" i="1"/>
  <c r="AA732" i="1"/>
  <c r="AD731" i="1"/>
  <c r="AA731" i="1"/>
  <c r="AD730" i="1"/>
  <c r="AD729" i="1"/>
  <c r="AD728" i="1"/>
  <c r="AA728" i="1"/>
  <c r="Z728" i="1"/>
  <c r="AD727" i="1"/>
  <c r="AA727" i="1"/>
  <c r="AD726" i="1"/>
  <c r="AD725" i="1"/>
  <c r="Z725" i="1"/>
  <c r="AD724" i="1"/>
  <c r="AA724" i="1"/>
  <c r="Z724" i="1"/>
  <c r="AD723" i="1"/>
  <c r="AD722" i="1"/>
  <c r="Z722" i="1"/>
  <c r="AD721" i="1"/>
  <c r="AA721" i="1"/>
  <c r="Z721" i="1"/>
  <c r="Z720" i="1"/>
  <c r="AD718" i="1"/>
  <c r="Z718" i="1"/>
  <c r="AD717" i="1"/>
  <c r="AA717" i="1"/>
  <c r="Z717" i="1"/>
  <c r="Z716" i="1"/>
  <c r="AA715" i="1"/>
  <c r="Z714" i="1"/>
  <c r="AD713" i="1"/>
  <c r="Z713" i="1"/>
  <c r="AA713" i="1"/>
  <c r="AD712" i="1"/>
  <c r="AA712" i="1"/>
  <c r="AD711" i="1"/>
  <c r="AA711" i="1"/>
  <c r="AD710" i="1"/>
  <c r="Z710" i="1"/>
  <c r="AA710" i="1"/>
  <c r="AD709" i="1"/>
  <c r="AA709" i="1"/>
  <c r="AD708" i="1"/>
  <c r="AA708" i="1"/>
  <c r="AA707" i="1"/>
  <c r="Z707" i="1"/>
  <c r="AA706" i="1"/>
  <c r="Z704" i="1"/>
  <c r="Z703" i="1"/>
  <c r="AD702" i="1"/>
  <c r="AA702" i="1"/>
  <c r="Z702" i="1"/>
  <c r="AD701" i="1"/>
  <c r="AD700" i="1"/>
  <c r="AA700" i="1"/>
  <c r="AD699" i="1"/>
  <c r="AA699" i="1"/>
  <c r="Z699" i="1"/>
  <c r="AD698" i="1"/>
  <c r="AD697" i="1"/>
  <c r="AD696" i="1"/>
  <c r="AA696" i="1"/>
  <c r="Z696" i="1"/>
  <c r="Z695" i="1"/>
  <c r="AA694" i="1"/>
  <c r="Z692" i="1"/>
  <c r="AA692" i="1"/>
  <c r="AD691" i="1"/>
  <c r="Z691" i="1"/>
  <c r="AA691" i="1"/>
  <c r="AD690" i="1"/>
  <c r="AD689" i="1"/>
  <c r="Z689" i="1"/>
  <c r="AD688" i="1"/>
  <c r="AA688" i="1"/>
  <c r="AD687" i="1"/>
  <c r="AA687" i="1"/>
  <c r="AD686" i="1"/>
  <c r="Z686" i="1"/>
  <c r="AD685" i="1"/>
  <c r="AA685" i="1"/>
  <c r="AD684" i="1"/>
  <c r="AA684" i="1"/>
  <c r="Y683" i="1"/>
  <c r="Y682" i="1"/>
  <c r="Y680" i="1"/>
  <c r="Y679" i="1"/>
  <c r="Y678" i="1"/>
  <c r="AA677" i="1"/>
  <c r="Z677" i="1"/>
  <c r="AA675" i="1"/>
  <c r="Z675" i="1"/>
  <c r="AA674" i="1"/>
  <c r="Z674" i="1"/>
  <c r="Y673" i="1"/>
  <c r="AA673" i="1"/>
  <c r="Z672" i="1"/>
  <c r="Z671" i="1"/>
  <c r="Z670" i="1"/>
  <c r="AD669" i="1"/>
  <c r="AA669" i="1"/>
  <c r="Z669" i="1"/>
  <c r="AD668" i="1"/>
  <c r="Z668" i="1"/>
  <c r="AD667" i="1"/>
  <c r="Z667" i="1"/>
  <c r="AD666" i="1"/>
  <c r="AA666" i="1"/>
  <c r="Z666" i="1"/>
  <c r="AD665" i="1"/>
  <c r="Z665" i="1"/>
  <c r="AD664" i="1"/>
  <c r="Z664" i="1"/>
  <c r="AD663" i="1"/>
  <c r="AA663" i="1"/>
  <c r="Z663" i="1"/>
  <c r="AD662" i="1"/>
  <c r="Z662" i="1"/>
  <c r="AD661" i="1"/>
  <c r="Z661" i="1"/>
  <c r="AD660" i="1"/>
  <c r="AA660" i="1"/>
  <c r="Z660" i="1"/>
  <c r="AD659" i="1"/>
  <c r="Z659" i="1"/>
  <c r="AD658" i="1"/>
  <c r="Z658" i="1"/>
  <c r="AD657" i="1"/>
  <c r="AA657" i="1"/>
  <c r="Z657" i="1"/>
  <c r="AD656" i="1"/>
  <c r="Z656" i="1"/>
  <c r="AD655" i="1"/>
  <c r="Z655" i="1"/>
  <c r="AD654" i="1"/>
  <c r="AA654" i="1"/>
  <c r="Z654" i="1"/>
  <c r="AD653" i="1"/>
  <c r="Z653" i="1"/>
  <c r="AD652" i="1"/>
  <c r="Z652" i="1"/>
  <c r="AD651" i="1"/>
  <c r="AA651" i="1"/>
  <c r="Z651" i="1"/>
  <c r="Z649" i="1"/>
  <c r="AA649" i="1"/>
  <c r="Z648" i="1"/>
  <c r="AA647" i="1"/>
  <c r="Z647" i="1"/>
  <c r="AA646" i="1"/>
  <c r="AD645" i="1"/>
  <c r="Z645" i="1"/>
  <c r="AD644" i="1"/>
  <c r="Z644" i="1"/>
  <c r="AA643" i="1"/>
  <c r="Z643" i="1"/>
  <c r="AD642" i="1"/>
  <c r="AD641" i="1"/>
  <c r="AA641" i="1"/>
  <c r="AD640" i="1"/>
  <c r="AA640" i="1"/>
  <c r="AD639" i="1"/>
  <c r="AD638" i="1"/>
  <c r="AA638" i="1"/>
  <c r="AD637" i="1"/>
  <c r="AA637" i="1"/>
  <c r="Z637" i="1"/>
  <c r="AD636" i="1"/>
  <c r="AD635" i="1"/>
  <c r="AA635" i="1"/>
  <c r="AD634" i="1"/>
  <c r="AA634" i="1"/>
  <c r="AD633" i="1"/>
  <c r="AD632" i="1"/>
  <c r="AA632" i="1"/>
  <c r="AD631" i="1"/>
  <c r="AA631" i="1"/>
  <c r="AD630" i="1"/>
  <c r="AD629" i="1"/>
  <c r="AD628" i="1"/>
  <c r="AA628" i="1"/>
  <c r="AD627" i="1"/>
  <c r="Z627" i="1"/>
  <c r="AD625" i="1"/>
  <c r="Z624" i="1"/>
  <c r="AD623" i="1"/>
  <c r="AD621" i="1"/>
  <c r="AD620" i="1"/>
  <c r="AD619" i="1"/>
  <c r="AD618" i="1"/>
  <c r="AD617" i="1"/>
  <c r="Z617" i="1"/>
  <c r="AD616" i="1"/>
  <c r="AD615" i="1"/>
  <c r="Z615" i="1"/>
  <c r="AD614" i="1"/>
  <c r="Z614" i="1"/>
  <c r="AD613" i="1"/>
  <c r="AA613" i="1"/>
  <c r="AD612" i="1"/>
  <c r="AD611" i="1"/>
  <c r="AD610" i="1"/>
  <c r="AA610" i="1"/>
  <c r="AD609" i="1"/>
  <c r="AA609" i="1"/>
  <c r="AD608" i="1"/>
  <c r="AA608" i="1"/>
  <c r="AD607" i="1"/>
  <c r="AA607" i="1"/>
  <c r="Z607" i="1"/>
  <c r="AD606" i="1"/>
  <c r="AA606" i="1"/>
  <c r="AD605" i="1"/>
  <c r="AA605" i="1"/>
  <c r="AD604" i="1"/>
  <c r="AA604" i="1"/>
  <c r="Z604" i="1"/>
  <c r="AD603" i="1"/>
  <c r="AA603" i="1"/>
  <c r="AD602" i="1"/>
  <c r="AA602" i="1"/>
  <c r="AD601" i="1"/>
  <c r="AA601" i="1"/>
  <c r="Z601" i="1"/>
  <c r="AD600" i="1"/>
  <c r="AA600" i="1"/>
  <c r="AD599" i="1"/>
  <c r="AA599" i="1"/>
  <c r="AD598" i="1"/>
  <c r="AA598" i="1"/>
  <c r="Z598" i="1"/>
  <c r="AD597" i="1"/>
  <c r="AA597" i="1"/>
  <c r="AD596" i="1"/>
  <c r="AA596" i="1"/>
  <c r="AD595" i="1"/>
  <c r="AA595" i="1"/>
  <c r="Z595" i="1"/>
  <c r="AD594" i="1"/>
  <c r="AA594" i="1"/>
  <c r="AD593" i="1"/>
  <c r="AA593" i="1"/>
  <c r="Z592" i="1"/>
  <c r="AA592" i="1"/>
  <c r="AA591" i="1"/>
  <c r="Z590" i="1"/>
  <c r="AD588" i="1"/>
  <c r="Z588" i="1"/>
  <c r="AA588" i="1"/>
  <c r="AD587" i="1"/>
  <c r="Z587" i="1"/>
  <c r="AA587" i="1"/>
  <c r="AA586" i="1"/>
  <c r="Z586" i="1"/>
  <c r="AD585" i="1"/>
  <c r="Z585" i="1"/>
  <c r="AA585" i="1"/>
  <c r="AD584" i="1"/>
  <c r="Z584" i="1"/>
  <c r="AD583" i="1"/>
  <c r="AA583" i="1"/>
  <c r="Z583" i="1"/>
  <c r="AD581" i="1"/>
  <c r="AA581" i="1"/>
  <c r="AA580" i="1"/>
  <c r="Z579" i="1"/>
  <c r="AA579" i="1"/>
  <c r="Z578" i="1"/>
  <c r="AA578" i="1"/>
  <c r="Z577" i="1"/>
  <c r="AA576" i="1"/>
  <c r="Z576" i="1"/>
  <c r="AA575" i="1"/>
  <c r="Z575" i="1"/>
  <c r="AD574" i="1"/>
  <c r="Z574" i="1"/>
  <c r="AA574" i="1"/>
  <c r="Z573" i="1"/>
  <c r="AA572" i="1"/>
  <c r="AD571" i="1"/>
  <c r="AA571" i="1"/>
  <c r="AD570" i="1"/>
  <c r="AA570" i="1"/>
  <c r="Z570" i="1"/>
  <c r="AD569" i="1"/>
  <c r="AA569" i="1"/>
  <c r="AD568" i="1"/>
  <c r="AA568" i="1"/>
  <c r="AD567" i="1"/>
  <c r="AA567" i="1"/>
  <c r="Z567" i="1"/>
  <c r="AD566" i="1"/>
  <c r="AA566" i="1"/>
  <c r="AD565" i="1"/>
  <c r="AA565" i="1"/>
  <c r="AD564" i="1"/>
  <c r="AA564" i="1"/>
  <c r="Z564" i="1"/>
  <c r="AD563" i="1"/>
  <c r="AA563" i="1"/>
  <c r="AA562" i="1"/>
  <c r="Z561" i="1"/>
  <c r="AA560" i="1"/>
  <c r="Y559" i="1"/>
  <c r="Y557" i="1"/>
  <c r="AA556" i="1"/>
  <c r="Y555" i="1"/>
  <c r="AD551" i="1"/>
  <c r="AA551" i="1"/>
  <c r="Z551" i="1"/>
  <c r="AD550" i="1"/>
  <c r="AA550" i="1"/>
  <c r="Z550" i="1"/>
  <c r="AD549" i="1"/>
  <c r="AD548" i="1"/>
  <c r="AA548" i="1"/>
  <c r="Z548" i="1"/>
  <c r="AD547" i="1"/>
  <c r="Z547" i="1"/>
  <c r="Z546" i="1"/>
  <c r="AA545" i="1"/>
  <c r="Z545" i="1"/>
  <c r="AA544" i="1"/>
  <c r="Z543" i="1"/>
  <c r="AA542" i="1"/>
  <c r="Z541" i="1"/>
  <c r="Z540" i="1"/>
  <c r="AA539" i="1"/>
  <c r="AA538" i="1"/>
  <c r="Z538" i="1"/>
  <c r="Z536" i="1"/>
  <c r="Z535" i="1"/>
  <c r="Z534" i="1"/>
  <c r="AA534" i="1"/>
  <c r="AD532" i="1"/>
  <c r="AA531" i="1"/>
  <c r="AA530" i="1"/>
  <c r="Z530" i="1"/>
  <c r="Y529" i="1"/>
  <c r="Y528" i="1" s="1"/>
  <c r="Y527" i="1"/>
  <c r="Y525" i="1"/>
  <c r="Y523" i="1" s="1"/>
  <c r="AA526" i="1"/>
  <c r="AA524" i="1"/>
  <c r="Z524" i="1"/>
  <c r="AA522" i="1"/>
  <c r="Y520" i="1"/>
  <c r="Z521" i="1"/>
  <c r="AA519" i="1"/>
  <c r="Z518" i="1"/>
  <c r="AA517" i="1"/>
  <c r="Z516" i="1"/>
  <c r="Y514" i="1"/>
  <c r="AA515" i="1"/>
  <c r="Y512" i="1"/>
  <c r="Y511" i="1"/>
  <c r="Y510" i="1"/>
  <c r="Z509" i="1"/>
  <c r="Y509" i="1"/>
  <c r="Y508" i="1"/>
  <c r="Y507" i="1"/>
  <c r="Y506" i="1"/>
  <c r="Y503" i="1"/>
  <c r="Y502" i="1" s="1"/>
  <c r="AA505" i="1"/>
  <c r="Z504" i="1"/>
  <c r="Y501" i="1"/>
  <c r="Z499" i="1"/>
  <c r="AA498" i="1"/>
  <c r="AA497" i="1"/>
  <c r="Z497" i="1"/>
  <c r="Z495" i="1"/>
  <c r="AA494" i="1"/>
  <c r="AA493" i="1"/>
  <c r="Z493" i="1"/>
  <c r="Z491" i="1"/>
  <c r="AD489" i="1"/>
  <c r="Y488" i="1"/>
  <c r="Z489" i="1"/>
  <c r="AA489" i="1"/>
  <c r="AA486" i="1"/>
  <c r="AA485" i="1"/>
  <c r="Z485" i="1"/>
  <c r="Y483" i="1"/>
  <c r="Y482" i="1" s="1"/>
  <c r="AA484" i="1"/>
  <c r="Z484" i="1"/>
  <c r="Y480" i="1"/>
  <c r="Y479" i="1"/>
  <c r="Y477" i="1"/>
  <c r="Y476" i="1"/>
  <c r="Y475" i="1"/>
  <c r="AA473" i="1"/>
  <c r="Z473" i="1"/>
  <c r="AA472" i="1"/>
  <c r="Z472" i="1"/>
  <c r="Y471" i="1"/>
  <c r="AD470" i="1"/>
  <c r="AD469" i="1"/>
  <c r="AD468" i="1"/>
  <c r="AA468" i="1"/>
  <c r="AA466" i="1"/>
  <c r="Z466" i="1"/>
  <c r="AD465" i="1"/>
  <c r="AD464" i="1"/>
  <c r="AA464" i="1"/>
  <c r="Z464" i="1"/>
  <c r="AD463" i="1"/>
  <c r="AD462" i="1"/>
  <c r="AA461" i="1"/>
  <c r="Z460" i="1"/>
  <c r="AA459" i="1"/>
  <c r="Z458" i="1"/>
  <c r="AA457" i="1"/>
  <c r="Z457" i="1"/>
  <c r="Z455" i="1"/>
  <c r="Z453" i="1"/>
  <c r="AA453" i="1"/>
  <c r="Y452" i="1"/>
  <c r="AD448" i="1"/>
  <c r="AD447" i="1"/>
  <c r="Z447" i="1"/>
  <c r="AD446" i="1"/>
  <c r="AA446" i="1"/>
  <c r="AD445" i="1"/>
  <c r="Z445" i="1"/>
  <c r="AD444" i="1"/>
  <c r="AA444" i="1"/>
  <c r="AA443" i="1"/>
  <c r="AA441" i="1"/>
  <c r="Z441" i="1"/>
  <c r="AA440" i="1"/>
  <c r="Z439" i="1"/>
  <c r="AA438" i="1"/>
  <c r="Z437" i="1"/>
  <c r="Z436" i="1"/>
  <c r="AA436" i="1"/>
  <c r="Z435" i="1"/>
  <c r="AA434" i="1"/>
  <c r="Z434" i="1"/>
  <c r="Z433" i="1"/>
  <c r="Z432" i="1"/>
  <c r="AA432" i="1"/>
  <c r="Z431" i="1"/>
  <c r="AA430" i="1"/>
  <c r="Z430" i="1"/>
  <c r="Z429" i="1"/>
  <c r="Z428" i="1"/>
  <c r="AA428" i="1"/>
  <c r="Z427" i="1"/>
  <c r="AA426" i="1"/>
  <c r="Z426" i="1"/>
  <c r="Z425" i="1"/>
  <c r="Z424" i="1"/>
  <c r="AA424" i="1"/>
  <c r="AD423" i="1"/>
  <c r="Z423" i="1"/>
  <c r="AD422" i="1"/>
  <c r="AA422" i="1"/>
  <c r="AD421" i="1"/>
  <c r="Z421" i="1"/>
  <c r="AA421" i="1"/>
  <c r="AD420" i="1"/>
  <c r="Z420" i="1"/>
  <c r="AD419" i="1"/>
  <c r="AA419" i="1"/>
  <c r="AD418" i="1"/>
  <c r="AA418" i="1"/>
  <c r="Z418" i="1"/>
  <c r="AD417" i="1"/>
  <c r="Z417" i="1"/>
  <c r="AD416" i="1"/>
  <c r="AA416" i="1"/>
  <c r="AA415" i="1"/>
  <c r="Z415" i="1"/>
  <c r="Z414" i="1"/>
  <c r="AA413" i="1"/>
  <c r="Z413" i="1"/>
  <c r="AA411" i="1"/>
  <c r="Z411" i="1"/>
  <c r="Z410" i="1"/>
  <c r="AA409" i="1"/>
  <c r="Z409" i="1"/>
  <c r="AA407" i="1"/>
  <c r="Z407" i="1"/>
  <c r="AA406" i="1"/>
  <c r="Y404" i="1"/>
  <c r="Y403" i="1"/>
  <c r="AA402" i="1"/>
  <c r="Y401" i="1"/>
  <c r="Y400" i="1"/>
  <c r="Y399" i="1"/>
  <c r="Z397" i="1"/>
  <c r="AA396" i="1"/>
  <c r="Z396" i="1"/>
  <c r="Y394" i="1"/>
  <c r="AA393" i="1"/>
  <c r="Z392" i="1"/>
  <c r="Z391" i="1"/>
  <c r="AA391" i="1"/>
  <c r="AA390" i="1"/>
  <c r="Z390" i="1"/>
  <c r="Z389" i="1"/>
  <c r="AA388" i="1"/>
  <c r="Y383" i="1"/>
  <c r="Y382" i="1"/>
  <c r="Y381" i="1"/>
  <c r="Y380" i="1"/>
  <c r="Y379" i="1"/>
  <c r="Y378" i="1"/>
  <c r="Y377" i="1"/>
  <c r="Y375" i="1"/>
  <c r="Z376" i="1"/>
  <c r="AA376" i="1"/>
  <c r="Y373" i="1"/>
  <c r="AD372" i="1"/>
  <c r="Z372" i="1"/>
  <c r="Z371" i="1"/>
  <c r="AA371" i="1"/>
  <c r="AD369" i="1"/>
  <c r="AA369" i="1"/>
  <c r="Z369" i="1"/>
  <c r="AD368" i="1"/>
  <c r="AA368" i="1"/>
  <c r="Z368" i="1"/>
  <c r="AD367" i="1"/>
  <c r="AD366" i="1"/>
  <c r="AA366" i="1"/>
  <c r="Z366" i="1"/>
  <c r="AD365" i="1"/>
  <c r="AA365" i="1"/>
  <c r="Z365" i="1"/>
  <c r="AD364" i="1"/>
  <c r="AD363" i="1"/>
  <c r="AA363" i="1"/>
  <c r="Z363" i="1"/>
  <c r="AA362" i="1"/>
  <c r="Z362" i="1"/>
  <c r="Z361" i="1"/>
  <c r="AA360" i="1"/>
  <c r="Z359" i="1"/>
  <c r="Z358" i="1"/>
  <c r="Z357" i="1"/>
  <c r="AA356" i="1"/>
  <c r="Y354" i="1"/>
  <c r="Y353" i="1" s="1"/>
  <c r="Y352" i="1"/>
  <c r="Y350" i="1"/>
  <c r="AA351" i="1"/>
  <c r="Z347" i="1"/>
  <c r="AA345" i="1"/>
  <c r="Y342" i="1"/>
  <c r="Z343" i="1"/>
  <c r="Y341" i="1"/>
  <c r="Y338" i="1"/>
  <c r="AA339" i="1"/>
  <c r="Y337" i="1"/>
  <c r="Y336" i="1"/>
  <c r="AA334" i="1"/>
  <c r="Z334" i="1"/>
  <c r="AA333" i="1"/>
  <c r="Z333" i="1"/>
  <c r="Y332" i="1"/>
  <c r="Z332" i="1"/>
  <c r="AA332" i="1"/>
  <c r="AD331" i="1"/>
  <c r="Z331" i="1"/>
  <c r="AA331" i="1"/>
  <c r="AD330" i="1"/>
  <c r="AD329" i="1"/>
  <c r="AA329" i="1"/>
  <c r="Z329" i="1"/>
  <c r="AA328" i="1"/>
  <c r="AD327" i="1"/>
  <c r="Z327" i="1"/>
  <c r="AA327" i="1"/>
  <c r="AD326" i="1"/>
  <c r="Z326" i="1"/>
  <c r="AA326" i="1"/>
  <c r="AD325" i="1"/>
  <c r="AA325" i="1"/>
  <c r="Z325" i="1"/>
  <c r="AD324" i="1"/>
  <c r="Z324" i="1"/>
  <c r="AA324" i="1"/>
  <c r="AD323" i="1"/>
  <c r="Z323" i="1"/>
  <c r="AA323" i="1"/>
  <c r="AD322" i="1"/>
  <c r="AA322" i="1"/>
  <c r="Z322" i="1"/>
  <c r="Z321" i="1"/>
  <c r="AA319" i="1"/>
  <c r="AD318" i="1"/>
  <c r="AA318" i="1"/>
  <c r="Z317" i="1"/>
  <c r="AD315" i="1"/>
  <c r="Z315" i="1"/>
  <c r="AD313" i="1"/>
  <c r="Z313" i="1"/>
  <c r="AA313" i="1"/>
  <c r="AD311" i="1"/>
  <c r="Z311" i="1"/>
  <c r="AA311" i="1"/>
  <c r="AD310" i="1"/>
  <c r="AA308" i="1"/>
  <c r="AA307" i="1"/>
  <c r="Y306" i="1"/>
  <c r="AA305" i="1"/>
  <c r="Z305" i="1"/>
  <c r="Y304" i="1"/>
  <c r="Y302" i="1"/>
  <c r="AD296" i="1"/>
  <c r="AA296" i="1"/>
  <c r="AD295" i="1"/>
  <c r="AA295" i="1"/>
  <c r="Z295" i="1"/>
  <c r="Z293" i="1"/>
  <c r="Z291" i="1"/>
  <c r="AA290" i="1"/>
  <c r="Z290" i="1"/>
  <c r="AA289" i="1"/>
  <c r="AA288" i="1"/>
  <c r="Z284" i="1"/>
  <c r="AA284" i="1"/>
  <c r="AA282" i="1"/>
  <c r="Z282" i="1"/>
  <c r="Z280" i="1"/>
  <c r="AA280" i="1"/>
  <c r="AD279" i="1"/>
  <c r="Z279" i="1"/>
  <c r="AD278" i="1"/>
  <c r="Z278" i="1"/>
  <c r="AD277" i="1"/>
  <c r="Z277" i="1"/>
  <c r="AA277" i="1"/>
  <c r="AD276" i="1"/>
  <c r="AD275" i="1"/>
  <c r="AD274" i="1"/>
  <c r="AA274" i="1"/>
  <c r="AD273" i="1"/>
  <c r="AD272" i="1"/>
  <c r="AD271" i="1"/>
  <c r="AA271" i="1"/>
  <c r="AD270" i="1"/>
  <c r="Z270" i="1"/>
  <c r="AA269" i="1"/>
  <c r="Z268" i="1"/>
  <c r="Z264" i="1"/>
  <c r="AD263" i="1"/>
  <c r="Z263" i="1"/>
  <c r="AD262" i="1"/>
  <c r="AA262" i="1"/>
  <c r="Z262" i="1"/>
  <c r="AD261" i="1"/>
  <c r="AA261" i="1"/>
  <c r="Z261" i="1"/>
  <c r="AD260" i="1"/>
  <c r="AA260" i="1"/>
  <c r="AD259" i="1"/>
  <c r="Z259" i="1"/>
  <c r="AD258" i="1"/>
  <c r="AA258" i="1"/>
  <c r="Z258" i="1"/>
  <c r="AD257" i="1"/>
  <c r="AA257" i="1"/>
  <c r="Z256" i="1"/>
  <c r="AA256" i="1"/>
  <c r="AA255" i="1"/>
  <c r="Z255" i="1"/>
  <c r="Z254" i="1"/>
  <c r="AA253" i="1"/>
  <c r="Z253" i="1"/>
  <c r="Y251" i="1"/>
  <c r="Z252" i="1"/>
  <c r="Y250" i="1"/>
  <c r="AD249" i="1"/>
  <c r="AA249" i="1"/>
  <c r="Z249" i="1"/>
  <c r="Y248" i="1"/>
  <c r="Z247" i="1"/>
  <c r="AA247" i="1"/>
  <c r="AA246" i="1"/>
  <c r="Z245" i="1"/>
  <c r="Z244" i="1"/>
  <c r="AA244" i="1"/>
  <c r="Z243" i="1"/>
  <c r="AA243" i="1"/>
  <c r="AD242" i="1"/>
  <c r="Z242" i="1"/>
  <c r="AA242" i="1"/>
  <c r="AA241" i="1"/>
  <c r="Z241" i="1"/>
  <c r="Z240" i="1"/>
  <c r="AA240" i="1"/>
  <c r="AA239" i="1"/>
  <c r="Z239" i="1"/>
  <c r="Y237" i="1"/>
  <c r="Y235" i="1" s="1"/>
  <c r="Z238" i="1"/>
  <c r="AA236" i="1"/>
  <c r="Z236" i="1"/>
  <c r="AA234" i="1"/>
  <c r="AA233" i="1"/>
  <c r="Z233" i="1"/>
  <c r="AA232" i="1"/>
  <c r="Z231" i="1"/>
  <c r="AA230" i="1"/>
  <c r="Z230" i="1"/>
  <c r="AA229" i="1"/>
  <c r="Z229" i="1"/>
  <c r="AA228" i="1"/>
  <c r="AA227" i="1"/>
  <c r="Z226" i="1"/>
  <c r="AA225" i="1"/>
  <c r="AA224" i="1"/>
  <c r="Z224" i="1"/>
  <c r="AA223" i="1"/>
  <c r="Z222" i="1"/>
  <c r="AA221" i="1"/>
  <c r="AA220" i="1"/>
  <c r="Z220" i="1"/>
  <c r="AA219" i="1"/>
  <c r="Z218" i="1"/>
  <c r="AA217" i="1"/>
  <c r="AA216" i="1"/>
  <c r="Z216" i="1"/>
  <c r="Z215" i="1"/>
  <c r="AA214" i="1"/>
  <c r="Z213" i="1"/>
  <c r="AA213" i="1"/>
  <c r="Z212" i="1"/>
  <c r="Z211" i="1"/>
  <c r="Z210" i="1"/>
  <c r="AA207" i="1"/>
  <c r="Z206" i="1"/>
  <c r="AA205" i="1"/>
  <c r="AA203" i="1"/>
  <c r="Z202" i="1"/>
  <c r="Y201" i="1"/>
  <c r="Z200" i="1"/>
  <c r="AA199" i="1"/>
  <c r="Z199" i="1"/>
  <c r="Z198" i="1"/>
  <c r="AA198" i="1"/>
  <c r="AA197" i="1"/>
  <c r="Z196" i="1"/>
  <c r="AA195" i="1"/>
  <c r="Z195" i="1"/>
  <c r="Z194" i="1"/>
  <c r="AA193" i="1"/>
  <c r="Z192" i="1"/>
  <c r="AA191" i="1"/>
  <c r="Z190" i="1"/>
  <c r="AA189" i="1"/>
  <c r="Z188" i="1"/>
  <c r="AA187" i="1"/>
  <c r="AA186" i="1"/>
  <c r="Z186" i="1"/>
  <c r="AA185" i="1"/>
  <c r="Z184" i="1"/>
  <c r="AA183" i="1"/>
  <c r="Z182" i="1"/>
  <c r="AA181" i="1"/>
  <c r="Z180" i="1"/>
  <c r="Z179" i="1"/>
  <c r="Z178" i="1"/>
  <c r="AA177" i="1"/>
  <c r="Z177" i="1"/>
  <c r="AA176" i="1"/>
  <c r="Z175" i="1"/>
  <c r="AA174" i="1"/>
  <c r="AA173" i="1"/>
  <c r="Z173" i="1"/>
  <c r="AA172" i="1"/>
  <c r="Z171" i="1"/>
  <c r="AD170" i="1"/>
  <c r="AA170" i="1"/>
  <c r="Z170" i="1"/>
  <c r="AA169" i="1"/>
  <c r="AD168" i="1"/>
  <c r="AA168" i="1"/>
  <c r="Z167" i="1"/>
  <c r="Z165" i="1"/>
  <c r="Y164" i="1"/>
  <c r="Y162" i="1"/>
  <c r="Y161" i="1"/>
  <c r="Y160" i="1"/>
  <c r="Y159" i="1"/>
  <c r="Y157" i="1"/>
  <c r="Y156" i="1"/>
  <c r="AA156" i="1"/>
  <c r="Y154" i="1"/>
  <c r="AA152" i="1"/>
  <c r="Z151" i="1"/>
  <c r="Z150" i="1"/>
  <c r="AA149" i="1"/>
  <c r="Y136" i="1"/>
  <c r="Y135" i="1" s="1"/>
  <c r="Z147" i="1"/>
  <c r="Z146" i="1"/>
  <c r="Z145" i="1"/>
  <c r="AA145" i="1"/>
  <c r="AA143" i="1"/>
  <c r="Z141" i="1"/>
  <c r="AA141" i="1"/>
  <c r="AA139" i="1"/>
  <c r="Z137" i="1"/>
  <c r="AA137" i="1"/>
  <c r="Z134" i="1"/>
  <c r="AA134" i="1"/>
  <c r="AD133" i="1"/>
  <c r="Z132" i="1"/>
  <c r="Y131" i="1"/>
  <c r="Y130" i="1" s="1"/>
  <c r="AD128" i="1"/>
  <c r="AA128" i="1"/>
  <c r="AA127" i="1"/>
  <c r="AD126" i="1"/>
  <c r="AA126" i="1"/>
  <c r="AD125" i="1"/>
  <c r="AD124" i="1"/>
  <c r="AA124" i="1"/>
  <c r="Z124" i="1"/>
  <c r="AD123" i="1"/>
  <c r="AA123" i="1"/>
  <c r="AD122" i="1"/>
  <c r="AD121" i="1"/>
  <c r="AA121" i="1"/>
  <c r="Z121" i="1"/>
  <c r="AD120" i="1"/>
  <c r="AA120" i="1"/>
  <c r="AD119" i="1"/>
  <c r="Z118" i="1"/>
  <c r="AA118" i="1"/>
  <c r="AD117" i="1"/>
  <c r="Z117" i="1"/>
  <c r="AD116" i="1"/>
  <c r="AA116" i="1"/>
  <c r="AD115" i="1"/>
  <c r="Z115" i="1"/>
  <c r="AA115" i="1"/>
  <c r="AA114" i="1"/>
  <c r="AD112" i="1"/>
  <c r="Z111" i="1"/>
  <c r="AA111" i="1"/>
  <c r="AA110" i="1"/>
  <c r="Z109" i="1"/>
  <c r="AD108" i="1"/>
  <c r="AA108" i="1"/>
  <c r="Z108" i="1"/>
  <c r="AD107" i="1"/>
  <c r="AA107" i="1"/>
  <c r="AD106" i="1"/>
  <c r="Z106" i="1"/>
  <c r="AD105" i="1"/>
  <c r="AA105" i="1"/>
  <c r="Z105" i="1"/>
  <c r="AD104" i="1"/>
  <c r="AA104" i="1"/>
  <c r="AD102" i="1"/>
  <c r="AD101" i="1"/>
  <c r="AA101" i="1"/>
  <c r="Z101" i="1"/>
  <c r="AD99" i="1"/>
  <c r="AA99" i="1"/>
  <c r="AD98" i="1"/>
  <c r="Z98" i="1"/>
  <c r="AA98" i="1"/>
  <c r="AD97" i="1"/>
  <c r="Z97" i="1"/>
  <c r="AD96" i="1"/>
  <c r="AA96" i="1"/>
  <c r="AD95" i="1"/>
  <c r="Z95" i="1"/>
  <c r="AA95" i="1"/>
  <c r="AA94" i="1"/>
  <c r="AA92" i="1"/>
  <c r="Z92" i="1"/>
  <c r="AD91" i="1"/>
  <c r="AA91" i="1"/>
  <c r="Z91" i="1"/>
  <c r="AD90" i="1"/>
  <c r="Z89" i="1"/>
  <c r="Y87" i="1"/>
  <c r="AA88" i="1"/>
  <c r="Y86" i="1"/>
  <c r="Y84" i="1"/>
  <c r="Y83" i="1"/>
  <c r="Y80" i="1" s="1"/>
  <c r="Y82" i="1"/>
  <c r="AA81" i="1"/>
  <c r="Z81" i="1"/>
  <c r="AA79" i="1"/>
  <c r="Z79" i="1"/>
  <c r="AA78" i="1"/>
  <c r="Z78" i="1"/>
  <c r="Y77" i="1"/>
  <c r="AA77" i="1"/>
  <c r="AD76" i="1"/>
  <c r="AD75" i="1"/>
  <c r="AA75" i="1"/>
  <c r="Z75" i="1"/>
  <c r="AA74" i="1"/>
  <c r="Z72" i="1"/>
  <c r="Z71" i="1"/>
  <c r="AA71" i="1"/>
  <c r="AD70" i="1"/>
  <c r="Z70" i="1"/>
  <c r="AA70" i="1"/>
  <c r="AD69" i="1"/>
  <c r="Z69" i="1"/>
  <c r="AA68" i="1"/>
  <c r="AD67" i="1"/>
  <c r="AA67" i="1"/>
  <c r="Z67" i="1"/>
  <c r="AD66" i="1"/>
  <c r="Z65" i="1"/>
  <c r="Z64" i="1"/>
  <c r="AA63" i="1"/>
  <c r="AD62" i="1"/>
  <c r="Z61" i="1"/>
  <c r="AA60" i="1"/>
  <c r="Z60" i="1"/>
  <c r="Z59" i="1"/>
  <c r="AD58" i="1"/>
  <c r="Z58" i="1"/>
  <c r="AA57" i="1"/>
  <c r="Z56" i="1"/>
  <c r="AA56" i="1"/>
  <c r="AA55" i="1"/>
  <c r="Z54" i="1"/>
  <c r="AA53" i="1"/>
  <c r="AA52" i="1"/>
  <c r="Z52" i="1"/>
  <c r="AD51" i="1"/>
  <c r="AA51" i="1"/>
  <c r="AD50" i="1"/>
  <c r="AA50" i="1"/>
  <c r="AD49" i="1"/>
  <c r="AA49" i="1"/>
  <c r="Z49" i="1"/>
  <c r="AD48" i="1"/>
  <c r="AA48" i="1"/>
  <c r="AD47" i="1"/>
  <c r="AA47" i="1"/>
  <c r="AD46" i="1"/>
  <c r="AA46" i="1"/>
  <c r="Z46" i="1"/>
  <c r="Z45" i="1"/>
  <c r="AA44" i="1"/>
  <c r="AD43" i="1"/>
  <c r="Z42" i="1"/>
  <c r="AA42" i="1"/>
  <c r="AA41" i="1"/>
  <c r="Y38" i="1"/>
  <c r="Z40" i="1"/>
  <c r="AA39" i="1"/>
  <c r="AA37" i="1"/>
  <c r="Y35" i="1"/>
  <c r="Z36" i="1"/>
  <c r="Y32" i="1"/>
  <c r="AA34" i="1"/>
  <c r="Z33" i="1"/>
  <c r="Z32" i="1"/>
  <c r="Y1560" i="1" l="1"/>
  <c r="Y163" i="1"/>
  <c r="Y301" i="1"/>
  <c r="Y28" i="1"/>
  <c r="Y1674" i="1"/>
  <c r="Y1629" i="1"/>
  <c r="Y554" i="1"/>
  <c r="Y513" i="1"/>
  <c r="Y1343" i="1"/>
  <c r="Y487" i="1"/>
  <c r="Y478" i="1"/>
  <c r="Y1393" i="1"/>
  <c r="Y1403" i="1"/>
  <c r="Y349" i="1"/>
  <c r="Y398" i="1"/>
  <c r="Y25" i="1" s="1"/>
  <c r="Y1611" i="1"/>
  <c r="Y85" i="1"/>
  <c r="Y374" i="1"/>
  <c r="Y340" i="1"/>
  <c r="Y1504" i="1"/>
  <c r="Y474" i="1"/>
  <c r="Y990" i="1"/>
  <c r="AA38" i="1"/>
  <c r="Y31" i="1"/>
  <c r="AA32" i="1"/>
  <c r="Z43" i="1"/>
  <c r="Z53" i="1"/>
  <c r="Z57" i="1"/>
  <c r="AA64" i="1"/>
  <c r="Z68" i="1"/>
  <c r="Z76" i="1"/>
  <c r="AA43" i="1"/>
  <c r="AA76" i="1"/>
  <c r="AA33" i="1"/>
  <c r="Z39" i="1"/>
  <c r="Z47" i="1"/>
  <c r="Z50" i="1"/>
  <c r="AA61" i="1"/>
  <c r="AA65" i="1"/>
  <c r="AA72" i="1"/>
  <c r="Z156" i="1"/>
  <c r="Z73" i="1"/>
  <c r="Z34" i="1"/>
  <c r="Z44" i="1"/>
  <c r="AA54" i="1"/>
  <c r="AA58" i="1"/>
  <c r="Z62" i="1"/>
  <c r="Z66" i="1"/>
  <c r="AA69" i="1"/>
  <c r="AA73" i="1"/>
  <c r="AA40" i="1"/>
  <c r="AA62" i="1"/>
  <c r="AA66" i="1"/>
  <c r="Z74" i="1"/>
  <c r="Z41" i="1"/>
  <c r="Z48" i="1"/>
  <c r="Z51" i="1"/>
  <c r="Z55" i="1"/>
  <c r="Z77" i="1"/>
  <c r="Z82" i="1"/>
  <c r="AA36" i="1"/>
  <c r="AA45" i="1"/>
  <c r="AA59" i="1"/>
  <c r="Z63" i="1"/>
  <c r="AA82" i="1"/>
  <c r="Z37" i="1"/>
  <c r="Z128" i="1"/>
  <c r="AA194" i="1"/>
  <c r="Z197" i="1"/>
  <c r="Z88" i="1"/>
  <c r="Z102" i="1"/>
  <c r="Z112" i="1"/>
  <c r="Z119" i="1"/>
  <c r="Z122" i="1"/>
  <c r="Z125" i="1"/>
  <c r="Z138" i="1"/>
  <c r="Z142" i="1"/>
  <c r="AA146" i="1"/>
  <c r="AA150" i="1"/>
  <c r="AA84" i="1"/>
  <c r="Z96" i="1"/>
  <c r="Z99" i="1"/>
  <c r="AA102" i="1"/>
  <c r="AA112" i="1"/>
  <c r="Z116" i="1"/>
  <c r="AA119" i="1"/>
  <c r="AA122" i="1"/>
  <c r="AA125" i="1"/>
  <c r="AA138" i="1"/>
  <c r="AA142" i="1"/>
  <c r="Z193" i="1"/>
  <c r="Z250" i="1"/>
  <c r="Y158" i="1"/>
  <c r="Y153" i="1" s="1"/>
  <c r="Z113" i="1"/>
  <c r="Z139" i="1"/>
  <c r="Z143" i="1"/>
  <c r="AA147" i="1"/>
  <c r="AA151" i="1"/>
  <c r="AA179" i="1"/>
  <c r="Z189" i="1"/>
  <c r="AA251" i="1"/>
  <c r="AA89" i="1"/>
  <c r="Z93" i="1"/>
  <c r="Z103" i="1"/>
  <c r="AA106" i="1"/>
  <c r="AA109" i="1"/>
  <c r="AA113" i="1"/>
  <c r="Z120" i="1"/>
  <c r="Z123" i="1"/>
  <c r="Z126" i="1"/>
  <c r="AA132" i="1"/>
  <c r="AA93" i="1"/>
  <c r="Z100" i="1"/>
  <c r="AA103" i="1"/>
  <c r="Z135" i="1"/>
  <c r="Z148" i="1"/>
  <c r="Z185" i="1"/>
  <c r="Z90" i="1"/>
  <c r="Z94" i="1"/>
  <c r="AA97" i="1"/>
  <c r="AA100" i="1"/>
  <c r="Z110" i="1"/>
  <c r="Z114" i="1"/>
  <c r="AA117" i="1"/>
  <c r="Z133" i="1"/>
  <c r="Z136" i="1"/>
  <c r="Z140" i="1"/>
  <c r="Z144" i="1"/>
  <c r="AA148" i="1"/>
  <c r="Z152" i="1"/>
  <c r="Z174" i="1"/>
  <c r="Z181" i="1"/>
  <c r="AA182" i="1"/>
  <c r="AA90" i="1"/>
  <c r="Z104" i="1"/>
  <c r="Z107" i="1"/>
  <c r="AA133" i="1"/>
  <c r="AA136" i="1"/>
  <c r="AA140" i="1"/>
  <c r="AA144" i="1"/>
  <c r="Z155" i="1"/>
  <c r="Z169" i="1"/>
  <c r="Z127" i="1"/>
  <c r="Z149" i="1"/>
  <c r="AA155" i="1"/>
  <c r="AA166" i="1"/>
  <c r="Z161" i="1"/>
  <c r="Z164" i="1"/>
  <c r="Z162" i="1"/>
  <c r="AA165" i="1"/>
  <c r="Z204" i="1"/>
  <c r="Z208" i="1"/>
  <c r="AA212" i="1"/>
  <c r="Z267" i="1"/>
  <c r="AA285" i="1"/>
  <c r="Z292" i="1"/>
  <c r="Z166" i="1"/>
  <c r="AA204" i="1"/>
  <c r="AA208" i="1"/>
  <c r="Z217" i="1"/>
  <c r="Z221" i="1"/>
  <c r="Z225" i="1"/>
  <c r="Z234" i="1"/>
  <c r="AA263" i="1"/>
  <c r="Z265" i="1"/>
  <c r="AA283" i="1"/>
  <c r="Z336" i="1"/>
  <c r="AA373" i="1"/>
  <c r="AA259" i="1"/>
  <c r="AA267" i="1"/>
  <c r="Z273" i="1"/>
  <c r="Z274" i="1"/>
  <c r="AA281" i="1"/>
  <c r="AA190" i="1"/>
  <c r="Z205" i="1"/>
  <c r="Z209" i="1"/>
  <c r="AA252" i="1"/>
  <c r="AA264" i="1"/>
  <c r="AA266" i="1"/>
  <c r="Z272" i="1"/>
  <c r="AA178" i="1"/>
  <c r="AA209" i="1"/>
  <c r="AA265" i="1"/>
  <c r="Z266" i="1"/>
  <c r="Z289" i="1"/>
  <c r="Z302" i="1"/>
  <c r="AA167" i="1"/>
  <c r="Z183" i="1"/>
  <c r="Z187" i="1"/>
  <c r="Z191" i="1"/>
  <c r="Z214" i="1"/>
  <c r="AA218" i="1"/>
  <c r="AA222" i="1"/>
  <c r="AA226" i="1"/>
  <c r="AA231" i="1"/>
  <c r="Z257" i="1"/>
  <c r="Z260" i="1"/>
  <c r="Y335" i="1"/>
  <c r="Z354" i="1"/>
  <c r="AA354" i="1"/>
  <c r="Z168" i="1"/>
  <c r="AA171" i="1"/>
  <c r="AA175" i="1"/>
  <c r="AA202" i="1"/>
  <c r="AA206" i="1"/>
  <c r="AA210" i="1"/>
  <c r="Z219" i="1"/>
  <c r="Z223" i="1"/>
  <c r="Z227" i="1"/>
  <c r="Z232" i="1"/>
  <c r="AA245" i="1"/>
  <c r="Z276" i="1"/>
  <c r="Z296" i="1"/>
  <c r="AA350" i="1"/>
  <c r="AA248" i="1"/>
  <c r="AA270" i="1"/>
  <c r="Z275" i="1"/>
  <c r="Z297" i="1"/>
  <c r="Z352" i="1"/>
  <c r="Z172" i="1"/>
  <c r="Z176" i="1"/>
  <c r="AA180" i="1"/>
  <c r="AA184" i="1"/>
  <c r="AA188" i="1"/>
  <c r="AA192" i="1"/>
  <c r="AA196" i="1"/>
  <c r="AA200" i="1"/>
  <c r="Z203" i="1"/>
  <c r="Z207" i="1"/>
  <c r="AA211" i="1"/>
  <c r="AA215" i="1"/>
  <c r="Z228" i="1"/>
  <c r="AA238" i="1"/>
  <c r="Z246" i="1"/>
  <c r="AA254" i="1"/>
  <c r="Z269" i="1"/>
  <c r="Z271" i="1"/>
  <c r="AA293" i="1"/>
  <c r="Z378" i="1"/>
  <c r="AA352" i="1"/>
  <c r="Z377" i="1"/>
  <c r="AA294" i="1"/>
  <c r="AA304" i="1"/>
  <c r="Z308" i="1"/>
  <c r="AA315" i="1"/>
  <c r="Z319" i="1"/>
  <c r="AA343" i="1"/>
  <c r="AA347" i="1"/>
  <c r="Z351" i="1"/>
  <c r="AA358" i="1"/>
  <c r="AA377" i="1"/>
  <c r="Z400" i="1"/>
  <c r="AA268" i="1"/>
  <c r="Z281" i="1"/>
  <c r="Z285" i="1"/>
  <c r="Z294" i="1"/>
  <c r="AA297" i="1"/>
  <c r="Z303" i="1"/>
  <c r="Z312" i="1"/>
  <c r="AA336" i="1"/>
  <c r="Z337" i="1"/>
  <c r="Z344" i="1"/>
  <c r="Z355" i="1"/>
  <c r="AA359" i="1"/>
  <c r="Z370" i="1"/>
  <c r="AA272" i="1"/>
  <c r="AA275" i="1"/>
  <c r="AA278" i="1"/>
  <c r="Z286" i="1"/>
  <c r="Z298" i="1"/>
  <c r="AA303" i="1"/>
  <c r="Z309" i="1"/>
  <c r="AA312" i="1"/>
  <c r="Z316" i="1"/>
  <c r="Z320" i="1"/>
  <c r="AA337" i="1"/>
  <c r="AA344" i="1"/>
  <c r="AA355" i="1"/>
  <c r="Z360" i="1"/>
  <c r="Z364" i="1"/>
  <c r="Z367" i="1"/>
  <c r="AA370" i="1"/>
  <c r="Z401" i="1"/>
  <c r="AA403" i="1"/>
  <c r="AA286" i="1"/>
  <c r="AA298" i="1"/>
  <c r="AA309" i="1"/>
  <c r="AA316" i="1"/>
  <c r="AA320" i="1"/>
  <c r="Z330" i="1"/>
  <c r="Z338" i="1"/>
  <c r="AA364" i="1"/>
  <c r="AA367" i="1"/>
  <c r="AA330" i="1"/>
  <c r="Z345" i="1"/>
  <c r="Z356" i="1"/>
  <c r="AA400" i="1"/>
  <c r="Z287" i="1"/>
  <c r="AA291" i="1"/>
  <c r="Z310" i="1"/>
  <c r="AA317" i="1"/>
  <c r="AA361" i="1"/>
  <c r="AA382" i="1"/>
  <c r="AA389" i="1"/>
  <c r="AA273" i="1"/>
  <c r="AA276" i="1"/>
  <c r="AA279" i="1"/>
  <c r="Z283" i="1"/>
  <c r="AA287" i="1"/>
  <c r="Z304" i="1"/>
  <c r="AA310" i="1"/>
  <c r="AA321" i="1"/>
  <c r="Z339" i="1"/>
  <c r="Z314" i="1"/>
  <c r="Z318" i="1"/>
  <c r="AA341" i="1"/>
  <c r="Z346" i="1"/>
  <c r="AA372" i="1"/>
  <c r="Y386" i="1"/>
  <c r="Y385" i="1" s="1"/>
  <c r="Y348" i="1" s="1"/>
  <c r="Z288" i="1"/>
  <c r="AA292" i="1"/>
  <c r="Z307" i="1"/>
  <c r="AA314" i="1"/>
  <c r="Z328" i="1"/>
  <c r="AA346" i="1"/>
  <c r="AA357" i="1"/>
  <c r="AA335" i="1"/>
  <c r="AA384" i="1"/>
  <c r="AA379" i="1"/>
  <c r="AA392" i="1"/>
  <c r="AA447" i="1"/>
  <c r="Y456" i="1"/>
  <c r="AA448" i="1"/>
  <c r="AA397" i="1"/>
  <c r="Z408" i="1"/>
  <c r="Z412" i="1"/>
  <c r="Z416" i="1"/>
  <c r="Z419" i="1"/>
  <c r="Z422" i="1"/>
  <c r="AA425" i="1"/>
  <c r="AA429" i="1"/>
  <c r="AA433" i="1"/>
  <c r="AA437" i="1"/>
  <c r="Z442" i="1"/>
  <c r="Z448" i="1"/>
  <c r="AA455" i="1"/>
  <c r="Z387" i="1"/>
  <c r="AA408" i="1"/>
  <c r="AA412" i="1"/>
  <c r="Z438" i="1"/>
  <c r="AA442" i="1"/>
  <c r="AA471" i="1"/>
  <c r="AA387" i="1"/>
  <c r="Z452" i="1"/>
  <c r="Z461" i="1"/>
  <c r="Z388" i="1"/>
  <c r="Z402" i="1"/>
  <c r="Z443" i="1"/>
  <c r="Z393" i="1"/>
  <c r="AA399" i="1"/>
  <c r="Z405" i="1"/>
  <c r="AA417" i="1"/>
  <c r="AA420" i="1"/>
  <c r="AA423" i="1"/>
  <c r="AA439" i="1"/>
  <c r="Z384" i="1"/>
  <c r="Z395" i="1"/>
  <c r="AA405" i="1"/>
  <c r="AA427" i="1"/>
  <c r="AA431" i="1"/>
  <c r="AA435" i="1"/>
  <c r="Z444" i="1"/>
  <c r="Z469" i="1"/>
  <c r="AA395" i="1"/>
  <c r="Z406" i="1"/>
  <c r="AA410" i="1"/>
  <c r="AA414" i="1"/>
  <c r="Z440" i="1"/>
  <c r="Z468" i="1"/>
  <c r="Z480" i="1"/>
  <c r="AA445" i="1"/>
  <c r="Z446" i="1"/>
  <c r="AA458" i="1"/>
  <c r="Y454" i="1"/>
  <c r="Z462" i="1"/>
  <c r="Z465" i="1"/>
  <c r="Z471" i="1"/>
  <c r="Z519" i="1"/>
  <c r="AA462" i="1"/>
  <c r="AA465" i="1"/>
  <c r="AA469" i="1"/>
  <c r="Z490" i="1"/>
  <c r="Z494" i="1"/>
  <c r="Z498" i="1"/>
  <c r="Z527" i="1"/>
  <c r="Z486" i="1"/>
  <c r="AA490" i="1"/>
  <c r="Z459" i="1"/>
  <c r="Z463" i="1"/>
  <c r="Z470" i="1"/>
  <c r="AA508" i="1"/>
  <c r="Z517" i="1"/>
  <c r="Z520" i="1"/>
  <c r="AA463" i="1"/>
  <c r="Z467" i="1"/>
  <c r="AA470" i="1"/>
  <c r="AA477" i="1"/>
  <c r="AA491" i="1"/>
  <c r="AA495" i="1"/>
  <c r="AA499" i="1"/>
  <c r="Z454" i="1"/>
  <c r="AA467" i="1"/>
  <c r="AA501" i="1"/>
  <c r="Z483" i="1"/>
  <c r="AA488" i="1"/>
  <c r="Z492" i="1"/>
  <c r="Z496" i="1"/>
  <c r="Z500" i="1"/>
  <c r="AA504" i="1"/>
  <c r="AA521" i="1"/>
  <c r="AA460" i="1"/>
  <c r="AA492" i="1"/>
  <c r="AA496" i="1"/>
  <c r="AA500" i="1"/>
  <c r="AA510" i="1"/>
  <c r="AA511" i="1"/>
  <c r="Z515" i="1"/>
  <c r="Z505" i="1"/>
  <c r="Z555" i="1"/>
  <c r="AA557" i="1"/>
  <c r="AA547" i="1"/>
  <c r="Z558" i="1"/>
  <c r="Z582" i="1"/>
  <c r="Z611" i="1"/>
  <c r="AA619" i="1"/>
  <c r="Z620" i="1"/>
  <c r="Z640" i="1"/>
  <c r="AA516" i="1"/>
  <c r="Z531" i="1"/>
  <c r="Z539" i="1"/>
  <c r="AA543" i="1"/>
  <c r="AA555" i="1"/>
  <c r="AA558" i="1"/>
  <c r="AA561" i="1"/>
  <c r="Z565" i="1"/>
  <c r="Z568" i="1"/>
  <c r="Z571" i="1"/>
  <c r="AA582" i="1"/>
  <c r="Z589" i="1"/>
  <c r="Z593" i="1"/>
  <c r="Z596" i="1"/>
  <c r="Z599" i="1"/>
  <c r="Z602" i="1"/>
  <c r="Z605" i="1"/>
  <c r="Z608" i="1"/>
  <c r="AA611" i="1"/>
  <c r="AA620" i="1"/>
  <c r="AA527" i="1"/>
  <c r="Z562" i="1"/>
  <c r="AA589" i="1"/>
  <c r="Z612" i="1"/>
  <c r="Z613" i="1"/>
  <c r="Z639" i="1"/>
  <c r="Z526" i="1"/>
  <c r="AA535" i="1"/>
  <c r="Z544" i="1"/>
  <c r="Z556" i="1"/>
  <c r="AA612" i="1"/>
  <c r="Z629" i="1"/>
  <c r="Z630" i="1"/>
  <c r="Y676" i="1"/>
  <c r="Z532" i="1"/>
  <c r="Z628" i="1"/>
  <c r="Z634" i="1"/>
  <c r="Z522" i="1"/>
  <c r="AA532" i="1"/>
  <c r="AA536" i="1"/>
  <c r="AA540" i="1"/>
  <c r="Z563" i="1"/>
  <c r="Z566" i="1"/>
  <c r="Z569" i="1"/>
  <c r="Z572" i="1"/>
  <c r="Z580" i="1"/>
  <c r="AA590" i="1"/>
  <c r="Z594" i="1"/>
  <c r="Z597" i="1"/>
  <c r="Z600" i="1"/>
  <c r="Z603" i="1"/>
  <c r="Z606" i="1"/>
  <c r="Z609" i="1"/>
  <c r="AA629" i="1"/>
  <c r="AA630" i="1"/>
  <c r="AA514" i="1"/>
  <c r="AA518" i="1"/>
  <c r="Z537" i="1"/>
  <c r="AA541" i="1"/>
  <c r="Z549" i="1"/>
  <c r="Z591" i="1"/>
  <c r="AA614" i="1"/>
  <c r="Z616" i="1"/>
  <c r="AA623" i="1"/>
  <c r="Z533" i="1"/>
  <c r="AA537" i="1"/>
  <c r="AA549" i="1"/>
  <c r="AA559" i="1"/>
  <c r="Z581" i="1"/>
  <c r="AA584" i="1"/>
  <c r="AA615" i="1"/>
  <c r="AA624" i="1"/>
  <c r="Z625" i="1"/>
  <c r="AA626" i="1"/>
  <c r="AA627" i="1"/>
  <c r="Z633" i="1"/>
  <c r="AA533" i="1"/>
  <c r="Z542" i="1"/>
  <c r="AA546" i="1"/>
  <c r="Z560" i="1"/>
  <c r="AA573" i="1"/>
  <c r="AA577" i="1"/>
  <c r="Z610" i="1"/>
  <c r="AA616" i="1"/>
  <c r="Z618" i="1"/>
  <c r="Z622" i="1"/>
  <c r="AA625" i="1"/>
  <c r="Z626" i="1"/>
  <c r="Z619" i="1"/>
  <c r="Z621" i="1"/>
  <c r="AA622" i="1"/>
  <c r="AA633" i="1"/>
  <c r="Y681" i="1"/>
  <c r="AA617" i="1"/>
  <c r="AA618" i="1"/>
  <c r="AA621" i="1"/>
  <c r="Z631" i="1"/>
  <c r="Z636" i="1"/>
  <c r="AA686" i="1"/>
  <c r="AA689" i="1"/>
  <c r="Z693" i="1"/>
  <c r="Z697" i="1"/>
  <c r="Z700" i="1"/>
  <c r="AA683" i="1"/>
  <c r="AA693" i="1"/>
  <c r="AA697" i="1"/>
  <c r="AA703" i="1"/>
  <c r="Z708" i="1"/>
  <c r="Z711" i="1"/>
  <c r="AA714" i="1"/>
  <c r="AA718" i="1"/>
  <c r="AA722" i="1"/>
  <c r="AA725" i="1"/>
  <c r="Z733" i="1"/>
  <c r="Z741" i="1"/>
  <c r="AA748" i="1"/>
  <c r="AA729" i="1"/>
  <c r="AA733" i="1"/>
  <c r="AA750" i="1"/>
  <c r="Z751" i="1"/>
  <c r="Z759" i="1"/>
  <c r="Z632" i="1"/>
  <c r="Z635" i="1"/>
  <c r="Z638" i="1"/>
  <c r="Z641" i="1"/>
  <c r="AA644" i="1"/>
  <c r="AA648" i="1"/>
  <c r="AA652" i="1"/>
  <c r="AA655" i="1"/>
  <c r="AA658" i="1"/>
  <c r="AA661" i="1"/>
  <c r="AA664" i="1"/>
  <c r="AA667" i="1"/>
  <c r="AA670" i="1"/>
  <c r="Z684" i="1"/>
  <c r="Z687" i="1"/>
  <c r="Z690" i="1"/>
  <c r="Z694" i="1"/>
  <c r="AA704" i="1"/>
  <c r="Z715" i="1"/>
  <c r="Z719" i="1"/>
  <c r="Z750" i="1"/>
  <c r="AA759" i="1"/>
  <c r="AA679" i="1"/>
  <c r="Z680" i="1"/>
  <c r="AA690" i="1"/>
  <c r="Z698" i="1"/>
  <c r="Z701" i="1"/>
  <c r="AA719" i="1"/>
  <c r="Z723" i="1"/>
  <c r="Z726" i="1"/>
  <c r="Z730" i="1"/>
  <c r="AA743" i="1"/>
  <c r="Z744" i="1"/>
  <c r="Z764" i="1"/>
  <c r="Z778" i="1"/>
  <c r="Z623" i="1"/>
  <c r="AA698" i="1"/>
  <c r="AA701" i="1"/>
  <c r="Z705" i="1"/>
  <c r="Z709" i="1"/>
  <c r="Z712" i="1"/>
  <c r="AA723" i="1"/>
  <c r="AA726" i="1"/>
  <c r="AA730" i="1"/>
  <c r="Z734" i="1"/>
  <c r="Z735" i="1"/>
  <c r="AA739" i="1"/>
  <c r="Z749" i="1"/>
  <c r="AA753" i="1"/>
  <c r="AA754" i="1"/>
  <c r="AA671" i="1"/>
  <c r="Z673" i="1"/>
  <c r="AA695" i="1"/>
  <c r="AA705" i="1"/>
  <c r="AA716" i="1"/>
  <c r="AA720" i="1"/>
  <c r="Z753" i="1"/>
  <c r="Z777" i="1"/>
  <c r="Z642" i="1"/>
  <c r="AA645" i="1"/>
  <c r="Z650" i="1"/>
  <c r="AA653" i="1"/>
  <c r="AA656" i="1"/>
  <c r="AA659" i="1"/>
  <c r="AA662" i="1"/>
  <c r="AA665" i="1"/>
  <c r="AA668" i="1"/>
  <c r="Z685" i="1"/>
  <c r="Z688" i="1"/>
  <c r="Z706" i="1"/>
  <c r="Z727" i="1"/>
  <c r="AA746" i="1"/>
  <c r="Z752" i="1"/>
  <c r="Z757" i="1"/>
  <c r="Z768" i="1"/>
  <c r="AA636" i="1"/>
  <c r="AA639" i="1"/>
  <c r="AA642" i="1"/>
  <c r="AA650" i="1"/>
  <c r="Z731" i="1"/>
  <c r="Z732" i="1"/>
  <c r="AA735" i="1"/>
  <c r="AA763" i="1"/>
  <c r="Z646" i="1"/>
  <c r="AA672" i="1"/>
  <c r="Z745" i="1"/>
  <c r="AA758" i="1"/>
  <c r="Z772" i="1"/>
  <c r="AA755" i="1"/>
  <c r="AA775" i="1"/>
  <c r="Z729" i="1"/>
  <c r="AA745" i="1"/>
  <c r="AA749" i="1"/>
  <c r="AA752" i="1"/>
  <c r="Z771" i="1"/>
  <c r="AA774" i="1"/>
  <c r="AA797" i="1"/>
  <c r="AA800" i="1"/>
  <c r="AA820" i="1"/>
  <c r="Z824" i="1"/>
  <c r="AA840" i="1"/>
  <c r="AA844" i="1"/>
  <c r="Z746" i="1"/>
  <c r="Z786" i="1"/>
  <c r="Z828" i="1"/>
  <c r="Z739" i="1"/>
  <c r="Z775" i="1"/>
  <c r="AA786" i="1"/>
  <c r="Z801" i="1"/>
  <c r="Z804" i="1"/>
  <c r="Z832" i="1"/>
  <c r="Z836" i="1"/>
  <c r="Z782" i="1"/>
  <c r="AA798" i="1"/>
  <c r="AA801" i="1"/>
  <c r="AA804" i="1"/>
  <c r="Z822" i="1"/>
  <c r="Z862" i="1"/>
  <c r="Z866" i="1"/>
  <c r="Z747" i="1"/>
  <c r="Z826" i="1"/>
  <c r="AA842" i="1"/>
  <c r="AA846" i="1"/>
  <c r="AA850" i="1"/>
  <c r="AA779" i="1"/>
  <c r="AA791" i="1"/>
  <c r="Z805" i="1"/>
  <c r="Z830" i="1"/>
  <c r="Z834" i="1"/>
  <c r="AA854" i="1"/>
  <c r="AA858" i="1"/>
  <c r="AA760" i="1"/>
  <c r="AA769" i="1"/>
  <c r="Z776" i="1"/>
  <c r="Z799" i="1"/>
  <c r="Z802" i="1"/>
  <c r="AA805" i="1"/>
  <c r="Z841" i="1"/>
  <c r="Z845" i="1"/>
  <c r="Z849" i="1"/>
  <c r="Z861" i="1"/>
  <c r="Z765" i="1"/>
  <c r="AA776" i="1"/>
  <c r="AA783" i="1"/>
  <c r="Z788" i="1"/>
  <c r="Z796" i="1"/>
  <c r="AA799" i="1"/>
  <c r="AA802" i="1"/>
  <c r="Z812" i="1"/>
  <c r="Z853" i="1"/>
  <c r="Z857" i="1"/>
  <c r="AA765" i="1"/>
  <c r="Z770" i="1"/>
  <c r="AA773" i="1"/>
  <c r="AA788" i="1"/>
  <c r="Z792" i="1"/>
  <c r="AA796" i="1"/>
  <c r="Z810" i="1"/>
  <c r="Y814" i="1"/>
  <c r="Y808" i="1" s="1"/>
  <c r="Y819" i="1"/>
  <c r="Y818" i="1" s="1"/>
  <c r="AA860" i="1"/>
  <c r="Z864" i="1"/>
  <c r="Z868" i="1"/>
  <c r="Z839" i="1"/>
  <c r="Z843" i="1"/>
  <c r="Z847" i="1"/>
  <c r="Z851" i="1"/>
  <c r="Z855" i="1"/>
  <c r="Z859" i="1"/>
  <c r="Z892" i="1"/>
  <c r="Z928" i="1"/>
  <c r="AA932" i="1"/>
  <c r="Z938" i="1"/>
  <c r="Z944" i="1"/>
  <c r="Z967" i="1"/>
  <c r="Z896" i="1"/>
  <c r="Z905" i="1"/>
  <c r="AA917" i="1"/>
  <c r="Z923" i="1"/>
  <c r="Z927" i="1"/>
  <c r="AA823" i="1"/>
  <c r="AA827" i="1"/>
  <c r="AA831" i="1"/>
  <c r="AA835" i="1"/>
  <c r="AA863" i="1"/>
  <c r="AA867" i="1"/>
  <c r="Z879" i="1"/>
  <c r="Z886" i="1"/>
  <c r="AA887" i="1"/>
  <c r="AA949" i="1"/>
  <c r="AA953" i="1"/>
  <c r="Z994" i="1"/>
  <c r="Z807" i="1"/>
  <c r="AA848" i="1"/>
  <c r="AA852" i="1"/>
  <c r="AA856" i="1"/>
  <c r="AA864" i="1"/>
  <c r="AA868" i="1"/>
  <c r="Z872" i="1"/>
  <c r="Z874" i="1"/>
  <c r="AA882" i="1"/>
  <c r="Z919" i="1"/>
  <c r="AA930" i="1"/>
  <c r="AA937" i="1"/>
  <c r="AA871" i="1"/>
  <c r="Z881" i="1"/>
  <c r="AA881" i="1"/>
  <c r="AA890" i="1"/>
  <c r="AA915" i="1"/>
  <c r="AA861" i="1"/>
  <c r="AA873" i="1"/>
  <c r="Z884" i="1"/>
  <c r="Z889" i="1"/>
  <c r="Z898" i="1"/>
  <c r="Z914" i="1"/>
  <c r="AA933" i="1"/>
  <c r="AA811" i="1"/>
  <c r="AA814" i="1"/>
  <c r="AA817" i="1"/>
  <c r="AA821" i="1"/>
  <c r="AA865" i="1"/>
  <c r="AA869" i="1"/>
  <c r="Z870" i="1"/>
  <c r="Z880" i="1"/>
  <c r="AA912" i="1"/>
  <c r="AA939" i="1"/>
  <c r="AA970" i="1"/>
  <c r="Z838" i="1"/>
  <c r="Z902" i="1"/>
  <c r="AA956" i="1"/>
  <c r="Z960" i="1"/>
  <c r="AA888" i="1"/>
  <c r="AA935" i="1"/>
  <c r="Z952" i="1"/>
  <c r="Z966" i="1"/>
  <c r="Z993" i="1"/>
  <c r="Z878" i="1"/>
  <c r="AA906" i="1"/>
  <c r="Z948" i="1"/>
  <c r="AA966" i="1"/>
  <c r="Y968" i="1"/>
  <c r="Y965" i="1" s="1"/>
  <c r="Z974" i="1"/>
  <c r="AA877" i="1"/>
  <c r="AA885" i="1"/>
  <c r="Z893" i="1"/>
  <c r="AA897" i="1"/>
  <c r="AA901" i="1"/>
  <c r="AA909" i="1"/>
  <c r="AA918" i="1"/>
  <c r="AA922" i="1"/>
  <c r="AA926" i="1"/>
  <c r="AA943" i="1"/>
  <c r="AA947" i="1"/>
  <c r="AA951" i="1"/>
  <c r="Z956" i="1"/>
  <c r="Z969" i="1"/>
  <c r="AA974" i="1"/>
  <c r="Y997" i="1"/>
  <c r="Y995" i="1" s="1"/>
  <c r="Z1066" i="1"/>
  <c r="Z890" i="1"/>
  <c r="AA893" i="1"/>
  <c r="Z906" i="1"/>
  <c r="Z915" i="1"/>
  <c r="Z930" i="1"/>
  <c r="Z935" i="1"/>
  <c r="Z939" i="1"/>
  <c r="AA969" i="1"/>
  <c r="Z971" i="1"/>
  <c r="Z978" i="1"/>
  <c r="Z1062" i="1"/>
  <c r="AA902" i="1"/>
  <c r="AA971" i="1"/>
  <c r="Z975" i="1"/>
  <c r="AA978" i="1"/>
  <c r="Z982" i="1"/>
  <c r="Z985" i="1"/>
  <c r="Z894" i="1"/>
  <c r="Z940" i="1"/>
  <c r="AA982" i="1"/>
  <c r="AA985" i="1"/>
  <c r="AA1043" i="1"/>
  <c r="Z903" i="1"/>
  <c r="Z916" i="1"/>
  <c r="Z924" i="1"/>
  <c r="Z945" i="1"/>
  <c r="Z949" i="1"/>
  <c r="Z953" i="1"/>
  <c r="Z961" i="1"/>
  <c r="Z976" i="1"/>
  <c r="AA1022" i="1"/>
  <c r="Y1040" i="1"/>
  <c r="Y1039" i="1" s="1"/>
  <c r="Y1083" i="1"/>
  <c r="AA879" i="1"/>
  <c r="AA883" i="1"/>
  <c r="AA899" i="1"/>
  <c r="AA907" i="1"/>
  <c r="Z932" i="1"/>
  <c r="Z941" i="1"/>
  <c r="AA961" i="1"/>
  <c r="AA972" i="1"/>
  <c r="AA976" i="1"/>
  <c r="AA979" i="1"/>
  <c r="Z983" i="1"/>
  <c r="Y1005" i="1"/>
  <c r="Z1075" i="1"/>
  <c r="AA928" i="1"/>
  <c r="Z937" i="1"/>
  <c r="AA941" i="1"/>
  <c r="AA983" i="1"/>
  <c r="AA986" i="1"/>
  <c r="AA1069" i="1"/>
  <c r="Z1089" i="1"/>
  <c r="AA1094" i="1"/>
  <c r="Z933" i="1"/>
  <c r="Z942" i="1"/>
  <c r="Z946" i="1"/>
  <c r="Z950" i="1"/>
  <c r="Z954" i="1"/>
  <c r="Z962" i="1"/>
  <c r="AA1064" i="1"/>
  <c r="Z997" i="1"/>
  <c r="Z1092" i="1"/>
  <c r="AA999" i="1"/>
  <c r="Y1022" i="1"/>
  <c r="Z998" i="1"/>
  <c r="AA1002" i="1"/>
  <c r="AA1007" i="1"/>
  <c r="AA1011" i="1"/>
  <c r="AA1015" i="1"/>
  <c r="AA1019" i="1"/>
  <c r="AA1023" i="1"/>
  <c r="AA1027" i="1"/>
  <c r="AA1031" i="1"/>
  <c r="AA1035" i="1"/>
  <c r="Z1042" i="1"/>
  <c r="AA1046" i="1"/>
  <c r="AA1050" i="1"/>
  <c r="AA1054" i="1"/>
  <c r="AA1058" i="1"/>
  <c r="Z1063" i="1"/>
  <c r="Z1070" i="1"/>
  <c r="Z1079" i="1"/>
  <c r="AA1098" i="1"/>
  <c r="Z1090" i="1"/>
  <c r="Z1097" i="1"/>
  <c r="AA1101" i="1"/>
  <c r="AA1137" i="1"/>
  <c r="Z1008" i="1"/>
  <c r="Z1012" i="1"/>
  <c r="Z1016" i="1"/>
  <c r="Z1020" i="1"/>
  <c r="Z1024" i="1"/>
  <c r="Z1028" i="1"/>
  <c r="Z1032" i="1"/>
  <c r="Z1036" i="1"/>
  <c r="Z1047" i="1"/>
  <c r="Z1051" i="1"/>
  <c r="Z1055" i="1"/>
  <c r="Z1059" i="1"/>
  <c r="AA1067" i="1"/>
  <c r="Z1071" i="1"/>
  <c r="AA1084" i="1"/>
  <c r="Y1096" i="1"/>
  <c r="Y1095" i="1" s="1"/>
  <c r="AA1105" i="1"/>
  <c r="AA1109" i="1"/>
  <c r="AA1113" i="1"/>
  <c r="AA1117" i="1"/>
  <c r="Z999" i="1"/>
  <c r="AA1008" i="1"/>
  <c r="AA1012" i="1"/>
  <c r="AA1016" i="1"/>
  <c r="AA1020" i="1"/>
  <c r="AA1024" i="1"/>
  <c r="AA1028" i="1"/>
  <c r="AA1032" i="1"/>
  <c r="AA1036" i="1"/>
  <c r="Z1043" i="1"/>
  <c r="AA1047" i="1"/>
  <c r="AA1051" i="1"/>
  <c r="AA1055" i="1"/>
  <c r="AA1059" i="1"/>
  <c r="Z1064" i="1"/>
  <c r="AA1071" i="1"/>
  <c r="Z1076" i="1"/>
  <c r="Z1080" i="1"/>
  <c r="Z1085" i="1"/>
  <c r="Z1100" i="1"/>
  <c r="Z1112" i="1"/>
  <c r="AA1121" i="1"/>
  <c r="Z1189" i="1"/>
  <c r="Z1193" i="1"/>
  <c r="Z1197" i="1"/>
  <c r="Z1201" i="1"/>
  <c r="Z1205" i="1"/>
  <c r="AA1076" i="1"/>
  <c r="AA1080" i="1"/>
  <c r="AA1141" i="1"/>
  <c r="Z1009" i="1"/>
  <c r="Z1044" i="1"/>
  <c r="AA1125" i="1"/>
  <c r="AA1145" i="1"/>
  <c r="Z1181" i="1"/>
  <c r="AA1000" i="1"/>
  <c r="AA1009" i="1"/>
  <c r="AA1013" i="1"/>
  <c r="AA1017" i="1"/>
  <c r="Z1077" i="1"/>
  <c r="Z1081" i="1"/>
  <c r="AA1091" i="1"/>
  <c r="AA1149" i="1"/>
  <c r="Z1061" i="1"/>
  <c r="AA1065" i="1"/>
  <c r="AA1077" i="1"/>
  <c r="AA1081" i="1"/>
  <c r="AA1086" i="1"/>
  <c r="Z1128" i="1"/>
  <c r="AA1129" i="1"/>
  <c r="AA1153" i="1"/>
  <c r="AA1157" i="1"/>
  <c r="AA1161" i="1"/>
  <c r="AA1165" i="1"/>
  <c r="AA1169" i="1"/>
  <c r="AA1173" i="1"/>
  <c r="AA1177" i="1"/>
  <c r="Z1001" i="1"/>
  <c r="Z1006" i="1"/>
  <c r="Z1010" i="1"/>
  <c r="Z1014" i="1"/>
  <c r="Z1018" i="1"/>
  <c r="Z1026" i="1"/>
  <c r="Z1030" i="1"/>
  <c r="Z1034" i="1"/>
  <c r="Z1038" i="1"/>
  <c r="Z1045" i="1"/>
  <c r="Z1049" i="1"/>
  <c r="Z1053" i="1"/>
  <c r="Z1057" i="1"/>
  <c r="AA1061" i="1"/>
  <c r="Z1073" i="1"/>
  <c r="Z1088" i="1"/>
  <c r="Z1179" i="1"/>
  <c r="Z1187" i="1"/>
  <c r="Z1191" i="1"/>
  <c r="Z1195" i="1"/>
  <c r="Z1199" i="1"/>
  <c r="Z1203" i="1"/>
  <c r="Z1093" i="1"/>
  <c r="AA1133" i="1"/>
  <c r="Z1183" i="1"/>
  <c r="Z1178" i="1"/>
  <c r="AA1247" i="1"/>
  <c r="AA1251" i="1"/>
  <c r="Z1267" i="1"/>
  <c r="AA1283" i="1"/>
  <c r="Z1130" i="1"/>
  <c r="Z1134" i="1"/>
  <c r="Z1138" i="1"/>
  <c r="Z1142" i="1"/>
  <c r="Z1146" i="1"/>
  <c r="Z1150" i="1"/>
  <c r="Z1154" i="1"/>
  <c r="Z1158" i="1"/>
  <c r="Z1162" i="1"/>
  <c r="Z1166" i="1"/>
  <c r="Z1170" i="1"/>
  <c r="Z1174" i="1"/>
  <c r="AA1178" i="1"/>
  <c r="AA1182" i="1"/>
  <c r="AA1186" i="1"/>
  <c r="AA1190" i="1"/>
  <c r="AA1194" i="1"/>
  <c r="AA1198" i="1"/>
  <c r="AA1202" i="1"/>
  <c r="AA1206" i="1"/>
  <c r="AA1210" i="1"/>
  <c r="AA1214" i="1"/>
  <c r="AA1223" i="1"/>
  <c r="AA1227" i="1"/>
  <c r="AA1231" i="1"/>
  <c r="Z1266" i="1"/>
  <c r="Z1274" i="1"/>
  <c r="Z1098" i="1"/>
  <c r="AA1102" i="1"/>
  <c r="AA1106" i="1"/>
  <c r="AA1110" i="1"/>
  <c r="AA1114" i="1"/>
  <c r="AA1118" i="1"/>
  <c r="AA1122" i="1"/>
  <c r="AA1126" i="1"/>
  <c r="AA1130" i="1"/>
  <c r="AA1134" i="1"/>
  <c r="AA1138" i="1"/>
  <c r="AA1142" i="1"/>
  <c r="AA1146" i="1"/>
  <c r="AA1150" i="1"/>
  <c r="AA1154" i="1"/>
  <c r="AA1158" i="1"/>
  <c r="AA1162" i="1"/>
  <c r="AA1166" i="1"/>
  <c r="AA1170" i="1"/>
  <c r="AA1174" i="1"/>
  <c r="Z1240" i="1"/>
  <c r="Z1248" i="1"/>
  <c r="Z1252" i="1"/>
  <c r="Z1299" i="1"/>
  <c r="AA1220" i="1"/>
  <c r="AA1236" i="1"/>
  <c r="AA1240" i="1"/>
  <c r="AA1248" i="1"/>
  <c r="AA1252" i="1"/>
  <c r="Z1254" i="1"/>
  <c r="Z1260" i="1"/>
  <c r="Z1270" i="1"/>
  <c r="Z1281" i="1"/>
  <c r="AA1305" i="1"/>
  <c r="Z1103" i="1"/>
  <c r="Z1107" i="1"/>
  <c r="Z1111" i="1"/>
  <c r="Z1115" i="1"/>
  <c r="Z1119" i="1"/>
  <c r="Z1123" i="1"/>
  <c r="Z1127" i="1"/>
  <c r="Z1131" i="1"/>
  <c r="Y1254" i="1"/>
  <c r="Y27" i="1" s="1"/>
  <c r="Z1259" i="1"/>
  <c r="Z1277" i="1"/>
  <c r="Z1295" i="1"/>
  <c r="AA1304" i="1"/>
  <c r="AA1099" i="1"/>
  <c r="AA1103" i="1"/>
  <c r="AA1107" i="1"/>
  <c r="AA1111" i="1"/>
  <c r="AA1115" i="1"/>
  <c r="AA1119" i="1"/>
  <c r="AA1123" i="1"/>
  <c r="AA1127" i="1"/>
  <c r="AA1131" i="1"/>
  <c r="AA1135" i="1"/>
  <c r="AA1139" i="1"/>
  <c r="AA1143" i="1"/>
  <c r="AA1147" i="1"/>
  <c r="AA1151" i="1"/>
  <c r="AA1155" i="1"/>
  <c r="AA1159" i="1"/>
  <c r="AA1163" i="1"/>
  <c r="AA1167" i="1"/>
  <c r="AA1171" i="1"/>
  <c r="AA1175" i="1"/>
  <c r="Z1217" i="1"/>
  <c r="Z1237" i="1"/>
  <c r="Z1241" i="1"/>
  <c r="Z1249" i="1"/>
  <c r="Z1255" i="1"/>
  <c r="AA1259" i="1"/>
  <c r="AA1264" i="1"/>
  <c r="AA1233" i="1"/>
  <c r="AA1255" i="1"/>
  <c r="Z1264" i="1"/>
  <c r="AA1265" i="1"/>
  <c r="AA1269" i="1"/>
  <c r="Z1272" i="1"/>
  <c r="Z1136" i="1"/>
  <c r="Z1140" i="1"/>
  <c r="Z1144" i="1"/>
  <c r="Z1148" i="1"/>
  <c r="Z1152" i="1"/>
  <c r="Z1156" i="1"/>
  <c r="Z1160" i="1"/>
  <c r="Z1164" i="1"/>
  <c r="Z1168" i="1"/>
  <c r="Z1172" i="1"/>
  <c r="Z1176" i="1"/>
  <c r="AA1180" i="1"/>
  <c r="AA1184" i="1"/>
  <c r="AA1188" i="1"/>
  <c r="AA1192" i="1"/>
  <c r="AA1196" i="1"/>
  <c r="AA1200" i="1"/>
  <c r="AA1204" i="1"/>
  <c r="AA1208" i="1"/>
  <c r="AA1212" i="1"/>
  <c r="AA1216" i="1"/>
  <c r="AA1221" i="1"/>
  <c r="AA1225" i="1"/>
  <c r="AA1229" i="1"/>
  <c r="AA1253" i="1"/>
  <c r="AA1258" i="1"/>
  <c r="Z1263" i="1"/>
  <c r="Z1268" i="1"/>
  <c r="Z1280" i="1"/>
  <c r="Z1291" i="1"/>
  <c r="AA1298" i="1"/>
  <c r="Z1246" i="1"/>
  <c r="Z1257" i="1"/>
  <c r="Z1258" i="1"/>
  <c r="AA1263" i="1"/>
  <c r="Z1226" i="1"/>
  <c r="AA1250" i="1"/>
  <c r="AA1257" i="1"/>
  <c r="Z1275" i="1"/>
  <c r="Z1271" i="1"/>
  <c r="Z1287" i="1"/>
  <c r="AA1294" i="1"/>
  <c r="Z1302" i="1"/>
  <c r="AA1267" i="1"/>
  <c r="AA1302" i="1"/>
  <c r="Z1326" i="1"/>
  <c r="AA1333" i="1"/>
  <c r="Y1337" i="1"/>
  <c r="Z1303" i="1"/>
  <c r="AA1306" i="1"/>
  <c r="Z1313" i="1"/>
  <c r="AA1316" i="1"/>
  <c r="Z1322" i="1"/>
  <c r="Z1340" i="1"/>
  <c r="Z1318" i="1"/>
  <c r="AA1339" i="1"/>
  <c r="Z1307" i="1"/>
  <c r="Z1312" i="1"/>
  <c r="AA1313" i="1"/>
  <c r="AA1261" i="1"/>
  <c r="AA1270" i="1"/>
  <c r="AA1287" i="1"/>
  <c r="AA1291" i="1"/>
  <c r="AA1295" i="1"/>
  <c r="AA1299" i="1"/>
  <c r="Z1304" i="1"/>
  <c r="AA1307" i="1"/>
  <c r="AA1312" i="1"/>
  <c r="AA1346" i="1"/>
  <c r="Z1321" i="1"/>
  <c r="Z1324" i="1"/>
  <c r="AA1274" i="1"/>
  <c r="AA1277" i="1"/>
  <c r="AA1280" i="1"/>
  <c r="AA1331" i="1"/>
  <c r="AA1284" i="1"/>
  <c r="AA1288" i="1"/>
  <c r="AA1292" i="1"/>
  <c r="AA1296" i="1"/>
  <c r="AA1300" i="1"/>
  <c r="Z1301" i="1"/>
  <c r="Z1305" i="1"/>
  <c r="Z1285" i="1"/>
  <c r="Z1289" i="1"/>
  <c r="Z1293" i="1"/>
  <c r="Z1297" i="1"/>
  <c r="AA1330" i="1"/>
  <c r="Z1347" i="1"/>
  <c r="Z1349" i="1"/>
  <c r="Y1314" i="1"/>
  <c r="Y1310" i="1" s="1"/>
  <c r="Z1319" i="1"/>
  <c r="AA1329" i="1"/>
  <c r="Z1316" i="1"/>
  <c r="AA1321" i="1"/>
  <c r="Z1350" i="1"/>
  <c r="Z1376" i="1"/>
  <c r="AA1326" i="1"/>
  <c r="Z1380" i="1"/>
  <c r="Z1390" i="1"/>
  <c r="AA1322" i="1"/>
  <c r="AA1340" i="1"/>
  <c r="AA1347" i="1"/>
  <c r="AA1318" i="1"/>
  <c r="Z1327" i="1"/>
  <c r="Z1351" i="1"/>
  <c r="Z1353" i="1"/>
  <c r="AA1367" i="1"/>
  <c r="AA1323" i="1"/>
  <c r="AA1327" i="1"/>
  <c r="AA1334" i="1"/>
  <c r="AA1351" i="1"/>
  <c r="Z1352" i="1"/>
  <c r="Z1394" i="1"/>
  <c r="AA1352" i="1"/>
  <c r="AA1354" i="1"/>
  <c r="AA1359" i="1"/>
  <c r="AA1370" i="1"/>
  <c r="AA1394" i="1"/>
  <c r="AA1353" i="1"/>
  <c r="Z1357" i="1"/>
  <c r="Z1364" i="1"/>
  <c r="AA1378" i="1"/>
  <c r="AA1379" i="1"/>
  <c r="AA1355" i="1"/>
  <c r="AA1357" i="1"/>
  <c r="AA1373" i="1"/>
  <c r="Z1383" i="1"/>
  <c r="Y1361" i="1"/>
  <c r="Y1360" i="1" s="1"/>
  <c r="AA1363" i="1"/>
  <c r="AA1372" i="1"/>
  <c r="Z1396" i="1"/>
  <c r="Z1377" i="1"/>
  <c r="AA1380" i="1"/>
  <c r="Z1384" i="1"/>
  <c r="Z1391" i="1"/>
  <c r="Z1395" i="1"/>
  <c r="AA1406" i="1"/>
  <c r="Z1359" i="1"/>
  <c r="AA1377" i="1"/>
  <c r="AA1384" i="1"/>
  <c r="AA1387" i="1"/>
  <c r="AA1391" i="1"/>
  <c r="AA1395" i="1"/>
  <c r="Z1365" i="1"/>
  <c r="AA1368" i="1"/>
  <c r="AA1371" i="1"/>
  <c r="AA1374" i="1"/>
  <c r="AA1381" i="1"/>
  <c r="Z1388" i="1"/>
  <c r="Z1408" i="1"/>
  <c r="Z1362" i="1"/>
  <c r="AA1400" i="1"/>
  <c r="AA1358" i="1"/>
  <c r="Z1366" i="1"/>
  <c r="AA1375" i="1"/>
  <c r="AA1382" i="1"/>
  <c r="AA1389" i="1"/>
  <c r="Z1405" i="1"/>
  <c r="Z1409" i="1"/>
  <c r="AA1413" i="1"/>
  <c r="AA1417" i="1"/>
  <c r="Z1426" i="1"/>
  <c r="AA1430" i="1"/>
  <c r="AA1478" i="1"/>
  <c r="AA1405" i="1"/>
  <c r="Z1414" i="1"/>
  <c r="Z1418" i="1"/>
  <c r="AA1422" i="1"/>
  <c r="Z1427" i="1"/>
  <c r="Z1406" i="1"/>
  <c r="Z1410" i="1"/>
  <c r="AA1414" i="1"/>
  <c r="Z1423" i="1"/>
  <c r="AA1427" i="1"/>
  <c r="AA1434" i="1"/>
  <c r="AA1410" i="1"/>
  <c r="Z1476" i="1"/>
  <c r="AA1438" i="1"/>
  <c r="AA1476" i="1"/>
  <c r="AA1415" i="1"/>
  <c r="AA1419" i="1"/>
  <c r="Z1424" i="1"/>
  <c r="AA1428" i="1"/>
  <c r="Z1442" i="1"/>
  <c r="Y1475" i="1"/>
  <c r="Z1416" i="1"/>
  <c r="Z1429" i="1"/>
  <c r="Z1412" i="1"/>
  <c r="Z1436" i="1"/>
  <c r="Z1471" i="1"/>
  <c r="Z1487" i="1"/>
  <c r="AA1435" i="1"/>
  <c r="AA1459" i="1"/>
  <c r="AA1463" i="1"/>
  <c r="AA1471" i="1"/>
  <c r="Z1477" i="1"/>
  <c r="AA1491" i="1"/>
  <c r="AA1443" i="1"/>
  <c r="Z1472" i="1"/>
  <c r="AA1482" i="1"/>
  <c r="Z1483" i="1"/>
  <c r="AA1492" i="1"/>
  <c r="Z1494" i="1"/>
  <c r="Z1444" i="1"/>
  <c r="AA1448" i="1"/>
  <c r="AA1452" i="1"/>
  <c r="AA1456" i="1"/>
  <c r="Z1460" i="1"/>
  <c r="Z1464" i="1"/>
  <c r="AA1468" i="1"/>
  <c r="AA1472" i="1"/>
  <c r="Z1479" i="1"/>
  <c r="AA1483" i="1"/>
  <c r="AA1494" i="1"/>
  <c r="AA1502" i="1"/>
  <c r="AA1436" i="1"/>
  <c r="AA1442" i="1"/>
  <c r="AA1444" i="1"/>
  <c r="AA1460" i="1"/>
  <c r="AA1479" i="1"/>
  <c r="Z1488" i="1"/>
  <c r="Z1449" i="1"/>
  <c r="Z1453" i="1"/>
  <c r="Z1484" i="1"/>
  <c r="AA1488" i="1"/>
  <c r="Z1457" i="1"/>
  <c r="Z1465" i="1"/>
  <c r="AA1484" i="1"/>
  <c r="AA1495" i="1"/>
  <c r="Z1495" i="1"/>
  <c r="AA1439" i="1"/>
  <c r="AA1465" i="1"/>
  <c r="Z1485" i="1"/>
  <c r="Z1501" i="1"/>
  <c r="AA1506" i="1"/>
  <c r="AA1508" i="1"/>
  <c r="Z1466" i="1"/>
  <c r="AA1485" i="1"/>
  <c r="AA1489" i="1"/>
  <c r="Z1440" i="1"/>
  <c r="AA1446" i="1"/>
  <c r="AA1450" i="1"/>
  <c r="AA1454" i="1"/>
  <c r="Z1458" i="1"/>
  <c r="Z1462" i="1"/>
  <c r="AA1466" i="1"/>
  <c r="Z1490" i="1"/>
  <c r="Z1503" i="1"/>
  <c r="Z1507" i="1"/>
  <c r="Y1499" i="1"/>
  <c r="AA1507" i="1"/>
  <c r="AA1518" i="1"/>
  <c r="Z1519" i="1"/>
  <c r="Z1525" i="1"/>
  <c r="Z1530" i="1"/>
  <c r="AA1534" i="1"/>
  <c r="AA1525" i="1"/>
  <c r="Z1496" i="1"/>
  <c r="Z1508" i="1"/>
  <c r="Z1524" i="1"/>
  <c r="AA1496" i="1"/>
  <c r="AA1520" i="1"/>
  <c r="Z1521" i="1"/>
  <c r="AA1521" i="1"/>
  <c r="Y1550" i="1"/>
  <c r="Y1509" i="1" s="1"/>
  <c r="Y1555" i="1"/>
  <c r="Z1515" i="1"/>
  <c r="Z1516" i="1"/>
  <c r="AA1532" i="1"/>
  <c r="AA1536" i="1"/>
  <c r="Z1553" i="1"/>
  <c r="AA1512" i="1"/>
  <c r="AA1516" i="1"/>
  <c r="AA1551" i="1"/>
  <c r="Z1527" i="1"/>
  <c r="AA1511" i="1"/>
  <c r="Z1517" i="1"/>
  <c r="AA1519" i="1"/>
  <c r="Z1533" i="1"/>
  <c r="AA1537" i="1"/>
  <c r="AA1545" i="1"/>
  <c r="Z1556" i="1"/>
  <c r="AA1529" i="1"/>
  <c r="Z1538" i="1"/>
  <c r="AA1542" i="1"/>
  <c r="Z1546" i="1"/>
  <c r="Z1552" i="1"/>
  <c r="Z1557" i="1"/>
  <c r="Z1534" i="1"/>
  <c r="AA1552" i="1"/>
  <c r="Z1522" i="1"/>
  <c r="Z1547" i="1"/>
  <c r="AA1547" i="1"/>
  <c r="AA1531" i="1"/>
  <c r="AA1554" i="1"/>
  <c r="Z1558" i="1"/>
  <c r="AA1587" i="1"/>
  <c r="AA1558" i="1"/>
  <c r="AA1561" i="1"/>
  <c r="Z1562" i="1"/>
  <c r="AA1566" i="1"/>
  <c r="AA1571" i="1"/>
  <c r="Z1580" i="1"/>
  <c r="AA1591" i="1"/>
  <c r="Z1592" i="1"/>
  <c r="Z1595" i="1"/>
  <c r="AA1596" i="1"/>
  <c r="Z1596" i="1"/>
  <c r="AA1612" i="1"/>
  <c r="Z1567" i="1"/>
  <c r="AA1580" i="1"/>
  <c r="AA1592" i="1"/>
  <c r="AA1567" i="1"/>
  <c r="AA1576" i="1"/>
  <c r="Z1593" i="1"/>
  <c r="Z1614" i="1"/>
  <c r="Z1563" i="1"/>
  <c r="AA1572" i="1"/>
  <c r="Z1581" i="1"/>
  <c r="Z1594" i="1"/>
  <c r="AA1614" i="1"/>
  <c r="AA1563" i="1"/>
  <c r="AA1577" i="1"/>
  <c r="AA1581" i="1"/>
  <c r="Z1569" i="1"/>
  <c r="AA1595" i="1"/>
  <c r="Z1564" i="1"/>
  <c r="AA1573" i="1"/>
  <c r="Z1578" i="1"/>
  <c r="AA1585" i="1"/>
  <c r="Z1586" i="1"/>
  <c r="AA1589" i="1"/>
  <c r="Z1570" i="1"/>
  <c r="Z1574" i="1"/>
  <c r="Z1597" i="1"/>
  <c r="Z1565" i="1"/>
  <c r="AA1570" i="1"/>
  <c r="Y1624" i="1"/>
  <c r="AA1616" i="1"/>
  <c r="AA1600" i="1"/>
  <c r="AA1617" i="1"/>
  <c r="AA1594" i="1"/>
  <c r="Z1603" i="1"/>
  <c r="AA1606" i="1"/>
  <c r="Z1599" i="1"/>
  <c r="AA1603" i="1"/>
  <c r="Z1618" i="1"/>
  <c r="AA1627" i="1"/>
  <c r="Z1628" i="1"/>
  <c r="AA1618" i="1"/>
  <c r="Z1633" i="1"/>
  <c r="Z1607" i="1"/>
  <c r="Z1615" i="1"/>
  <c r="Z1621" i="1"/>
  <c r="AA1633" i="1"/>
  <c r="AA1621" i="1"/>
  <c r="Z1632" i="1"/>
  <c r="Z1601" i="1"/>
  <c r="Z1605" i="1"/>
  <c r="Z1608" i="1"/>
  <c r="Z1612" i="1"/>
  <c r="Z1620" i="1"/>
  <c r="AA1597" i="1"/>
  <c r="AA1601" i="1"/>
  <c r="Z1637" i="1"/>
  <c r="AA1650" i="1"/>
  <c r="Z1661" i="1"/>
  <c r="AA1711" i="1"/>
  <c r="AA1632" i="1"/>
  <c r="Z1639" i="1"/>
  <c r="Z1644" i="1"/>
  <c r="AA1668" i="1"/>
  <c r="AA1639" i="1"/>
  <c r="AA1654" i="1"/>
  <c r="Z1662" i="1"/>
  <c r="Z1651" i="1"/>
  <c r="Z1658" i="1"/>
  <c r="AA1662" i="1"/>
  <c r="AA1676" i="1"/>
  <c r="Z1640" i="1"/>
  <c r="AA1645" i="1"/>
  <c r="Z1648" i="1"/>
  <c r="AA1651" i="1"/>
  <c r="Z1655" i="1"/>
  <c r="AA1658" i="1"/>
  <c r="AA1671" i="1"/>
  <c r="AA1688" i="1"/>
  <c r="AA1648" i="1"/>
  <c r="AA1655" i="1"/>
  <c r="AA1663" i="1"/>
  <c r="Z1659" i="1"/>
  <c r="AA1679" i="1"/>
  <c r="Z1684" i="1"/>
  <c r="AA1637" i="1"/>
  <c r="AA1641" i="1"/>
  <c r="AA1652" i="1"/>
  <c r="Z1656" i="1"/>
  <c r="Z1642" i="1"/>
  <c r="Z1660" i="1"/>
  <c r="Z1687" i="1"/>
  <c r="Y1664" i="1"/>
  <c r="AA1669" i="1"/>
  <c r="AA1672" i="1"/>
  <c r="Z1665" i="1"/>
  <c r="AA1686" i="1"/>
  <c r="AA1687" i="1"/>
  <c r="AA1715" i="1"/>
  <c r="Z1699" i="1"/>
  <c r="AA1678" i="1"/>
  <c r="Y1697" i="1"/>
  <c r="Y26" i="1" s="1"/>
  <c r="Z1710" i="1"/>
  <c r="AA1718" i="1"/>
  <c r="Z1666" i="1"/>
  <c r="AA1690" i="1"/>
  <c r="Z1714" i="1"/>
  <c r="Z1680" i="1"/>
  <c r="Z1698" i="1"/>
  <c r="AA1680" i="1"/>
  <c r="Z1689" i="1"/>
  <c r="AA1667" i="1"/>
  <c r="AA1673" i="1"/>
  <c r="AA1723" i="1"/>
  <c r="Z1682" i="1"/>
  <c r="AA1682" i="1"/>
  <c r="Z1683" i="1"/>
  <c r="AA1693" i="1"/>
  <c r="AA1696" i="1"/>
  <c r="Z1676" i="1"/>
  <c r="AA1685" i="1"/>
  <c r="Z1685" i="1"/>
  <c r="AA1722" i="1"/>
  <c r="Z1703" i="1"/>
  <c r="Z1707" i="1"/>
  <c r="Z1719" i="1"/>
  <c r="Z1690" i="1"/>
  <c r="AA1707" i="1"/>
  <c r="Z1711" i="1"/>
  <c r="Z1715" i="1"/>
  <c r="Z1720" i="1"/>
  <c r="Z1694" i="1"/>
  <c r="AA1699" i="1"/>
  <c r="Z1716" i="1"/>
  <c r="AA1720" i="1"/>
  <c r="AA1694" i="1"/>
  <c r="AA1704" i="1"/>
  <c r="AA1708" i="1"/>
  <c r="Z1712" i="1"/>
  <c r="AA1716" i="1"/>
  <c r="Z1695" i="1"/>
  <c r="Z1705" i="1"/>
  <c r="Z1717" i="1"/>
  <c r="AA1721" i="1"/>
  <c r="Z1688" i="1"/>
  <c r="AA1695" i="1"/>
  <c r="Z1709" i="1"/>
  <c r="Z1713" i="1"/>
  <c r="AA1717" i="1"/>
  <c r="Z1725" i="1"/>
  <c r="AA1709" i="1"/>
  <c r="AA1713" i="1"/>
  <c r="AA1725" i="1"/>
  <c r="Z1701" i="1"/>
  <c r="Y481" i="1" l="1"/>
  <c r="Y129" i="1"/>
  <c r="Y1348" i="1"/>
  <c r="Y300" i="1"/>
  <c r="Y299" i="1" s="1"/>
  <c r="Y1634" i="1"/>
  <c r="Y1610" i="1"/>
  <c r="Y1309" i="1"/>
  <c r="Y1308" i="1" s="1"/>
  <c r="Y964" i="1"/>
  <c r="Y553" i="1"/>
  <c r="Y451" i="1"/>
  <c r="Y450" i="1" s="1"/>
  <c r="Y30" i="1"/>
  <c r="Y736" i="1"/>
  <c r="Z353" i="1"/>
  <c r="Z1513" i="1"/>
  <c r="AA1624" i="1"/>
  <c r="AA554" i="1"/>
  <c r="Z1475" i="1"/>
  <c r="Z1616" i="1"/>
  <c r="Z1514" i="1"/>
  <c r="AA1420" i="1"/>
  <c r="Z1399" i="1"/>
  <c r="AA1089" i="1"/>
  <c r="Z1005" i="1"/>
  <c r="AA1096" i="1"/>
  <c r="AA997" i="1"/>
  <c r="AA996" i="1"/>
  <c r="Z970" i="1"/>
  <c r="AA993" i="1"/>
  <c r="Z990" i="1"/>
  <c r="AA870" i="1"/>
  <c r="AA680" i="1"/>
  <c r="Z529" i="1"/>
  <c r="AA456" i="1"/>
  <c r="Z403" i="1"/>
  <c r="AA394" i="1"/>
  <c r="Z394" i="1"/>
  <c r="AA383" i="1"/>
  <c r="Z381" i="1"/>
  <c r="AA378" i="1"/>
  <c r="AA164" i="1"/>
  <c r="Z158" i="1"/>
  <c r="AA154" i="1"/>
  <c r="AA161" i="1"/>
  <c r="AA1697" i="1"/>
  <c r="Z1675" i="1"/>
  <c r="AA1636" i="1"/>
  <c r="Z1627" i="1"/>
  <c r="AA1629" i="1"/>
  <c r="Z1587" i="1"/>
  <c r="Z1585" i="1"/>
  <c r="Z1584" i="1"/>
  <c r="AA1553" i="1"/>
  <c r="AA1505" i="1"/>
  <c r="AA1433" i="1"/>
  <c r="Z1342" i="1"/>
  <c r="AA1349" i="1"/>
  <c r="Z1256" i="1"/>
  <c r="AA1090" i="1"/>
  <c r="Z992" i="1"/>
  <c r="Z814" i="1"/>
  <c r="AA816" i="1"/>
  <c r="AA815" i="1"/>
  <c r="Z816" i="1"/>
  <c r="Z762" i="1"/>
  <c r="Z557" i="1"/>
  <c r="AA681" i="1"/>
  <c r="Z399" i="1"/>
  <c r="AA302" i="1"/>
  <c r="Z237" i="1"/>
  <c r="Z154" i="1"/>
  <c r="Z1480" i="1"/>
  <c r="AA1393" i="1"/>
  <c r="AA386" i="1"/>
  <c r="AA1670" i="1"/>
  <c r="AA1630" i="1"/>
  <c r="Z1561" i="1"/>
  <c r="AA1556" i="1"/>
  <c r="Z1443" i="1"/>
  <c r="AA1501" i="1"/>
  <c r="Z1511" i="1"/>
  <c r="AA1503" i="1"/>
  <c r="AA1480" i="1"/>
  <c r="Z1401" i="1"/>
  <c r="Z1437" i="1"/>
  <c r="AA1431" i="1"/>
  <c r="Z1392" i="1"/>
  <c r="Z1345" i="1"/>
  <c r="Z1344" i="1"/>
  <c r="AA1350" i="1"/>
  <c r="AA1256" i="1"/>
  <c r="Z912" i="1"/>
  <c r="AA809" i="1"/>
  <c r="AA968" i="1"/>
  <c r="AA819" i="1"/>
  <c r="Z683" i="1"/>
  <c r="AA682" i="1"/>
  <c r="Z456" i="1"/>
  <c r="Z501" i="1"/>
  <c r="AA503" i="1"/>
  <c r="AA380" i="1"/>
  <c r="Z382" i="1"/>
  <c r="AA250" i="1"/>
  <c r="AA159" i="1"/>
  <c r="AA131" i="1"/>
  <c r="Z1667" i="1"/>
  <c r="Z1663" i="1"/>
  <c r="Z1626" i="1"/>
  <c r="AA1588" i="1"/>
  <c r="AA1555" i="1"/>
  <c r="AA1510" i="1"/>
  <c r="Z1505" i="1"/>
  <c r="Z1398" i="1"/>
  <c r="AA1398" i="1"/>
  <c r="Z1402" i="1"/>
  <c r="AA1361" i="1"/>
  <c r="AA1311" i="1"/>
  <c r="Z1096" i="1"/>
  <c r="Y1004" i="1"/>
  <c r="Y1003" i="1" s="1"/>
  <c r="Z968" i="1"/>
  <c r="AA812" i="1"/>
  <c r="Z813" i="1"/>
  <c r="Z738" i="1"/>
  <c r="AA525" i="1"/>
  <c r="Z507" i="1"/>
  <c r="AA512" i="1"/>
  <c r="AA529" i="1"/>
  <c r="AA506" i="1"/>
  <c r="Z477" i="1"/>
  <c r="Z341" i="1"/>
  <c r="Z306" i="1"/>
  <c r="Z201" i="1"/>
  <c r="AA1665" i="1"/>
  <c r="AA1582" i="1"/>
  <c r="AA1397" i="1"/>
  <c r="Z1311" i="1"/>
  <c r="AA1317" i="1"/>
  <c r="AA1314" i="1"/>
  <c r="AA994" i="1"/>
  <c r="Z815" i="1"/>
  <c r="AA738" i="1"/>
  <c r="Z525" i="1"/>
  <c r="Z511" i="1"/>
  <c r="AA480" i="1"/>
  <c r="AA160" i="1"/>
  <c r="AA375" i="1"/>
  <c r="AA237" i="1"/>
  <c r="Z131" i="1"/>
  <c r="Z160" i="1"/>
  <c r="AA130" i="1"/>
  <c r="AA1691" i="1"/>
  <c r="AA1568" i="1"/>
  <c r="Z1673" i="1"/>
  <c r="Z1672" i="1"/>
  <c r="Z1691" i="1"/>
  <c r="AA1626" i="1"/>
  <c r="Z1588" i="1"/>
  <c r="Z1506" i="1"/>
  <c r="Z1433" i="1"/>
  <c r="Z1400" i="1"/>
  <c r="AA1396" i="1"/>
  <c r="AA1344" i="1"/>
  <c r="AA1342" i="1"/>
  <c r="AA1254" i="1"/>
  <c r="Z1244" i="1"/>
  <c r="AA1005" i="1"/>
  <c r="Z996" i="1"/>
  <c r="AA1075" i="1"/>
  <c r="Z809" i="1"/>
  <c r="Z679" i="1"/>
  <c r="AA523" i="1"/>
  <c r="AA520" i="1"/>
  <c r="Z506" i="1"/>
  <c r="Z476" i="1"/>
  <c r="AA507" i="1"/>
  <c r="Z386" i="1"/>
  <c r="Z404" i="1"/>
  <c r="Z342" i="1"/>
  <c r="AA349" i="1"/>
  <c r="AA353" i="1"/>
  <c r="Z84" i="1"/>
  <c r="AA86" i="1"/>
  <c r="AA1244" i="1"/>
  <c r="Z248" i="1"/>
  <c r="Z83" i="1"/>
  <c r="Z1700" i="1"/>
  <c r="Z1671" i="1"/>
  <c r="Z1693" i="1"/>
  <c r="Z1631" i="1"/>
  <c r="Z1549" i="1"/>
  <c r="AA1513" i="1"/>
  <c r="AA1404" i="1"/>
  <c r="Z1339" i="1"/>
  <c r="AA1087" i="1"/>
  <c r="Z1087" i="1"/>
  <c r="Z1094" i="1"/>
  <c r="AA1040" i="1"/>
  <c r="AA919" i="1"/>
  <c r="Z817" i="1"/>
  <c r="Z811" i="1"/>
  <c r="Z920" i="1"/>
  <c r="Z819" i="1"/>
  <c r="AA910" i="1"/>
  <c r="Z510" i="1"/>
  <c r="AA479" i="1"/>
  <c r="Z482" i="1"/>
  <c r="AA476" i="1"/>
  <c r="Z508" i="1"/>
  <c r="Z503" i="1"/>
  <c r="Z475" i="1"/>
  <c r="AA401" i="1"/>
  <c r="AA338" i="1"/>
  <c r="Z251" i="1"/>
  <c r="Z159" i="1"/>
  <c r="Z86" i="1"/>
  <c r="Z1636" i="1"/>
  <c r="Z1499" i="1"/>
  <c r="AA1700" i="1"/>
  <c r="AA1559" i="1"/>
  <c r="Z1559" i="1"/>
  <c r="Z1502" i="1"/>
  <c r="AA1514" i="1"/>
  <c r="AA1401" i="1"/>
  <c r="AA1341" i="1"/>
  <c r="AA1337" i="1"/>
  <c r="AA1092" i="1"/>
  <c r="Z1253" i="1"/>
  <c r="Z1022" i="1"/>
  <c r="Z1040" i="1"/>
  <c r="AA992" i="1"/>
  <c r="AA807" i="1"/>
  <c r="Z559" i="1"/>
  <c r="AA509" i="1"/>
  <c r="AA475" i="1"/>
  <c r="Z383" i="1"/>
  <c r="Z350" i="1"/>
  <c r="Z375" i="1"/>
  <c r="AA201" i="1"/>
  <c r="Z87" i="1"/>
  <c r="AA157" i="1"/>
  <c r="Z157" i="1"/>
  <c r="Z1404" i="1"/>
  <c r="Z1393" i="1"/>
  <c r="Z1360" i="1"/>
  <c r="AA135" i="1"/>
  <c r="Z1697" i="1"/>
  <c r="Z1650" i="1"/>
  <c r="AA1675" i="1"/>
  <c r="AA1584" i="1"/>
  <c r="Z1555" i="1"/>
  <c r="Z1551" i="1"/>
  <c r="AA1445" i="1"/>
  <c r="AA1399" i="1"/>
  <c r="Z1314" i="1"/>
  <c r="AA1093" i="1"/>
  <c r="AA965" i="1"/>
  <c r="AA920" i="1"/>
  <c r="AA813" i="1"/>
  <c r="AA762" i="1"/>
  <c r="AA678" i="1"/>
  <c r="Z514" i="1"/>
  <c r="AA452" i="1"/>
  <c r="AA454" i="1"/>
  <c r="AA404" i="1"/>
  <c r="Z373" i="1"/>
  <c r="Z35" i="1"/>
  <c r="AA1701" i="1"/>
  <c r="Z1568" i="1"/>
  <c r="Z163" i="1"/>
  <c r="Z1668" i="1"/>
  <c r="AA1649" i="1"/>
  <c r="Z1630" i="1"/>
  <c r="AA1674" i="1"/>
  <c r="Y1474" i="1"/>
  <c r="Y1473" i="1" s="1"/>
  <c r="Z1420" i="1"/>
  <c r="Z1361" i="1"/>
  <c r="Z1341" i="1"/>
  <c r="Z678" i="1"/>
  <c r="AA483" i="1"/>
  <c r="Z479" i="1"/>
  <c r="Z380" i="1"/>
  <c r="AA87" i="1"/>
  <c r="AA162" i="1"/>
  <c r="Z38" i="1"/>
  <c r="AA35" i="1"/>
  <c r="Z1445" i="1"/>
  <c r="Z1317" i="1"/>
  <c r="AA381" i="1"/>
  <c r="Z1670" i="1"/>
  <c r="Z1669" i="1"/>
  <c r="AA1628" i="1"/>
  <c r="AA1611" i="1"/>
  <c r="Z1554" i="1"/>
  <c r="AA1557" i="1"/>
  <c r="AA1549" i="1"/>
  <c r="Z1478" i="1"/>
  <c r="AA1437" i="1"/>
  <c r="AA1402" i="1"/>
  <c r="Z1397" i="1"/>
  <c r="AA1392" i="1"/>
  <c r="AA1345" i="1"/>
  <c r="AA1217" i="1"/>
  <c r="Z1091" i="1"/>
  <c r="Z1084" i="1"/>
  <c r="Z913" i="1"/>
  <c r="AA913" i="1"/>
  <c r="Z682" i="1"/>
  <c r="Z512" i="1"/>
  <c r="Z488" i="1"/>
  <c r="Z379" i="1"/>
  <c r="AA342" i="1"/>
  <c r="AA398" i="1"/>
  <c r="AA306" i="1"/>
  <c r="Z335" i="1"/>
  <c r="AA158" i="1"/>
  <c r="AA83" i="1"/>
  <c r="Y449" i="1" l="1"/>
  <c r="Y29" i="1"/>
  <c r="Y1609" i="1"/>
  <c r="Y24" i="1"/>
  <c r="Y552" i="1"/>
  <c r="AA1348" i="1"/>
  <c r="Z27" i="1"/>
  <c r="AA964" i="1"/>
  <c r="AA1509" i="1"/>
  <c r="Z1664" i="1"/>
  <c r="Z487" i="1"/>
  <c r="Z1337" i="1"/>
  <c r="AA513" i="1"/>
  <c r="Z130" i="1"/>
  <c r="AA1310" i="1"/>
  <c r="Z681" i="1"/>
  <c r="Z1004" i="1"/>
  <c r="AA482" i="1"/>
  <c r="Z349" i="1"/>
  <c r="AA27" i="1"/>
  <c r="AA1242" i="1"/>
  <c r="Z808" i="1"/>
  <c r="Z910" i="1"/>
  <c r="Z153" i="1"/>
  <c r="Z528" i="1"/>
  <c r="Z1674" i="1"/>
  <c r="AA1343" i="1"/>
  <c r="AA1610" i="1"/>
  <c r="Z1649" i="1"/>
  <c r="AA528" i="1"/>
  <c r="Z1039" i="1"/>
  <c r="AA1499" i="1"/>
  <c r="AA385" i="1"/>
  <c r="AA995" i="1"/>
  <c r="AA153" i="1"/>
  <c r="Z1629" i="1"/>
  <c r="Z85" i="1"/>
  <c r="AA28" i="1"/>
  <c r="AA761" i="1"/>
  <c r="Z1550" i="1"/>
  <c r="Y23" i="1"/>
  <c r="AA348" i="1"/>
  <c r="AA1004" i="1"/>
  <c r="Z1431" i="1"/>
  <c r="AA235" i="1"/>
  <c r="Z451" i="1"/>
  <c r="AA340" i="1"/>
  <c r="Z513" i="1"/>
  <c r="AA478" i="1"/>
  <c r="Z818" i="1"/>
  <c r="Z80" i="1"/>
  <c r="Z340" i="1"/>
  <c r="AA85" i="1"/>
  <c r="Z965" i="1"/>
  <c r="Z1343" i="1"/>
  <c r="AA301" i="1"/>
  <c r="Z761" i="1"/>
  <c r="AA26" i="1"/>
  <c r="Z502" i="1"/>
  <c r="Z1611" i="1"/>
  <c r="Z1624" i="1"/>
  <c r="Z1582" i="1"/>
  <c r="Z1635" i="1"/>
  <c r="Z1095" i="1"/>
  <c r="AA818" i="1"/>
  <c r="AA1083" i="1"/>
  <c r="AA1095" i="1"/>
  <c r="Z1083" i="1"/>
  <c r="AA474" i="1"/>
  <c r="Z554" i="1"/>
  <c r="Z374" i="1"/>
  <c r="Z385" i="1"/>
  <c r="Z1242" i="1"/>
  <c r="AA487" i="1"/>
  <c r="Z1310" i="1"/>
  <c r="Z235" i="1"/>
  <c r="AA1550" i="1"/>
  <c r="AA808" i="1"/>
  <c r="Z31" i="1"/>
  <c r="Z301" i="1"/>
  <c r="Z1403" i="1"/>
  <c r="Z28" i="1"/>
  <c r="AA1560" i="1"/>
  <c r="Z523" i="1"/>
  <c r="AA1360" i="1"/>
  <c r="AA1403" i="1"/>
  <c r="AA31" i="1"/>
  <c r="Z398" i="1"/>
  <c r="AA1504" i="1"/>
  <c r="Y963" i="1"/>
  <c r="Z478" i="1"/>
  <c r="Z676" i="1"/>
  <c r="AA990" i="1"/>
  <c r="AA1475" i="1"/>
  <c r="AA451" i="1"/>
  <c r="AA1039" i="1"/>
  <c r="AA1664" i="1"/>
  <c r="Z26" i="1"/>
  <c r="Z995" i="1"/>
  <c r="Z1504" i="1"/>
  <c r="Z1510" i="1"/>
  <c r="AA163" i="1"/>
  <c r="AA80" i="1"/>
  <c r="AA676" i="1"/>
  <c r="Z474" i="1"/>
  <c r="AA737" i="1"/>
  <c r="AA374" i="1"/>
  <c r="Z737" i="1"/>
  <c r="AA502" i="1"/>
  <c r="Z1560" i="1"/>
  <c r="AA1635" i="1"/>
  <c r="Y22" i="1" l="1"/>
  <c r="Z736" i="1"/>
  <c r="Z1348" i="1"/>
  <c r="AA450" i="1"/>
  <c r="AA30" i="1"/>
  <c r="Z348" i="1"/>
  <c r="AA1309" i="1"/>
  <c r="AA1634" i="1"/>
  <c r="AA553" i="1"/>
  <c r="Z1509" i="1"/>
  <c r="Z1309" i="1"/>
  <c r="AA129" i="1"/>
  <c r="Z1003" i="1"/>
  <c r="Z300" i="1"/>
  <c r="Z553" i="1"/>
  <c r="Z1634" i="1"/>
  <c r="AA300" i="1"/>
  <c r="AA1474" i="1"/>
  <c r="Z481" i="1"/>
  <c r="Z450" i="1"/>
  <c r="Z1610" i="1"/>
  <c r="Z964" i="1"/>
  <c r="AA1003" i="1"/>
  <c r="Z129" i="1"/>
  <c r="Z25" i="1"/>
  <c r="AA736" i="1"/>
  <c r="Z30" i="1"/>
  <c r="AA481" i="1"/>
  <c r="Z1474" i="1"/>
  <c r="AA25" i="1"/>
  <c r="Z29" i="1" l="1"/>
  <c r="AA1609" i="1"/>
  <c r="AA552" i="1"/>
  <c r="AA24" i="1"/>
  <c r="AA23" i="1"/>
  <c r="AA1473" i="1"/>
  <c r="Z552" i="1"/>
  <c r="Z23" i="1"/>
  <c r="Z963" i="1"/>
  <c r="Z449" i="1"/>
  <c r="Z1308" i="1"/>
  <c r="AA449" i="1"/>
  <c r="AA299" i="1"/>
  <c r="Z1473" i="1"/>
  <c r="Z24" i="1"/>
  <c r="Z299" i="1"/>
  <c r="AA1308" i="1"/>
  <c r="AA963" i="1"/>
  <c r="Z1609" i="1"/>
  <c r="AA29" i="1"/>
  <c r="AA22" i="1" l="1"/>
  <c r="Z22" i="1"/>
</calcChain>
</file>

<file path=xl/sharedStrings.xml><?xml version="1.0" encoding="utf-8"?>
<sst xmlns="http://schemas.openxmlformats.org/spreadsheetml/2006/main" count="22822" uniqueCount="3586">
  <si>
    <t>Приложение  № 1</t>
  </si>
  <si>
    <t>к приказу Минэнерго России</t>
  </si>
  <si>
    <t>от «__» _____ 2016 г. №___</t>
  </si>
  <si>
    <t>Год раскрытия информации: 2017 год</t>
  </si>
  <si>
    <t>Приложение  № 10</t>
  </si>
  <si>
    <t xml:space="preserve">об исполнении инвестиционной программы </t>
  </si>
  <si>
    <t xml:space="preserve">                                                                                                                                                                                            </t>
  </si>
  <si>
    <t>ПАО "МРСК Сибири"</t>
  </si>
  <si>
    <t>на период                                                                                _</t>
  </si>
  <si>
    <t>период реализации инвестиционной программы</t>
  </si>
  <si>
    <t>Проверка</t>
  </si>
  <si>
    <t>Раздел 1. Отчет об исполнении плана ее финансирования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</si>
  <si>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</si>
  <si>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</si>
  <si>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</si>
  <si>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</si>
  <si>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</si>
  <si>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</si>
  <si>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01.01.2017 года, млн рублей 
(с НДС) </t>
  </si>
  <si>
    <t xml:space="preserve">Остаток финансирования капитальных вложений 
на  01.01.2017 года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</si>
  <si>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</si>
  <si>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31.12. 2017 . в прогнозных ценах соответствующих лет,  млн рублей (с НДС) </t>
  </si>
  <si>
    <t>Отклонение от плана финансирования</t>
  </si>
  <si>
    <t>Причины отклонений</t>
  </si>
  <si>
    <t>Всего</t>
  </si>
  <si>
    <t>1 квартал</t>
  </si>
  <si>
    <t>2 квартал</t>
  </si>
  <si>
    <t>3 квартал</t>
  </si>
  <si>
    <t>4 квартал</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</si>
  <si>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</si>
  <si>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</si>
  <si>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</si>
  <si>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</si>
  <si>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</si>
  <si>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</si>
  <si>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</si>
  <si>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</si>
  <si>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</si>
  <si>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</si>
  <si>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</si>
  <si>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</si>
  <si>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</si>
  <si>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</si>
  <si>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</si>
  <si>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</si>
  <si>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</si>
  <si>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</si>
  <si>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</si>
  <si>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нд</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</si>
  <si>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</si>
  <si>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</si>
  <si>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</si>
  <si>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</si>
  <si>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</si>
  <si>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</si>
  <si>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</si>
  <si>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</si>
  <si>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</si>
  <si>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</si>
  <si>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</si>
  <si>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</si>
  <si>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</si>
  <si>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</si>
  <si>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</si>
  <si>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</si>
  <si>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</si>
  <si>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</si>
  <si>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</si>
  <si>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</si>
  <si>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</si>
  <si>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</si>
  <si>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</si>
  <si>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H_</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</si>
  <si>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</si>
  <si>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</si>
  <si>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</si>
  <si>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</si>
  <si>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</si>
  <si>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</si>
  <si>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</si>
  <si>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</si>
  <si>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</si>
  <si>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</si>
  <si>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</si>
  <si>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</si>
  <si>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</si>
  <si>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</si>
  <si>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</si>
  <si>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</si>
  <si>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</si>
  <si>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</si>
  <si>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</si>
  <si>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</si>
  <si>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</si>
  <si>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</si>
  <si>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</si>
  <si>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</si>
  <si>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</si>
  <si>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</si>
  <si>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</si>
  <si>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</si>
  <si>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</si>
  <si>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</si>
  <si>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</si>
  <si>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</si>
  <si>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</si>
  <si>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</si>
  <si>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</si>
  <si>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</si>
  <si>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</si>
  <si>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</si>
  <si>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</si>
  <si>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</si>
  <si>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</si>
  <si>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</si>
  <si>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</si>
  <si>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</si>
  <si>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</si>
  <si>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</si>
  <si>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</si>
  <si>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</si>
  <si>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</si>
  <si>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</si>
  <si>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</si>
  <si>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</si>
  <si>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</si>
  <si>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</si>
  <si>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</si>
  <si>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</si>
  <si>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</si>
  <si>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 xml:space="preserve"> Реконструкция КЛ-6 кВ, строительство КЛ-6 Л-4-3 ООО «Третье тысячелетие», электроустановки нежилых зданий.</t>
  </si>
  <si>
    <t>Реконструкция  ПС  110/10/10 КВ Центральная, в части установки ячейки, для ООО "НовоТех", ул.Партизанская , 187, г</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</si>
  <si>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</si>
  <si>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</si>
  <si>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</si>
  <si>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</si>
  <si>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</si>
  <si>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</si>
  <si>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</si>
  <si>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</si>
  <si>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</si>
  <si>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</si>
  <si>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</si>
  <si>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</si>
  <si>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</si>
  <si>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</si>
  <si>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</si>
  <si>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</si>
  <si>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</si>
  <si>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</si>
  <si>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</si>
  <si>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</si>
  <si>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КЛ 6 от ГПП (КРЗ) до с. Солнечное ВЛ-10 кВ Л-35-16 Литер 20 4,25,  ПЕРВОМАЙСКИЙ Р-Н, с. СОЛНЕЧНОЕ, УЛ. ШЕСТАЯ (0,275 км)</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</si>
  <si>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</si>
  <si>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</si>
  <si>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</si>
  <si>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</si>
  <si>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</si>
  <si>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</si>
  <si>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</si>
  <si>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</si>
  <si>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</si>
  <si>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</si>
  <si>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</si>
  <si>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</si>
  <si>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</si>
  <si>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Реконструкция КТП №35-14-10, ПЕРВОМАЙСКИЙ Р-Н, с. САННИКОВО, ул. СИРЕНЕВАЯ, 10 (0,1МВА)</t>
  </si>
  <si>
    <t xml:space="preserve">Реконструкция ТП -81-16-14, 160кВА  ЛЫСОВ ПАВЕЛ МИХАЙЛОВИЧ нежилое помещение </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</si>
  <si>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</si>
  <si>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</si>
  <si>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</si>
  <si>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</si>
  <si>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</si>
  <si>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</si>
  <si>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</si>
  <si>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</si>
  <si>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</si>
  <si>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</si>
  <si>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</si>
  <si>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</si>
  <si>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</si>
  <si>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</si>
  <si>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</si>
  <si>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</si>
  <si>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</si>
  <si>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</si>
  <si>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</si>
  <si>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</si>
  <si>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</si>
  <si>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</si>
  <si>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</si>
  <si>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</si>
  <si>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</si>
  <si>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</si>
  <si>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</si>
  <si>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</si>
  <si>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</si>
  <si>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</si>
  <si>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</si>
  <si>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</si>
  <si>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</si>
  <si>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</si>
  <si>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</si>
  <si>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</si>
  <si>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</si>
  <si>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</si>
  <si>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</si>
  <si>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</si>
  <si>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</si>
  <si>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</si>
  <si>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</si>
  <si>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</si>
  <si>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</si>
  <si>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</si>
  <si>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</si>
  <si>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</si>
  <si>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</si>
  <si>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</si>
  <si>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</si>
  <si>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</si>
  <si>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</si>
  <si>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</si>
  <si>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</si>
  <si>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</si>
  <si>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</si>
  <si>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</si>
  <si>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</si>
  <si>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</si>
  <si>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</si>
  <si>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</si>
  <si>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</si>
  <si>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</si>
  <si>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</si>
  <si>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</si>
  <si>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</si>
  <si>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</si>
  <si>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</si>
  <si>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</si>
  <si>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</si>
  <si>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</si>
  <si>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</si>
  <si>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</si>
  <si>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</si>
  <si>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</si>
  <si>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</si>
  <si>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</si>
  <si>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</si>
  <si>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</si>
  <si>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</si>
  <si>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</si>
  <si>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</si>
  <si>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</si>
  <si>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</si>
  <si>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</si>
  <si>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</si>
  <si>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</si>
  <si>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</si>
  <si>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</si>
  <si>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</si>
  <si>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</si>
  <si>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</si>
  <si>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</si>
  <si>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</si>
  <si>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</si>
  <si>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</si>
  <si>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</si>
  <si>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</si>
  <si>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</si>
  <si>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</si>
  <si>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</si>
  <si>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</si>
  <si>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</si>
  <si>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</si>
  <si>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</si>
  <si>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</si>
  <si>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</si>
  <si>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</si>
  <si>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</si>
  <si>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</si>
  <si>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</si>
  <si>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</si>
  <si>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</si>
  <si>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</si>
  <si>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</si>
  <si>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</si>
  <si>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</si>
  <si>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</si>
  <si>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</si>
  <si>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</si>
  <si>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</si>
  <si>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</si>
  <si>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</si>
  <si>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</si>
  <si>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</si>
  <si>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</si>
  <si>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</si>
  <si>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</si>
  <si>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</si>
  <si>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</si>
  <si>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</si>
  <si>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</si>
  <si>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</si>
  <si>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</si>
  <si>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</si>
  <si>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</si>
  <si>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</si>
  <si>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</si>
  <si>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</si>
  <si>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</si>
  <si>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</si>
  <si>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</si>
  <si>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</si>
  <si>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</si>
  <si>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</si>
  <si>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</si>
  <si>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</si>
  <si>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</si>
  <si>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</si>
  <si>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</si>
  <si>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</si>
  <si>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</si>
  <si>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Покупка электросетевых объектов в городе Барнаул Алтайского края</t>
  </si>
  <si>
    <t>Покупка объектов электросетевого хозяйств в Красногорском районе Алтайского края</t>
  </si>
  <si>
    <t>Покупка объектов электросетевого хозяйств в с. Северка Ключевского района</t>
  </si>
  <si>
    <t>Покупка объектов электросетевого хозяйств в п Лесной Первомайского района</t>
  </si>
  <si>
    <t>Покупка объектов электросетевого хозяйств в п. Тополинский Лесхоз Угловского района</t>
  </si>
  <si>
    <t>Покупка объектов электросетевого хозяйств в с. Зелёная Поляна Ключевского района</t>
  </si>
  <si>
    <t>Покупка электросетевых объектов в Михайловском районе Алтайского края</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</si>
  <si>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</si>
  <si>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</si>
  <si>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</si>
  <si>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</si>
  <si>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</si>
  <si>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</si>
  <si>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 xml:space="preserve"> Безвозмездная передача в Славгородском районе ТП мощностью 0,4 Мва</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</si>
  <si>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</si>
  <si>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Покупка электросетевых объектов в Немецком национальном районе Алтайского края</t>
  </si>
  <si>
    <t xml:space="preserve">Покупка электросетевых объектов в Залесовском районе
</t>
  </si>
  <si>
    <t>Покупка электросетевых объектов в Усть-Пристаньском районе</t>
  </si>
  <si>
    <t>Покупка электросетевых объектов в Каяушинском сельсовете Родинского района</t>
  </si>
  <si>
    <t>Покупка электросетевых объектов в Центральном сельсовете Родинского района</t>
  </si>
  <si>
    <t>Покупка электросетевых объектов в Ярослав-Логовском сельсовете Родинского района</t>
  </si>
  <si>
    <t>Покупка электросетевых объектов в Раздольненском сельсовете Родинского района</t>
  </si>
  <si>
    <t>Покупка электросетевых объектов в Первомайском районе Алтайского края</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</si>
  <si>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</si>
  <si>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</si>
  <si>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</si>
  <si>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</si>
  <si>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</si>
  <si>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</si>
  <si>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</si>
  <si>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</si>
  <si>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</si>
  <si>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</si>
  <si>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</si>
  <si>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компьютерной и оргтехники, мебели в количестве 24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</si>
  <si>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</si>
  <si>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</si>
  <si>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Создание баз данных информационных решений корпоративных информационных систем управления</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</si>
  <si>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</si>
  <si>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</si>
  <si>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</si>
  <si>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Нераспределенные затраты ОКСа</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</si>
  <si>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</si>
  <si>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</si>
  <si>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</si>
  <si>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</si>
  <si>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</si>
  <si>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</si>
  <si>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</si>
  <si>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</si>
  <si>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</si>
  <si>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</si>
  <si>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ВЛ-10 кВ, КЛ-10 кВ для технологического присоединения УЛАН-УДЭСТРОЙЗАКАЗЧИК МУ (г.Улан-Удэ, п.Забайкальский; Городской РЭС) - 0,250 км</t>
  </si>
  <si>
    <t>Строительство ВЛ 10 кВ и ТП 10/0,4 кВ для тех присоединения Тян Чэн</t>
  </si>
  <si>
    <t>Строительство ВЛ 10 кВ для технологического присоединения ООО Холод в квадрате</t>
  </si>
  <si>
    <t>Строительство ВЛ-10 кВ и ТП 10/0,4 кВ для технологического присоединения МАОУ ДОД "ДЮСШ N4" (г. Улан-Удэ; Городской РЭС) - 2,6 км, 1,89 МВА</t>
  </si>
  <si>
    <t>Строительство КЛ 10 кВ для технологического присоединения  ООО Авелар Солар Технолоджи</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</si>
  <si>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</si>
  <si>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ВЛ-10кВ и установка ТП-10/0,4 кВ  для технологического присоединения  АУ МФЦ ПО ПГ И МУ Северобайкальского района</t>
  </si>
  <si>
    <t>Строительство ВЛ 10 кВ для технологического присоединения  Рантаровой  Д.Э. (Баргузинский район, с.Максимиха; Баргузинский РЭС) - 0,160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</si>
  <si>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</si>
  <si>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</si>
  <si>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</si>
  <si>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Строительство ВЛ-10 кВ для технологического присоединения ОАО "РЖД" (Прибайкальский район; прибайкальский РЭС) - 1,3 км</t>
  </si>
  <si>
    <t>Строительство ВЛ-10 кВ и ТП 10/0,4 кВ для технологического присоединения ДНТ "ИВОЛГИНСКИЙ (Иволгинский район; Иволгинский РЭС) - 0,574 км, 0,4 МВА</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</si>
  <si>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</si>
  <si>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</si>
  <si>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</si>
  <si>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</si>
  <si>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</si>
  <si>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 присоединения ФГУП "Администрация гражданских
аэропортов (аэродромов)"</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</si>
  <si>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</si>
  <si>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</si>
  <si>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</si>
  <si>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Установка КТП для электроснабжения школы в у. Енгорбой</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</si>
  <si>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</si>
  <si>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</si>
  <si>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</si>
  <si>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</si>
  <si>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</si>
  <si>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</si>
  <si>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</si>
  <si>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</si>
  <si>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2.1.4.</t>
  </si>
  <si>
    <t>2.1.4.1</t>
  </si>
  <si>
    <t>2.1.4.2</t>
  </si>
  <si>
    <t>Реконструкция ПС 110/35/10 кВ "Октябрьская"  (замена трансформаторов  2*25 МВА на 2*40 МВА)</t>
  </si>
  <si>
    <t>Реконструкция ПС 35/10 кВ "Полигон" (замена трансформаторов  2*2,5  МВА на 2*4 МВА)</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</si>
  <si>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</si>
  <si>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</si>
  <si>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ячейки 10 кВ на ПС 35/10 кВ Полигон, ПС 35/10 кВ АРЗ, ПС 35/10 кВ Таежная (г.Улан-Удэ; Городской РЭС) - 3шт.</t>
  </si>
  <si>
    <t>2.2.</t>
  </si>
  <si>
    <t>2.2.1.</t>
  </si>
  <si>
    <t>2.2.1.1</t>
  </si>
  <si>
    <t>2.2.1.2</t>
  </si>
  <si>
    <t>Реконструкция ПС 110/35/6 кВ "Инкурская" (реконструкция конденсаторной батареи 6кВ мощностью 8 Мвар 2 шт.)</t>
  </si>
  <si>
    <t>2.2.2.</t>
  </si>
  <si>
    <t>2.2.2.1</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</si>
  <si>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</si>
  <si>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</si>
  <si>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</si>
  <si>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35 кВ (расширение просек ВЛ 35 кВ) в Иволгинском районе - 21 га</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</si>
  <si>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</si>
  <si>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</si>
  <si>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</si>
  <si>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</si>
  <si>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 10 кВ Иволгинский район с выносом опор (СО 3.202)</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</si>
  <si>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</si>
  <si>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</si>
  <si>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Рек ВЛ 10 кВ с зем участка Березовского</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</si>
  <si>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</si>
  <si>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</si>
  <si>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</si>
  <si>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</si>
  <si>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</si>
  <si>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</si>
  <si>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2.2.2.2</t>
  </si>
  <si>
    <t>2.2.3.</t>
  </si>
  <si>
    <t>2.2.3.1</t>
  </si>
  <si>
    <t>Модернизация  систем учета розничного рынка электроэнергии  (0,4 кВ и ниже) - 17 048 шт.</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</si>
  <si>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</si>
  <si>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</si>
  <si>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</si>
  <si>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</si>
  <si>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</si>
  <si>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</si>
  <si>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</si>
  <si>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</si>
  <si>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2.2.4.</t>
  </si>
  <si>
    <t>2.2.4.1</t>
  </si>
  <si>
    <t>Реконструкция ВЛ 35 кВ Монды-Сорок (установка реклоузера) - 1шт.</t>
  </si>
  <si>
    <t xml:space="preserve">Реконструкция ВЛ-35кВ ТЖ-376 и ЖХ-3072 (монтаж грозотроса) </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</si>
  <si>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</si>
  <si>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</si>
  <si>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</si>
  <si>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</si>
  <si>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Реконструкция системы связи на ПС 220/110/6 кВ Селенгинский ЦКК</t>
  </si>
  <si>
    <t>2.2.4.2</t>
  </si>
  <si>
    <t xml:space="preserve">Модернизация систем  телемеханизации на ПС 220/110/6 кВ Селенгинский ЦКК </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</si>
  <si>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</si>
  <si>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Модернизация инженерно - технических средств охраны в Баргузинском РЭС</t>
  </si>
  <si>
    <t>2.3.</t>
  </si>
  <si>
    <t>2.3.1.</t>
  </si>
  <si>
    <t>2.3.2.</t>
  </si>
  <si>
    <t>2.4.</t>
  </si>
  <si>
    <t>Строительство ВЛ 10 кВ от ПС 220 кВ Горячинская  (Прибайкальский район; прибайкальский РЭС) - 0,817 км</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</si>
  <si>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</si>
  <si>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</si>
  <si>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</si>
  <si>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</si>
  <si>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ИА МРСК Дооборудование для расширения магистральных каналов и организации канала связи до резервного ЦОД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</si>
  <si>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</si>
  <si>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Дарение электросетевого имущества ДНТ Надежда (ТП 10/0,4 кВ - 0,250 МВА, ВЛ 10 кВ - 0,44км, ВЛ 0,4 кВ - 0,755 км) (г.Улан-Удэ, Городской РЭС)</t>
  </si>
  <si>
    <t>Дарение электросетевого имущества ДНТ Единство (ТП 10/0,4 кВ - 0,400 МВА, ВЛ 10 кВ - 0,500 км, ВЛ 0,4 кВ - 1,708 км) (г.Улан-Удэ, Городской РЭС)</t>
  </si>
  <si>
    <t>Дарение электросетевого имущества Шац О.А. (ТП 10/0,4 кВ - 0,160 МВА, ВЛ 10 кВ - 0,020км, ВЛ 0,4 кВ - 0,296 км)  (г.Улан-Удэ, Городской РЭС)</t>
  </si>
  <si>
    <t>Дарение электросетевого имущества Домшоев С.Ц. (ВЛ 0,4 кВ - 2,71 км)  (Иволгинский район, с.Сотниково, Городской РЭС)</t>
  </si>
  <si>
    <t>Дарение электросетевого имущества Налескина С.А. (ТП 10/0,4 кВ - 0,250 МВА, ВЛ 0,4 кВ - 0,760 км)   (Иволгинский район, с.Сотниково, Городской РЭС)</t>
  </si>
  <si>
    <t>Дарение электросетевого имущества СНТ Лето  (ТП 10/0,4 кВ - 0,160 МВА, ВЛ 10 кВ - 0,030км, ВЛ 0,4 кВ - 3,680 км) (Заиграевский район, Заиграевский РЭС)</t>
  </si>
  <si>
    <t>Дарение электросетевого имущества Чимитова И.В. (ТП 10/0,4 кВ - 0,250 МВА) (Селенгинский район, Гусиноозерский РЭС)</t>
  </si>
  <si>
    <t>Дарение электросетевого имущества Будаева Э.Б-Ж. (ТП 10/0,4 кВ - 0,250 МВА, ВЛ 10 кВ - 0,020 км, КЛ 0,4 кВ - 1,090 км)  (г.Улан-Удэ, Городской РЭС)</t>
  </si>
  <si>
    <t>Дарение ДНТ Ласточка</t>
  </si>
  <si>
    <t>Дарение ДНТ Долина</t>
  </si>
  <si>
    <t>Дарение ЭСИ Амбаев Г.Э.</t>
  </si>
  <si>
    <t>Дарение ЭСИ Перевалова А.И.</t>
  </si>
  <si>
    <t>Дарение ДНТ Почтовая тройка</t>
  </si>
  <si>
    <t>Дарение ДНТ Сэлэнгэ</t>
  </si>
  <si>
    <t>Дарение Мамаев В.Г.</t>
  </si>
  <si>
    <t>Дарение Цыренова Р.Б.</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</si>
  <si>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</si>
  <si>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</si>
  <si>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</si>
  <si>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</si>
  <si>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Строительство Городского РЭС (г.Улан-Удэ)</t>
  </si>
  <si>
    <t>Строительство гаража в с. Усть-Баргузин (Баргузинский РЭС)</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</si>
  <si>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</si>
  <si>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</si>
  <si>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</si>
  <si>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</si>
  <si>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</si>
  <si>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</si>
  <si>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</si>
  <si>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</si>
  <si>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НИОКР Разработка унифицированных железобетонных грибовидных фундаментов повышенной долговечности для опор ВЛ35-110кВ по ПУЭ-8</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</si>
  <si>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</si>
  <si>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</si>
  <si>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</si>
  <si>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</si>
  <si>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</si>
  <si>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</si>
  <si>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</si>
  <si>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</si>
  <si>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</si>
  <si>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</si>
  <si>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</si>
  <si>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</si>
  <si>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</si>
  <si>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</si>
  <si>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</si>
  <si>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</si>
  <si>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</si>
  <si>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</si>
  <si>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</si>
  <si>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</si>
  <si>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</si>
  <si>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</si>
  <si>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</si>
  <si>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</si>
  <si>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</si>
  <si>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</si>
  <si>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</si>
  <si>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</si>
  <si>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</si>
  <si>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</si>
  <si>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</si>
  <si>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</si>
  <si>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</si>
  <si>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</si>
  <si>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</si>
  <si>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</si>
  <si>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3.2.1.2</t>
  </si>
  <si>
    <t>3.2.2.</t>
  </si>
  <si>
    <t>3.2.2.1</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</si>
  <si>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</si>
  <si>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</si>
  <si>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</si>
  <si>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</si>
  <si>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</si>
  <si>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</si>
  <si>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</si>
  <si>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</si>
  <si>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</si>
  <si>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</si>
  <si>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</si>
  <si>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25,15 км ВЛ-0,4 кВ от ПС 110/10 кВ №22 "Шебалинская" Шебалинского района Республики Алтай</t>
  </si>
  <si>
    <t>3.2.2.2</t>
  </si>
  <si>
    <t>3.2.3.</t>
  </si>
  <si>
    <t>3.2.3.1</t>
  </si>
  <si>
    <t>Модернизация систем учета розничного рынка электроэнергии 2670 шт (0,4 кВ)</t>
  </si>
  <si>
    <t xml:space="preserve">Модернизация  систем учета розничного рынка электроэнергии 6184 шт (0,4 кВ) </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</si>
  <si>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</si>
  <si>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</si>
  <si>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</si>
  <si>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</si>
  <si>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</si>
  <si>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</si>
  <si>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</si>
  <si>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</si>
  <si>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</si>
  <si>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</si>
  <si>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</si>
  <si>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</si>
  <si>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</si>
  <si>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</si>
  <si>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</si>
  <si>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</si>
  <si>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систем телемеханики на ПС 110/6кВ Рудничная в Чойском районе в с. Сейка Республики Алтай</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</si>
  <si>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</si>
  <si>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</si>
  <si>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</si>
  <si>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</si>
  <si>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3.4</t>
  </si>
  <si>
    <t>3.5.</t>
  </si>
  <si>
    <t>3.6</t>
  </si>
  <si>
    <t>3.6.</t>
  </si>
  <si>
    <t>Модернизация автотранспортных средств с оснащением системой спутникового мониторинга в количестве 126 штук</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</si>
  <si>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</si>
  <si>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</si>
  <si>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</si>
  <si>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</si>
  <si>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</si>
  <si>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</si>
  <si>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</si>
  <si>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</si>
  <si>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</si>
  <si>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</si>
  <si>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</si>
  <si>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</si>
  <si>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</si>
  <si>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</si>
  <si>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</si>
  <si>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</si>
  <si>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</si>
  <si>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</si>
  <si>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</si>
  <si>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</si>
  <si>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</si>
  <si>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</si>
  <si>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</si>
  <si>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</si>
  <si>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</si>
  <si>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</si>
  <si>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</si>
  <si>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</si>
  <si>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</si>
  <si>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</si>
  <si>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</si>
  <si>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</si>
  <si>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</si>
  <si>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</si>
  <si>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</si>
  <si>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</si>
  <si>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</si>
  <si>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</si>
  <si>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</si>
  <si>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</si>
  <si>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</si>
  <si>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</si>
  <si>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</si>
  <si>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</si>
  <si>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</si>
  <si>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</si>
  <si>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</si>
  <si>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</si>
  <si>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</si>
  <si>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</si>
  <si>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</si>
  <si>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</si>
  <si>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</si>
  <si>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</si>
  <si>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</si>
  <si>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</si>
  <si>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</si>
  <si>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</si>
  <si>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 кВ; Заявитель ООО "Гуи-Жень-И"  (станд.ст. Дог.№20.2400.7814.16 от 12.10.2016г. )</t>
  </si>
  <si>
    <t>Строительство ВЛ-10 кВ  Заявитель ОАО "Тайнинское"  (станд.ст. Дог.№20.2400.2233.16 от 19.05.2016г. )</t>
  </si>
  <si>
    <t>Строительство ВЛ-6кВ от яч. №8 ЗРУ-6кВ 35/6кВ №39 «Шумково» до границы земельного участка ИП Ярошенко С.А в г. Красноярске, ул. Рязанская, 65 «Г», 2100м.</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</si>
  <si>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</si>
  <si>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Строительство ВЛ-10кВ от опоры №22 ф. 64-5 до границы зем участка ООО Гудвил, 70 м, г. Красноярск</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</si>
  <si>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</si>
  <si>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</si>
  <si>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</si>
  <si>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</si>
  <si>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</si>
  <si>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</si>
  <si>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</si>
  <si>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</si>
  <si>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</si>
  <si>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</si>
  <si>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</si>
  <si>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</si>
  <si>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</si>
  <si>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</si>
  <si>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</si>
  <si>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</si>
  <si>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</si>
  <si>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 xml:space="preserve">Строительство ВЛ-0,4;00 Заявитель Клипперт  В Э  (станд.ст. Дог.№20.2400.5278.16  ) 
</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</si>
  <si>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</si>
  <si>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</si>
  <si>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</si>
  <si>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</si>
  <si>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</si>
  <si>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</si>
  <si>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</si>
  <si>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</si>
  <si>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</si>
  <si>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</si>
  <si>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</si>
  <si>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</si>
  <si>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</si>
  <si>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</si>
  <si>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</si>
  <si>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</si>
  <si>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</si>
  <si>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</si>
  <si>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</si>
  <si>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</si>
  <si>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 xml:space="preserve">Прокладка КЛ 6 кВ от ПС №30 110/6 кВ "Остров отдыха" до РП №142, 1800 м; Заявитель ООО "Кайрос"  (Дог.№20.24.25084.11 от 07.02.2012г. ), г.Красноярск
</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</si>
  <si>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</si>
  <si>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</si>
  <si>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</si>
  <si>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</si>
  <si>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</si>
  <si>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</si>
  <si>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</si>
  <si>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</si>
  <si>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</si>
  <si>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</si>
  <si>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</si>
  <si>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</si>
  <si>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</si>
  <si>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Прокладка КЛ-0,4кВ от РУ-0,4кВ ТП №900 до н/в щит-0,4кВ ;(Дог.№ 20.2400.4659.13 от 06.06.2014г.  ООО "Нефтеком")</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</si>
  <si>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</si>
  <si>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</si>
  <si>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</si>
  <si>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</si>
  <si>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</si>
  <si>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</si>
  <si>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</si>
  <si>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</si>
  <si>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</si>
  <si>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</si>
  <si>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</si>
  <si>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</si>
  <si>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</si>
  <si>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</si>
  <si>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</si>
  <si>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</si>
  <si>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</si>
  <si>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</si>
  <si>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</si>
  <si>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</si>
  <si>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</si>
  <si>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</si>
  <si>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</si>
  <si>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</si>
  <si>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</si>
  <si>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</si>
  <si>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</si>
  <si>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</si>
  <si>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</si>
  <si>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</si>
  <si>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</si>
  <si>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</si>
  <si>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</si>
  <si>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</si>
  <si>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</si>
  <si>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</si>
  <si>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</si>
  <si>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РП 10/0,4 кВ № 133 (пристройка к существующему РУ-10кВ здания).г. Красноярск, пр. Свободный.</t>
  </si>
  <si>
    <t>Реконструкция РП 10 кВ № 209 с установкой двух дополнительных ячеек для технологического присоединения электроустановок ООО "Владко". Г.Красноярск</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</si>
  <si>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</si>
  <si>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</si>
  <si>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</si>
  <si>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Реконструкция РП 10 кВ № 209 с установкой двух дополнительных ячеек для технологического присоединения электроустановок ЗАО "Арбан". Г.Красноярск</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</si>
  <si>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</si>
  <si>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</si>
  <si>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</si>
  <si>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</si>
  <si>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</si>
  <si>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</si>
  <si>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</si>
  <si>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</si>
  <si>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</si>
  <si>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</si>
  <si>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</si>
  <si>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</si>
  <si>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РП 10 кВ № 209 с установкой двух дополнительных ячеек для технологического присоединения электроустановок ООО "Досуг"</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</si>
  <si>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</si>
  <si>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</si>
  <si>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</si>
  <si>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Реконструкция РП 10 кВ № 205 с установкой двух дополнительных ячеек для технологического присоединения  электроустановок ЗАО "Базилик".</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</si>
  <si>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</si>
  <si>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</si>
  <si>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</si>
  <si>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</si>
  <si>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</si>
  <si>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</si>
  <si>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</si>
  <si>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</si>
  <si>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</si>
  <si>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</si>
  <si>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Реконструкция ТП №525 с заменой силового трансформатора 800 кВА на 1 000 кВА (ул.Партизана Железняка, 24В - ЗАО "Красноярскгеофизика") (Д№20.24.622.10 от 28.10.2010)</t>
  </si>
  <si>
    <t>Реконструкция ТП 10/0,4кВ №583 с заменой трансформаторов 2х400 на 2х1000 кВА (ООО "Владко" (Д№20.24.23927.11 от 18.11.2011)</t>
  </si>
  <si>
    <t>Реконструкция яч.№7 в ЗРУ-6кВ РП №162 с заменой масляного выключателя на выкуумный (ООО "Интек")(Д№20.24.20352.10 от 13.12.2010)</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</si>
  <si>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</si>
  <si>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Реконструкция РУВН ТП № 458 с заменой ячеек для технологического присоединения МБДОУ "Детский сад №226 комбинированного типа"</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</si>
  <si>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</si>
  <si>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</si>
  <si>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</si>
  <si>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</si>
  <si>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</si>
  <si>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</si>
  <si>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</si>
  <si>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</si>
  <si>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</si>
  <si>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</si>
  <si>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</si>
  <si>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</si>
  <si>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</si>
  <si>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</si>
  <si>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</si>
  <si>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</si>
  <si>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</si>
  <si>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</si>
  <si>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</si>
  <si>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</si>
  <si>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</si>
  <si>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</si>
  <si>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</si>
  <si>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</si>
  <si>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с переустройством  объектов Академии зимних видов спорта (СОПКА). Соглашение №  41.2400.4757.15 от 27.05.2015г. С КГКУ "УКС".</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</si>
  <si>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</si>
  <si>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</si>
  <si>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</si>
  <si>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</si>
  <si>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</si>
  <si>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</si>
  <si>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</si>
  <si>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</si>
  <si>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</si>
  <si>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</si>
  <si>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</si>
  <si>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</si>
  <si>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</si>
  <si>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</si>
  <si>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</si>
  <si>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</si>
  <si>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</si>
  <si>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</si>
  <si>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</si>
  <si>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</si>
  <si>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</si>
  <si>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</si>
  <si>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</si>
  <si>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</si>
  <si>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</si>
  <si>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</si>
  <si>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</si>
  <si>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</si>
  <si>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</si>
  <si>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</si>
  <si>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</si>
  <si>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</si>
  <si>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</si>
  <si>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</si>
  <si>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</si>
  <si>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</si>
  <si>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</si>
  <si>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Реконструкция с переустройством КЛ-10кВ ПС 122 яч.№29 – РП 129 яч.№6. Соглашение № 41.2400.12158.14 от 10.11.2014 г. с ЗАО "Фирма "Кульбытстрой".</t>
  </si>
  <si>
    <t>Реконструкция с переустройством КЛ 6 кВ от РП №100 до ТП №740. Соглашение № 41.2400.4526.15 от 21.05.2015г. с ООО СтандартСтрой»  .</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</si>
  <si>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</si>
  <si>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</si>
  <si>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</si>
  <si>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</si>
  <si>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</si>
  <si>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</si>
  <si>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</si>
  <si>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</si>
  <si>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</si>
  <si>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4.2.2.2</t>
  </si>
  <si>
    <t>4.2.3.</t>
  </si>
  <si>
    <t>4.2.3.1</t>
  </si>
  <si>
    <t>Модернизация  систем учета розничного рынка электроэнергии (0,4 кВ  и ниже) с установкой 9380 приборов учета.</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</si>
  <si>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</si>
  <si>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</si>
  <si>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</si>
  <si>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</si>
  <si>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</si>
  <si>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</si>
  <si>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</si>
  <si>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</si>
  <si>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</si>
  <si>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</si>
  <si>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</si>
  <si>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</si>
  <si>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</si>
  <si>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</si>
  <si>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</si>
  <si>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</si>
  <si>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</si>
  <si>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</si>
  <si>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</si>
  <si>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</si>
  <si>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</si>
  <si>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</si>
  <si>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</si>
  <si>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</si>
  <si>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</si>
  <si>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</si>
  <si>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</si>
  <si>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</si>
  <si>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</si>
  <si>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</si>
  <si>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</si>
  <si>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</si>
  <si>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</si>
  <si>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</si>
  <si>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</si>
  <si>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</si>
  <si>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</si>
  <si>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</si>
  <si>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</si>
  <si>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</si>
  <si>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</si>
  <si>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</si>
  <si>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</si>
  <si>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</si>
  <si>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</si>
  <si>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</si>
  <si>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</si>
  <si>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</si>
  <si>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</si>
  <si>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</si>
  <si>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</si>
  <si>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</si>
  <si>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</si>
  <si>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</si>
  <si>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</si>
  <si>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</si>
  <si>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</si>
  <si>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</si>
  <si>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</si>
  <si>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</si>
  <si>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</si>
  <si>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</si>
  <si>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</si>
  <si>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</si>
  <si>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</si>
  <si>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</si>
  <si>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</si>
  <si>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</si>
  <si>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</si>
  <si>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</si>
  <si>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</si>
  <si>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</si>
  <si>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</si>
  <si>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</si>
  <si>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</si>
  <si>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</si>
  <si>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</si>
  <si>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</si>
  <si>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</si>
  <si>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</si>
  <si>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</si>
  <si>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</si>
  <si>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</si>
  <si>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</si>
  <si>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</si>
  <si>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</si>
  <si>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</si>
  <si>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</si>
  <si>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</si>
  <si>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</si>
  <si>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</si>
  <si>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</si>
  <si>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</si>
  <si>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Оборудование подстанции 110/10 кВ № 5 «Восточная» антивандальной просечно-вытяжной сеткой из холоднокатаного листового металлопроката</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</si>
  <si>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</si>
  <si>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</si>
  <si>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</si>
  <si>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</si>
  <si>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</si>
  <si>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</si>
  <si>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</si>
  <si>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</si>
  <si>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</si>
  <si>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</si>
  <si>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</si>
  <si>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</si>
  <si>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</si>
  <si>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</si>
  <si>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</si>
  <si>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</si>
  <si>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</si>
  <si>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</si>
  <si>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</si>
  <si>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</si>
  <si>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</si>
  <si>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</si>
  <si>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</si>
  <si>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</si>
  <si>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</si>
  <si>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</si>
  <si>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</si>
  <si>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</si>
  <si>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</si>
  <si>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</si>
  <si>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</si>
  <si>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</si>
  <si>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</si>
  <si>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</si>
  <si>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</si>
  <si>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</si>
  <si>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</si>
  <si>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</si>
  <si>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</si>
  <si>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</si>
  <si>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</si>
  <si>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</si>
  <si>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</si>
  <si>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</si>
  <si>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</si>
  <si>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</si>
  <si>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</si>
  <si>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</si>
  <si>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</si>
  <si>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</si>
  <si>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</si>
  <si>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</si>
  <si>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</si>
  <si>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</si>
  <si>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</si>
  <si>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</si>
  <si>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</si>
  <si>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</si>
  <si>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</si>
  <si>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</si>
  <si>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</si>
  <si>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</si>
  <si>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</si>
  <si>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</si>
  <si>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</si>
  <si>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</si>
  <si>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ПС 110/10 кВ им. Лапина В.И.  (установка трансформаторов 2х25МВА)</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</si>
  <si>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</si>
  <si>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</si>
  <si>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ВЛ 10 кВ для технологического присоединения Кузнецкие двери</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</si>
  <si>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</si>
  <si>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</si>
  <si>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Строительство ВЛ 6 кВ, ТП 2*400 кВА для технологического присоединения ООО "НК Торг"</t>
  </si>
  <si>
    <t>Строительство ВЛ 10 кВ для технологического присоединения ООО "Автбайкал"</t>
  </si>
  <si>
    <t>Строительство ВЛ 10 кВ , строительство КТП для технологического присоединения ООО "Градстрой"</t>
  </si>
  <si>
    <t>Строительство ВЛ 10 кВ для технологического присоединения ТП 400 кВА для электроснабжения фермерского хозяйства "Новый исток"</t>
  </si>
  <si>
    <t>Строительство ВЛ 10 кВ для технологического присоединения дачное некоммерческое общество "Надежда"</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</si>
  <si>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</si>
  <si>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</si>
  <si>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</si>
  <si>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</si>
  <si>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</si>
  <si>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</si>
  <si>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</si>
  <si>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</si>
  <si>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</si>
  <si>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</si>
  <si>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</si>
  <si>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</si>
  <si>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</si>
  <si>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</si>
  <si>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</si>
  <si>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</si>
  <si>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</si>
  <si>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</si>
  <si>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</si>
  <si>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</si>
  <si>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</si>
  <si>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</si>
  <si>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</si>
  <si>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</si>
  <si>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</si>
  <si>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</si>
  <si>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</si>
  <si>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</si>
  <si>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</si>
  <si>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</si>
  <si>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</si>
  <si>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</si>
  <si>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</si>
  <si>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</si>
  <si>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</si>
  <si>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</si>
  <si>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</si>
  <si>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</si>
  <si>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</si>
  <si>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</si>
  <si>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</si>
  <si>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</si>
  <si>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</si>
  <si>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</si>
  <si>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</si>
  <si>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</si>
  <si>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</si>
  <si>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</si>
  <si>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</si>
  <si>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</si>
  <si>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</si>
  <si>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</si>
  <si>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</si>
  <si>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</si>
  <si>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</si>
  <si>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</si>
  <si>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</si>
  <si>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</si>
  <si>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</si>
  <si>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Реконструкция (переустройство) вынос ВЛ-110 кВ Заискитимская-Оросительная-1,2  с отпайкой на ПС Водозабор (переустройство ВЛ-110 кВ в КЛ-110 кВ), 2,1 км</t>
  </si>
  <si>
    <t>Реконструкция ВЛ 110 кВ Беловская - Новоленинская от ПС Заречная: I цепь в пролете опор №№46-66,  II цепь в пролете опор №№ 47-65, 6,65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</si>
  <si>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</si>
  <si>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</si>
  <si>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</si>
  <si>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</si>
  <si>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</si>
  <si>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</si>
  <si>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</si>
  <si>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</si>
  <si>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</si>
  <si>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</si>
  <si>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</si>
  <si>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</si>
  <si>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</si>
  <si>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</si>
  <si>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</si>
  <si>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</si>
  <si>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</si>
  <si>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</si>
  <si>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</si>
  <si>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РС в Кемеровской области:
ПО ЮЭС Осинниковский РЭС ВЛ 6 кВ ф. 6-6-К протяженностью 5,6 км в Новокузнецком р-не</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</si>
  <si>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</si>
  <si>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</si>
  <si>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Реконструкция ВЛ 0,4 кВ в Кемеровском р-не (ПО СВЭС Кемеровский РЭС), замена реклоузеров до 20 кВ, установка пунктов коммерческого учета</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</si>
  <si>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</si>
  <si>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</si>
  <si>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</si>
  <si>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</si>
  <si>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</si>
  <si>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</si>
  <si>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</si>
  <si>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</si>
  <si>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</si>
  <si>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</si>
  <si>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5.2.3.</t>
  </si>
  <si>
    <t>5.2.3.1</t>
  </si>
  <si>
    <t>Модернизация систем учета розничного рынка электроэнергии (04 кВ)</t>
  </si>
  <si>
    <t>Модернизация систем учета розничного рынка электроэнергии (0,4 кВ)</t>
  </si>
  <si>
    <t>5.2.3.2</t>
  </si>
  <si>
    <t>Модернизация с установкой инновационных приборов коммерческого учета РРЭ на фидерах ВЛ 10 кВ (87 шт.)</t>
  </si>
  <si>
    <t>5.2.3.3</t>
  </si>
  <si>
    <t>5.2.3.4</t>
  </si>
  <si>
    <t>5.2.3.5</t>
  </si>
  <si>
    <t>5.2.3.6</t>
  </si>
  <si>
    <t>5.2.3.7</t>
  </si>
  <si>
    <t>5.2.3.8</t>
  </si>
  <si>
    <t>5.2.4.</t>
  </si>
  <si>
    <t>5.2.4.1</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</si>
  <si>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</si>
  <si>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</si>
  <si>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</si>
  <si>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</si>
  <si>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</si>
  <si>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</si>
  <si>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</si>
  <si>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</si>
  <si>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</si>
  <si>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</si>
  <si>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</si>
  <si>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</si>
  <si>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</si>
  <si>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</si>
  <si>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</si>
  <si>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</si>
  <si>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</si>
  <si>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</si>
  <si>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</si>
  <si>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</si>
  <si>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</si>
  <si>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</si>
  <si>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</si>
  <si>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</si>
  <si>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</si>
  <si>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</si>
  <si>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</si>
  <si>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</si>
  <si>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</si>
  <si>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</si>
  <si>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</si>
  <si>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</si>
  <si>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</si>
  <si>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</si>
  <si>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</si>
  <si>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</si>
  <si>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</si>
  <si>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</si>
  <si>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</si>
  <si>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</si>
  <si>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</si>
  <si>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</si>
  <si>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</si>
  <si>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</si>
  <si>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</si>
  <si>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</si>
  <si>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</si>
  <si>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</si>
  <si>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</si>
  <si>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</si>
  <si>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</si>
  <si>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</si>
  <si>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</si>
  <si>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</si>
  <si>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</si>
  <si>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</si>
  <si>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 xml:space="preserve">Реконструкция ПС 35 кВ Терентьевская. Замена КРУН-10 (14 шт.). (Прокопьевский РЭС)
</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</si>
  <si>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</si>
  <si>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</si>
  <si>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</si>
  <si>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</si>
  <si>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</si>
  <si>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</si>
  <si>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</si>
  <si>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</si>
  <si>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</si>
  <si>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</si>
  <si>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</si>
  <si>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</si>
  <si>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</si>
  <si>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</si>
  <si>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</si>
  <si>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</si>
  <si>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</si>
  <si>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</si>
  <si>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</si>
  <si>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</si>
  <si>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</si>
  <si>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</si>
  <si>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</si>
  <si>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2016: Ново-Бунгурская</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</si>
  <si>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</si>
  <si>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</si>
  <si>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</si>
  <si>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</si>
  <si>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</si>
  <si>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</si>
  <si>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</si>
  <si>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</si>
  <si>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</si>
  <si>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</si>
  <si>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</si>
  <si>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</si>
  <si>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</si>
  <si>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</si>
  <si>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</si>
  <si>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</si>
  <si>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</si>
  <si>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</si>
  <si>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</si>
  <si>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</si>
  <si>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</si>
  <si>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</si>
  <si>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</si>
  <si>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</si>
  <si>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</si>
  <si>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</si>
  <si>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</si>
  <si>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</si>
  <si>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</si>
  <si>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</si>
  <si>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</si>
  <si>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</si>
  <si>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</si>
  <si>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</si>
  <si>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</si>
  <si>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</si>
  <si>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</si>
  <si>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</si>
  <si>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</si>
  <si>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5.2.4.2</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</si>
  <si>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</si>
  <si>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</si>
  <si>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Реконструкция устройств РЗА ВЛ 110 кВ Кузнецкая ТЭЦ-КФЗ-2 с монтажом ВОЛС</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</si>
  <si>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</si>
  <si>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</si>
  <si>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</si>
  <si>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</si>
  <si>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</si>
  <si>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</si>
  <si>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</si>
  <si>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</si>
  <si>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</si>
  <si>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</si>
  <si>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</si>
  <si>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</si>
  <si>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</si>
  <si>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</si>
  <si>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</si>
  <si>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</si>
  <si>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</si>
  <si>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</si>
  <si>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</si>
  <si>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</si>
  <si>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</si>
  <si>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5.3.</t>
  </si>
  <si>
    <t>5.3.1.</t>
  </si>
  <si>
    <t>5.3.2.</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</si>
  <si>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</si>
  <si>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</si>
  <si>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</si>
  <si>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</si>
  <si>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</si>
  <si>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</si>
  <si>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</si>
  <si>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</si>
  <si>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5.4.</t>
  </si>
  <si>
    <t>5.5.</t>
  </si>
  <si>
    <t xml:space="preserve">Дарение земельного участка площадью 72 кв.м от Ковалева В.Н. Кемеровский р-н, с/п Елыкаевскрое </t>
  </si>
  <si>
    <t>5.6</t>
  </si>
  <si>
    <t>5.6.</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</si>
  <si>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</si>
  <si>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</si>
  <si>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</si>
  <si>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</si>
  <si>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</si>
  <si>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</si>
  <si>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</si>
  <si>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</si>
  <si>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</si>
  <si>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</si>
  <si>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</si>
  <si>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</si>
  <si>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</si>
  <si>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</si>
  <si>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Приобретение ЭСО по договору дарения 36.4200.2771.17, ВЛ 10 кВ Ф-10-7-К протяженностью0,3 км, КТП 0,063 МВА. СНТ "Тайга". Лесников А.П.</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</si>
  <si>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</si>
  <si>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Приобретение ЭСО по договору дарения 36.4200.2767.17 ВЛ 6 кВ протяженностью 1,68 км, КТП мощностью 0,16 МВА. СНТ "Мичуринец-2". Трубин Н.И.</t>
  </si>
  <si>
    <t>Приобретение ЭСО по договору дарения 36.4200.2585.17 ТМГ мощностью 0,04 МВА. Кофанов БП</t>
  </si>
  <si>
    <t>Приобретение ЭСО по договору дарения 36.4200.3048.17, ВЛ 10 кВ протяженностью 1,68 км, КТП мощностью 0,063 МВА, СНТ "Кузбассовец"</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</si>
  <si>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</si>
  <si>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Приобретение ЭСО по договору дарения КТП мощностью 0,250 МВА</t>
  </si>
  <si>
    <t>Приобретение ЭСО по договору дарения ВЛ 10 кВ протяженностью 1,096 км, ВЛ 0,4 кВ протяженностью 2 км, КТП мощностью 0,063 МВА, пос. Ягуново</t>
  </si>
  <si>
    <t>Приобретение ЭСО по договору дарения ВЛ 10 кВ протяженностью 0,9 км, ВЛ 0,4 кВ протяженностью 4,7 км, КТП мощностью 0,160 МВА, СНТ "Солнечное"</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</si>
  <si>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</si>
  <si>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</si>
  <si>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</si>
  <si>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</si>
  <si>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</si>
  <si>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</si>
  <si>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</si>
  <si>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</si>
  <si>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</si>
  <si>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</si>
  <si>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</si>
  <si>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</si>
  <si>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</si>
  <si>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</si>
  <si>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</si>
  <si>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</si>
  <si>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</si>
  <si>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</si>
  <si>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</si>
  <si>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</si>
  <si>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</si>
  <si>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</si>
  <si>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</si>
  <si>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</si>
  <si>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</si>
  <si>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</si>
  <si>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</si>
  <si>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</si>
  <si>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</si>
  <si>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Строительство ВЛ-10 кВ, протяженностью 0,010 км и ТП-10/0,4 кВ, мощностью 1 МВА для ООО "Омский рапс" г. Омск</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</si>
  <si>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</si>
  <si>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</si>
  <si>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</si>
  <si>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</si>
  <si>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</si>
  <si>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</si>
  <si>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</si>
  <si>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</si>
  <si>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</si>
  <si>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</si>
  <si>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</si>
  <si>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</si>
  <si>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</si>
  <si>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</si>
  <si>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</si>
  <si>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</si>
  <si>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</si>
  <si>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</si>
  <si>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</si>
  <si>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</si>
  <si>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</si>
  <si>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</si>
  <si>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</si>
  <si>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</si>
  <si>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</si>
  <si>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</si>
  <si>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</si>
  <si>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6.2.</t>
  </si>
  <si>
    <t>6.2.1.</t>
  </si>
  <si>
    <t>6.2.1.1</t>
  </si>
  <si>
    <t xml:space="preserve">Реконструкция ПС 110/10 кВ "Северо-Западная". (замена 2х25 на 2х40МВА) </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</si>
  <si>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</si>
  <si>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</si>
  <si>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</si>
  <si>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</si>
  <si>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</si>
  <si>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</si>
  <si>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</si>
  <si>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</si>
  <si>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</si>
  <si>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</si>
  <si>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</si>
  <si>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</si>
  <si>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</si>
  <si>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</si>
  <si>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</si>
  <si>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</si>
  <si>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</si>
  <si>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</si>
  <si>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</si>
  <si>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</si>
  <si>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</si>
  <si>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</si>
  <si>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</si>
  <si>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</si>
  <si>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</si>
  <si>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</si>
  <si>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</si>
  <si>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</si>
  <si>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</si>
  <si>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</si>
  <si>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</si>
  <si>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</si>
  <si>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</si>
  <si>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</si>
  <si>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</si>
  <si>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</si>
  <si>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</si>
  <si>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</si>
  <si>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</si>
  <si>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</si>
  <si>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6.2.2.2</t>
  </si>
  <si>
    <t>6.2.3.</t>
  </si>
  <si>
    <t>6.2.3.1</t>
  </si>
  <si>
    <t>Модернизация  систем учета розничного рынка электроэнергии  (0,4 кВ и ниже), 17 559 точек учета</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</si>
  <si>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</si>
  <si>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</si>
  <si>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</si>
  <si>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</si>
  <si>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</si>
  <si>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</si>
  <si>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</si>
  <si>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</si>
  <si>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</si>
  <si>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</si>
  <si>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</si>
  <si>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</si>
  <si>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</si>
  <si>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</si>
  <si>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</si>
  <si>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</si>
  <si>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</si>
  <si>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</si>
  <si>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</si>
  <si>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</si>
  <si>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</si>
  <si>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</si>
  <si>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</si>
  <si>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</si>
  <si>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6.2.4.2</t>
  </si>
  <si>
    <t>Модернизация системы телемеханики: ПС 110/10 кВ Новая (2017г.), ПС 110/35/6 кВ Восточная (2018г.), ПС 110/10 кВ Кировская (2018г.)</t>
  </si>
  <si>
    <t>6.2.4.3</t>
  </si>
  <si>
    <t>Модернизация системы телемеханики: ПС 110/35/10 кВ Крутинская, ПС 110/35/10 кВ Нижнеомская, ПС 110/35/10 кВ Оконешниково</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</si>
  <si>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</si>
  <si>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</si>
  <si>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6.2.4.5</t>
  </si>
  <si>
    <t>Модернизация системы телемеханики: ПС 110/35/10 кВ Горьковская, Дубровская, Саргатская, Тара (с заменой измерительных трансформаторов)</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</si>
  <si>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</si>
  <si>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</si>
  <si>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</si>
  <si>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</si>
  <si>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6.2.4.8</t>
  </si>
  <si>
    <t>Модернизация системы видеонаблюдения баз ПО ВЭС, ЗЭС, СЭС, Омского РЭС</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</si>
  <si>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</si>
  <si>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</si>
  <si>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</si>
  <si>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</si>
  <si>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6.2.4.11</t>
  </si>
  <si>
    <t>Модернизация диспетчерских пунктов филиалов и ДЗО ПАО "МРСК Сибири" источниками независимого электроснабжения 0,4 кВ: ОДС СЭС ПО ЦУС</t>
  </si>
  <si>
    <t>6.3.</t>
  </si>
  <si>
    <t>6.3.1.</t>
  </si>
  <si>
    <t>6.3.2.</t>
  </si>
  <si>
    <t>Строительство ПС 110/10 кВ Кристалл (2х40 МВА) с частичным переводом нагрузки с ПС 110/10 кВ "Энтузиастов"</t>
  </si>
  <si>
    <t>Строительство ПС 35/10 кВ "Гидроузел" (5 МВА)</t>
  </si>
  <si>
    <t>Реконструкция ПС 35/10 кВ Надеждино с заменой силовых трансформаторов  1,8 МВА и 2,5 МВА на 2х6,3 МВА</t>
  </si>
  <si>
    <t>6.4.</t>
  </si>
  <si>
    <t>Строительство КЛ 110 кВ "Весенняя -Лузино" в створе существующей ВЛ-110 кВ С-53, С-54 от опоры №1 до опоры №17</t>
  </si>
  <si>
    <t>Строительство двух КЛ-10 кВ Ф.707, Ф.735, протяженностью 1 км от ПС Сибзавод 110/10 кВ до РП-1</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</si>
  <si>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</si>
  <si>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</si>
  <si>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</si>
  <si>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</si>
  <si>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</si>
  <si>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</si>
  <si>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</si>
  <si>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</si>
  <si>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</si>
  <si>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</si>
  <si>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</si>
  <si>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</si>
  <si>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</si>
  <si>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</si>
  <si>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</si>
  <si>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</si>
  <si>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</si>
  <si>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</si>
  <si>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</si>
  <si>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</si>
  <si>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</si>
  <si>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</si>
  <si>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</si>
  <si>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ИА МРСК НИОКР Разработка унифицированных железобетонных грибовидных фундаментов повышенной долговечности для опор ВЛ35-110кВ по ПУЭ-12</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</si>
  <si>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</si>
  <si>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</si>
  <si>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</si>
  <si>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</si>
  <si>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</si>
  <si>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</si>
  <si>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</si>
  <si>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</si>
  <si>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</si>
  <si>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</si>
  <si>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Стр. ВЛ-10кВ Аскиз-й т-кт,м-в Индустриал</t>
  </si>
  <si>
    <t>Стр. ВЛ-10/0,4кВ южн.в.Ташеба(МЖФ) 400кВт</t>
  </si>
  <si>
    <t>Стр.ВЛ-10/0,4кВ Бейский суд(Лесная 3А)св</t>
  </si>
  <si>
    <t>Стр.ВЛ-10кВ АО "Тандер" (366кВт)</t>
  </si>
  <si>
    <t>ВЛ-10кВ Школа Июс  ул.Первомайская 16А</t>
  </si>
  <si>
    <t>Стр 10кВ Черное озеро, детский сад,котельная</t>
  </si>
  <si>
    <t>Стр.ВЛЗ-10кВ г.Черногорск_Юбилейная_Магнит</t>
  </si>
  <si>
    <t>Стр.ВЛ-0,4кВ КНС Мира 010,Черногорск</t>
  </si>
  <si>
    <t>Стр. ВЛ-10/0,4кВ Бондарево</t>
  </si>
  <si>
    <t>Стр. ВЛ-0,4кВ с. Калинино, ул. Радужная, уч.38</t>
  </si>
  <si>
    <t>Стр. Вл-0,4кВ Шира, ул.Крымская, уч.66 (1 оч.)</t>
  </si>
  <si>
    <t>Стр-во КЛ-10кВХ, г.Черногорск, ул. Юбилейная, 30А (Жилстрой)</t>
  </si>
  <si>
    <t>Стр. КЛ ТП-03А-11-120 до ТП 03А-11-125</t>
  </si>
  <si>
    <t>ТП 35-03-01/250 кВА МБОУ "Сарагашская СОШ"</t>
  </si>
  <si>
    <t>7.1.2.</t>
  </si>
  <si>
    <t>7.1.2.1</t>
  </si>
  <si>
    <t>7.1.2.2</t>
  </si>
  <si>
    <t>7.1.3.</t>
  </si>
  <si>
    <t>7.1.3.1</t>
  </si>
  <si>
    <t>7.1.3.2</t>
  </si>
  <si>
    <t>7.1.3.3</t>
  </si>
  <si>
    <t>7.1.4.</t>
  </si>
  <si>
    <t>7.1.4.1</t>
  </si>
  <si>
    <t>7.1.4.2</t>
  </si>
  <si>
    <t>Расширение ТП с установкой рекло-узла в ТП-03А-08-99 КСК Людвиг</t>
  </si>
  <si>
    <t>Тех.пер.ПС "КСК" восст.яч.№13</t>
  </si>
  <si>
    <t>7.2.</t>
  </si>
  <si>
    <t>7.2.1.</t>
  </si>
  <si>
    <t>7.2.1.1</t>
  </si>
  <si>
    <t>7.2.1.2</t>
  </si>
  <si>
    <t>7.2.2.</t>
  </si>
  <si>
    <t>7.2.2.1</t>
  </si>
  <si>
    <t>Реконструкция ВЛ220-110кВ с расширением просек</t>
  </si>
  <si>
    <t xml:space="preserve">Реконструкция ВЛ35кВ с расширением просек
</t>
  </si>
  <si>
    <t>Реконструкция ВЛ-35 кВ "ПС Орджоникидзе - ПС Приисковый" (Т-31) 26,55 км. (замена опор,  провода и грозозащитных тросов, отработавших нормативный срок)</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</si>
  <si>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</si>
  <si>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Рек. КЛ-35кВ ф.12-18 от ПС-12 СШГЭС(согл)</t>
  </si>
  <si>
    <t>Реконструкция ВЛ6-10кВ с расширением просек</t>
  </si>
  <si>
    <t>Реконструкция ВЛ-10кВ-0.12км. ТП-10/0.4кВ 250кВА - 1шт., Вл-0,4кВ - 2.3км с.Шира ул.Северная, ул.Линейная</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</si>
  <si>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</si>
  <si>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 xml:space="preserve">Рек.ВЛ-10кВ ф.29-05, ф.29-15 Черн.(согл) Рекоснтрукция ВЛ-10кВ ф.29-05, ф.29-15,КЛ-10 кВ ф.05-10 по соглашению 41.1900.2926.17 от 10.08.2017
</t>
  </si>
  <si>
    <t>Реконструкция ВЛ-10кВ «Калинино – Рассвет» (Перевод ЛЭП-10кВ ф. 11-18, ф. 11-21, 11-15, 11-03 принадлежащих филиалу ПАО «МРСК Сибири» - «Хакасэнерго» на ПС 110кВ Рассвет)</t>
  </si>
  <si>
    <t xml:space="preserve">Рек.ВЛ-10кВ ф.29-05, ф.29-15 Черн.(согл) Рекоснтрукция ВЛ-10кВ ф.29-05, ф.29-15,ф 03А-08 г.Черногорск по соглашению с АО Тандер 41.1900.1656.17
</t>
  </si>
  <si>
    <t>Восстановление ВЛ-10/0,4кВ поврежденных в результате пожаров (ликвидация последствий аварий на объектах электросетевого комплекса</t>
  </si>
  <si>
    <t>Рек. ВЛ-10кВ ф.28-12 в пр.оп.73-75 (сог 41.1900.3130.17 от 24.08.2017)</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</si>
  <si>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</si>
  <si>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Реконструкция сетей 6-0.4кВ с.Белый Яр ул.Советская</t>
  </si>
  <si>
    <t>Реконструкция ВЛ-0,4кВ - 2.3км с.Шира ул.Северная, ул.Линейная ТП-10/0.4кВ 400кВА - 1шт. (по титулу 28_ХЭ)</t>
  </si>
  <si>
    <t>Реконструкция сетей 6-0.4кВ с.Белый Яр ул.Карла Маркса</t>
  </si>
  <si>
    <t>Реконструкция сетей 0.4кВ с. Белый Яр ул. Советская (от ТП по титулу 50_ХЭ)</t>
  </si>
  <si>
    <t>Реконструкция сетей Черногорского РЭС</t>
  </si>
  <si>
    <t>Реконструкция сетей 6-0.4кВ п.Нижняя Тёя  ТП89-05-07  и установкой доп ТП 160кВА, ВЛ-10кВ, ВЛ-0,4кВ. Л1 ул.Целинная</t>
  </si>
  <si>
    <t>Рек.ВЛ-0,4кВ в аале ВерхняяТея</t>
  </si>
  <si>
    <t>Рек.ВЛ-0,4кВ п.Ай-Дай ул.Подгорная</t>
  </si>
  <si>
    <t>Рек.ВЛ-0,4кВ п.Коммунар ул.Пионерская</t>
  </si>
  <si>
    <t>Рек.ВЛ-0,4кВ с.Таштып, ул.Дачная</t>
  </si>
  <si>
    <t>Рек.ВЛ-0,4кВ Сапогово ул.Советская 18</t>
  </si>
  <si>
    <t>Рек.ВЛ-0,4кВ ф.2 от ТП 71-04-03 аа.Бейка</t>
  </si>
  <si>
    <t>Рек.ВЛ-0,4кВ Черногорск,Заводская,ф.4</t>
  </si>
  <si>
    <t>Рек ВЛ-0,4кВТП 88-14-09 ф.2 Н.Сиры(согл 41.1900.3787.17 от 06.10.2017)</t>
  </si>
  <si>
    <t xml:space="preserve">Реконструкция ВЛ 0,4 кВ ф. 1, ф.2. от ТП 88-13-07 с. Чиланы ул. Центральная, Заречная 1.335км. 
</t>
  </si>
  <si>
    <t xml:space="preserve">Реконструкция сетей 0,4 кВ г. Черногорск ул. Республиканская, 1, ф.1 ТП "16-622-13" 0.4км. 
</t>
  </si>
  <si>
    <t xml:space="preserve">Реконструкция сетей 0,4 кВ в г. Черногорск, пер. 2-й Шахтерский, 0.29км., ф.1 ТП16-622-09 
</t>
  </si>
  <si>
    <t xml:space="preserve">Реконструкция сетей 0,4 кВ ф. 2 от ТП 57-01-10 с. Бирикчуль ул. Северная, 0.64км. 
</t>
  </si>
  <si>
    <t>Рек.КЛ-10кВ Подсинее,Зеленая 1А (согл 41.1900.2411.17 от 29.06.2017)</t>
  </si>
  <si>
    <t>Рек.ф.2ТП31-05-16_Новоенисейка_ул.Степна</t>
  </si>
  <si>
    <t>7.2.2.2</t>
  </si>
  <si>
    <t>7.2.3.</t>
  </si>
  <si>
    <t>7.2.3.1</t>
  </si>
  <si>
    <t xml:space="preserve">Модернизация системы учета электроэнергии в сетях  (0,4 кВ) </t>
  </si>
  <si>
    <t>7.2.3.2</t>
  </si>
  <si>
    <t>7.2.3.3</t>
  </si>
  <si>
    <t>7.2.3.4</t>
  </si>
  <si>
    <t>7.2.3.5</t>
  </si>
  <si>
    <t>7.2.3.6</t>
  </si>
  <si>
    <t>7.2.3.7</t>
  </si>
  <si>
    <t>7.2.3.8</t>
  </si>
  <si>
    <t>7.2.4.</t>
  </si>
  <si>
    <t>7.2.4.1</t>
  </si>
  <si>
    <t>Реконструкция ПС  ГПП2 - Замена вводных и секционных выключателей - 4 шт.</t>
  </si>
  <si>
    <t xml:space="preserve">Реконструкция ПС 35кВ Черное Озеро, замена  предохранителей ПСН 35-110 кВ на элегазовые (вакуумные) выключатели 2шт. </t>
  </si>
  <si>
    <t>Реконструкция ПС Подсинее, замена линейных масляных выключателей 6-10 кВ на вакуумные по ретрофиту - 6шт.</t>
  </si>
  <si>
    <t>Реконструкция СОПТ на ПС Западная  (с заменой АБ, ЗВУ, ЩПТ)</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</si>
  <si>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</si>
  <si>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Реконструкция ВЛ-10кВ ф.20-66 от ПС Калининская в части замены промежуточной опоры №13 на анкерную (соглашение о компенсации затрат 41.1900.3278.16)</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</si>
  <si>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</si>
  <si>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</si>
  <si>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Реконструкция и модернизация устройств РЗА ВЛ-110кВ ПС 110/10 кВ "Калининская" ВЛ-С-87</t>
  </si>
  <si>
    <t>Реконструкция и модернизация устройств РЗА ВЛ-110кВ ПС 110/10 кВ "Калининская"  ВЛ-С-88</t>
  </si>
  <si>
    <t xml:space="preserve">Реконструкция и модернизация устройств РЗА ВЛ-110кВ  ПС 110/35/10кВ "Шира" ВЛ С-334, </t>
  </si>
  <si>
    <t>Техническое перевооружение РУ-10кВ с оснащением  дуговой защитой, установка 2 комплекта защит ОВОД - МД ПС Ташеба Сельская</t>
  </si>
  <si>
    <t>Техническое перевооружение РУ-10кВ с оснащением  дуговой защитой, установка 1 комплекта защит ОВОД - МД ПС Первомайская</t>
  </si>
  <si>
    <t>Модернизация и расширение ССПИ на ПС 110 кВ: Ташеба Сельская, Орджоникидзе, Очуры, Карак</t>
  </si>
  <si>
    <t>Телемеханизация ПС 110кВ Подсинее, Сарагаш, Первомайская, Сибирь</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</si>
  <si>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</si>
  <si>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</si>
  <si>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Разработка ПД для ЦОД_ХЭ</t>
  </si>
  <si>
    <t>Модернизация автотранспортных средств с оснащением системами спутникового мониторинга и и диспетчеризации "Omnicom" - 135 ед. транспорта</t>
  </si>
  <si>
    <t>Создание инженерно - технических средств охраны (видеонабл.Саяногорского РЭС, КПП здания РДП Абакан Советская 172)</t>
  </si>
  <si>
    <t>7.3</t>
  </si>
  <si>
    <t>7.3.1.</t>
  </si>
  <si>
    <t>7.3.2.</t>
  </si>
  <si>
    <t>7.4.</t>
  </si>
  <si>
    <t>Строительство ВЛ 10/0,4кВ для расселения из зоны ЧС (Алтайский, Бейский,Орджонекидзевский,Ширинский р-ны)</t>
  </si>
  <si>
    <t>7.5.</t>
  </si>
  <si>
    <t>7.6.</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</si>
  <si>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</si>
  <si>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</si>
  <si>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ИА МРСК Покупка прочих основных средств, не требующих монтажа в количестве 16 ед. (распределение на филиалы пропорционально НВВ)</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</si>
  <si>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</si>
  <si>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Покупка электролаборатории и прочей спецтехники (ХЭ)-4шт.: Автогидроподъемник - 1 шт.,  Рубительная машина - 2шт., Автогидроподъемник - 1шт.</t>
  </si>
  <si>
    <t>Покупка бригадных автомобилей (ХЭ) в количестве 8 ед.: бригадный автомобиль -6 шт, бригадный автомобиль (микроавтобус) - 2шт.</t>
  </si>
  <si>
    <t>Покупка диагностического и измерительного оборудования, приборов РЗА (ХЭ) в количестве 26 ед.</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</si>
  <si>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</si>
  <si>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</si>
  <si>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</si>
  <si>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</si>
  <si>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Покупка вычислительной и орг.техники ХЭ - 14 ед. в 2017г. - 9 ед.(</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</si>
  <si>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</si>
  <si>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</si>
  <si>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</si>
  <si>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</si>
  <si>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</si>
  <si>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</si>
  <si>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</si>
  <si>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</si>
  <si>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</si>
  <si>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</si>
  <si>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</si>
  <si>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Строительство КЛ-10 кВ, КТП 10/0,4 кВ для электроснабжения мкр. "Победа" ООО "Тантал"</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</si>
  <si>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</si>
  <si>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</si>
  <si>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</si>
  <si>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</si>
  <si>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</si>
  <si>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</si>
  <si>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</si>
  <si>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8.1.4.</t>
  </si>
  <si>
    <t>8.1.4.1</t>
  </si>
  <si>
    <t>8.1.4.2</t>
  </si>
  <si>
    <t>Реконструкция  ПС 110/10 кВ Даурия с расширением ОРУ-110 кВ, 2,08 км, 12,6 МВА</t>
  </si>
  <si>
    <t xml:space="preserve">Реконструкция ПС  110/6 кВ Южная с расширением РУ-6 кВ, расширение на 2 линейных ячейки </t>
  </si>
  <si>
    <t>8.2</t>
  </si>
  <si>
    <t>8.2.1.</t>
  </si>
  <si>
    <t>8.2.1.1</t>
  </si>
  <si>
    <t>Переустройство сетевых объектов ПС-110 кВ (ООО ЭПС-Инжиниринг)</t>
  </si>
  <si>
    <t>Реконструкция ПС 110/35/6 кВ Третья с заменой силовых трансформаторов 1х10 МВА и 1х16 МВА на 2х25 МВА, оборудования РУ-110,35 кВ</t>
  </si>
  <si>
    <t>Реконструкция ПС 110/35/6 кВ Антипиха с заменой силового трансформатора 16 МВА на 25 МВА</t>
  </si>
  <si>
    <t>Реконструкция перегруженной ПС 110/35/10 кВ Казаново (перемещение силового трансформатора 6,3 МВА и 10 МВА на недогруженную ПС 110/35/10 кВ Бугдаинская)</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</si>
  <si>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</si>
  <si>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Реконструкция недогруженной ПС 110/35/10 кВ Бугдаинская (перемещение силового трансформатора 2х16 МВА на перегруженную  ПС 110/35/10 кВ Казаново)</t>
  </si>
  <si>
    <t xml:space="preserve">Реконструкция ПС 110/35/10 кВ Борзя Западная с перемещением перегруженного силового трансформатора 10 МВА на базу ПО ЮЭС </t>
  </si>
  <si>
    <t>Реконструкция  ПС 110/35/10 кВ Борзя Западная (перемещение силового трансформатора 16 МВА с базы ПО ЮЭС на ПС 110/35/10 кВ  Борзя Западная)</t>
  </si>
  <si>
    <t>Реконструкция перегруженной ПС 110/35/6 кВ  Третья (перемещение демонтированного при реконструкции силового трансформатора 10 МВА на базу ПО ЦЭС)</t>
  </si>
  <si>
    <t>Реконструкция перегруженной ПС 35/6 кВ Верхние Усугли (перемещение силового трансформатора 35/6 кВ 3,2 МВА с РП ПС 35/6 кВ Дельмачик)</t>
  </si>
  <si>
    <t>Реконструкция перегруженной ПС 35/6 кВ  Верхние Усугли  (перемещение силового трансформатора 1 МВА на  РП-ПС 35/6 кВ Дельмачик)</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</si>
  <si>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</si>
  <si>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</si>
  <si>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</si>
  <si>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</si>
  <si>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</si>
  <si>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110-43 от ПС 110/35/20/6 кВ Курорт Дарасун - ПС 110/35/10 кВ Тыргетуй с заменой опор № 31, 32, 0,5 км</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</si>
  <si>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</si>
  <si>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</si>
  <si>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(ООО ВС-Инжиниринг)</t>
  </si>
  <si>
    <t>Переустройство сетевых объектов (ООО ДорСтрой)</t>
  </si>
  <si>
    <t>Переустройство сетевых объектов (ООО Каменский карьер)</t>
  </si>
  <si>
    <t>Реконструкция ВЛ 6-10 кВ в г. Чита: внедрение опор из композитных материалов фидер ЦФН, 1,6 км</t>
  </si>
  <si>
    <t>Реконструкция ВЛ 6-10 кВ в г. Чита: фидер "Южный Города", 5,3 км</t>
  </si>
  <si>
    <t>Реконструкция ВЛ-0,4 кВ в г. Чита, находящихся в доверительном управлении: район ул. Линейная, ул. Базовская-Усуглинская, Соцгород, 13,978 км</t>
  </si>
  <si>
    <t>Реконструкция КЛ - 0,4 кВ ГО г. Чита, находящихся в доверительном управлении, 0,8 км</t>
  </si>
  <si>
    <t>8.2.2.2</t>
  </si>
  <si>
    <t>8.2.3.</t>
  </si>
  <si>
    <t>8.2.3.1</t>
  </si>
  <si>
    <t>Модернизация систем учета розничного рынка электроэнергии (0,22-0,4 кВ, 6-10 кВ), 28 823 точек учета</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</si>
  <si>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</si>
  <si>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</si>
  <si>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</si>
  <si>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</si>
  <si>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</si>
  <si>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</si>
  <si>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</si>
  <si>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</si>
  <si>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</si>
  <si>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</si>
  <si>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</si>
  <si>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</si>
  <si>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Реконструкция ПС 110 кВ  с заменой высоковольтных вводов:
2016 год -  ПС 110/35/10 кВ Красный Чикой, ПС 110/6 кВ Метизы, ПС 110/35/6 кВ Атамановка замена 20 шт.</t>
  </si>
  <si>
    <t>Реконструкция ПС 110 кВ  с заменой высоковольтных вводов:
2017 год - ПС 110/35/6 кВ Орловский ГОК (6 шт.)</t>
  </si>
  <si>
    <t xml:space="preserve">Реконструкция ПС 110/10/6 кВ Каштак, ПС 110/35/6 кВ Кличка с заменой масляных выключателей 35-110 кВ на элегазовые (вакуумные) (5шт.)  </t>
  </si>
  <si>
    <t>Реконструкция ПС 110/35/6 кВ Кличка с заменой масляных выключателей 35-110 кВ на элегазовые (вакуумные) (4 шт.)</t>
  </si>
  <si>
    <t>Реконструкция ПС 110/35/6 кВ Турга с восстановлением и оснащением оперативными блокировками распредустройства, монтаж МП шкафа 1 шт.</t>
  </si>
  <si>
    <t>Реконструкция ПС 110/6 кВ Кадала, ПС 110/35/10 кВ КСК, ПС 35/6 кВ Техникум Механизации с заменой вводных и секционных выключателей 6-10 кВ по ретрофиту (4 шт.)</t>
  </si>
  <si>
    <t>Реконструкция ПС 110/6 кВ Кадала, ПС 110/35/10 кВ КСК с заменой линейных масляных выключателей 6-10 кВ (12 шт.)</t>
  </si>
  <si>
    <t>Реконструкция ПС 110/35/6 кВ Кличка с заменой устройств РЗАиПА (комплект основной и комплект резервной защиты ВЛ 110 кВ Кличка-Приаргунская ТЭЦ)</t>
  </si>
  <si>
    <t>Реконструкция здания с заменой приборов теплового учета в производственном здании ПО ГЭС (0,4 кВ), 2 прибора учета</t>
  </si>
  <si>
    <t>8.2.4.2</t>
  </si>
  <si>
    <t>Модернизация ПС 110 кВ с монтажом устройств защиты от дуговых замыканий</t>
  </si>
  <si>
    <t>Модернизация противоаварийной автоматики с организацией канала связи ПС 110 кВ Кличка - ПС 110 кВ Бутунтай</t>
  </si>
  <si>
    <t>8.3.1.</t>
  </si>
  <si>
    <t>8.3.2.</t>
  </si>
  <si>
    <t>Реконструкция ПС 110/6 кВ Молодежная с заменой силовых трансформаторов 3*16 МВА на 2*40 МВА</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</si>
  <si>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</si>
  <si>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</si>
  <si>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8.4.</t>
  </si>
  <si>
    <t>Строительство ПС 35/10 кВ "Дачная" (разукрупнение фидера Угдан в целях повышения качества электроснабжения потребителей)</t>
  </si>
  <si>
    <t xml:space="preserve">Строительство РП в г. Чита (Ингодинский район ГО.г. Чита, РП №35) </t>
  </si>
  <si>
    <t>8.5.</t>
  </si>
  <si>
    <t>8.6</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</si>
  <si>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</si>
  <si>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</si>
  <si>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</si>
  <si>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 xml:space="preserve">Дарение ЭСК на безвозмездной основе (Викулов А.Ю.) </t>
  </si>
  <si>
    <t>Строительство здания Оловянинского РЭС (0,4 кВ)</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</si>
  <si>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</si>
  <si>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</si>
  <si>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</si>
  <si>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бригадных автомобилей в количестве 24 ед., в том числе легковых автомобилей 4х4  - 3 шт, грузопассажирских автомобилей 4х4 - 21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</si>
  <si>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</si>
  <si>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</si>
  <si>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ИА МРСК Покупка компьютерной и оргтехники, мебели в количестве 24 шт</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</si>
  <si>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</si>
  <si>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</si>
  <si>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</si>
  <si>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НИОКР Разработка унифицированных железобетонных грибовидных фундаментов повышенной долговечности для опор ВЛ35-110кВ по ПУЭ-14</t>
  </si>
  <si>
    <t>Г</t>
  </si>
  <si>
    <t>F_76_АЭ</t>
  </si>
  <si>
    <t>март 2017</t>
  </si>
  <si>
    <t>H_132.04_АЭ</t>
  </si>
  <si>
    <t>декабрь 2016</t>
  </si>
  <si>
    <t>H_132.11_АЭ</t>
  </si>
  <si>
    <t>G_47д_АЭ</t>
  </si>
  <si>
    <t>H_132.13_АЭ</t>
  </si>
  <si>
    <t>H_132.18_АЭ</t>
  </si>
  <si>
    <t>H_132.17_АЭ</t>
  </si>
  <si>
    <t>F_2_АЭ</t>
  </si>
  <si>
    <t>июнь 2014</t>
  </si>
  <si>
    <t>H_132.09_АЭ</t>
  </si>
  <si>
    <t>H_132.08_АЭ</t>
  </si>
  <si>
    <t>G_132в1_АЭ</t>
  </si>
  <si>
    <t>G_132е1_АЭ</t>
  </si>
  <si>
    <t>H_132.02_АЭ</t>
  </si>
  <si>
    <t>G_132м1_АЭ</t>
  </si>
  <si>
    <t>H_132.19_АЭ</t>
  </si>
  <si>
    <t>G_132д1_АЭ</t>
  </si>
  <si>
    <t>G_132и1_АЭ</t>
  </si>
  <si>
    <t>G_132к1_АЭ</t>
  </si>
  <si>
    <t>H_132.16_АЭ</t>
  </si>
  <si>
    <t>G_132п_АЭ</t>
  </si>
  <si>
    <t>G_132ж1_АЭ</t>
  </si>
  <si>
    <t>G_132а1_АЭ</t>
  </si>
  <si>
    <t>G_132л1_АЭ</t>
  </si>
  <si>
    <t>G_42_АЭ</t>
  </si>
  <si>
    <t>F_43_АЭ</t>
  </si>
  <si>
    <t>G_132л_АЭ</t>
  </si>
  <si>
    <t>F_47_АЭ</t>
  </si>
  <si>
    <t>G_132г_АЭ</t>
  </si>
  <si>
    <t>G_132к_АЭ</t>
  </si>
  <si>
    <t>H_132.10_АЭ</t>
  </si>
  <si>
    <t>G_132н_АЭ</t>
  </si>
  <si>
    <t>G_132о_АЭ</t>
  </si>
  <si>
    <t>G_132р_АЭ</t>
  </si>
  <si>
    <t>G_132ж_АЭ</t>
  </si>
  <si>
    <t>G_132з_АЭ</t>
  </si>
  <si>
    <t>H_132.03_АЭ</t>
  </si>
  <si>
    <t>G_132и_АЭ</t>
  </si>
  <si>
    <t>F_40_АЭ</t>
  </si>
  <si>
    <t>февраль 2013</t>
  </si>
  <si>
    <t>F_10_АЭ</t>
  </si>
  <si>
    <t>G_31_АЭ</t>
  </si>
  <si>
    <t>сентябрь 2017</t>
  </si>
  <si>
    <t>F_12_АЭ</t>
  </si>
  <si>
    <t>F_13_АЭ</t>
  </si>
  <si>
    <t>ноябрь 2015</t>
  </si>
  <si>
    <t>F_14_АЭ</t>
  </si>
  <si>
    <t>январь 2014</t>
  </si>
  <si>
    <t>F_102_АЭ</t>
  </si>
  <si>
    <t>H_116г_АЭ</t>
  </si>
  <si>
    <t>F_52_АЭ</t>
  </si>
  <si>
    <t>G_116а_АЭ</t>
  </si>
  <si>
    <t>G_116б_АЭ</t>
  </si>
  <si>
    <t>G_116в_АЭ</t>
  </si>
  <si>
    <t>G_35_АЭ</t>
  </si>
  <si>
    <t>F_57_АЭ</t>
  </si>
  <si>
    <t>декабрь 2012</t>
  </si>
  <si>
    <t>G_118а_АЭ</t>
  </si>
  <si>
    <t>G_118б_АЭ</t>
  </si>
  <si>
    <t>F_81_АЭ</t>
  </si>
  <si>
    <t>F_8_АЭ</t>
  </si>
  <si>
    <t>F_6_АЭ</t>
  </si>
  <si>
    <t>F_20_АЭ</t>
  </si>
  <si>
    <t>август 2013</t>
  </si>
  <si>
    <t>F_22_АЭ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</si>
  <si>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</si>
  <si>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</si>
  <si>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</si>
  <si>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</si>
  <si>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</si>
  <si>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</si>
  <si>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</si>
  <si>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</si>
  <si>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</si>
  <si>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</si>
  <si>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</si>
  <si>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</si>
  <si>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</si>
  <si>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</si>
  <si>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</si>
  <si>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G_45а_АЭ</t>
  </si>
  <si>
    <t>F_60_АЭ</t>
  </si>
  <si>
    <t>H_61а5_АЭ</t>
  </si>
  <si>
    <t>G_126а_АЭ</t>
  </si>
  <si>
    <t>G_126в_АЭ</t>
  </si>
  <si>
    <t>G_126б_АЭ</t>
  </si>
  <si>
    <t>F_80_АЭ</t>
  </si>
  <si>
    <t>H_89а1_АЭ</t>
  </si>
  <si>
    <t>H_89б1_АЭ</t>
  </si>
  <si>
    <t>H_89е_АЭ</t>
  </si>
  <si>
    <t>H_89ж_АЭ</t>
  </si>
  <si>
    <t>G_89а_АЭ</t>
  </si>
  <si>
    <t>февраль 2016</t>
  </si>
  <si>
    <t>G_89б_АЭ</t>
  </si>
  <si>
    <t>март 2015</t>
  </si>
  <si>
    <t>G_89в_АЭ</t>
  </si>
  <si>
    <t>G_40а_АЭ</t>
  </si>
  <si>
    <t>G_61а_АЭ</t>
  </si>
  <si>
    <t>G_61г_АЭ</t>
  </si>
  <si>
    <t>G_61б_АЭ</t>
  </si>
  <si>
    <t>H_61а1_АЭ</t>
  </si>
  <si>
    <t>H_61а2_АЭ</t>
  </si>
  <si>
    <t>июнь 2015</t>
  </si>
  <si>
    <t>H_61а3_АЭ</t>
  </si>
  <si>
    <t>H_61а4_АЭ</t>
  </si>
  <si>
    <t>H_61в3_АЭ</t>
  </si>
  <si>
    <t>G_62а_АЭ</t>
  </si>
  <si>
    <t>G_65а_АЭ</t>
  </si>
  <si>
    <t xml:space="preserve">сентябрь 2016  </t>
  </si>
  <si>
    <t>G_65в_АЭ</t>
  </si>
  <si>
    <t>G_65б_АЭ</t>
  </si>
  <si>
    <t>H_65з_АЭ</t>
  </si>
  <si>
    <t>F_66_АЭ</t>
  </si>
  <si>
    <t>F_100Щ_АЭ</t>
  </si>
  <si>
    <t>F_67_АЭ</t>
  </si>
  <si>
    <t>сентябрь 2014</t>
  </si>
  <si>
    <t>G_72а_АЭ</t>
  </si>
  <si>
    <t>G_72б_АЭ</t>
  </si>
  <si>
    <t>G_72в_АЭ</t>
  </si>
  <si>
    <t>G_73а_АЭ</t>
  </si>
  <si>
    <t>G_73б_АЭ</t>
  </si>
  <si>
    <t>G_73в_АЭ</t>
  </si>
  <si>
    <t>F_121_АЭ</t>
  </si>
  <si>
    <t>декабрь 2015</t>
  </si>
  <si>
    <t>F_135_АЭ</t>
  </si>
  <si>
    <t>май 2015</t>
  </si>
  <si>
    <t>F_136_АЭ</t>
  </si>
  <si>
    <t>июль 2015</t>
  </si>
  <si>
    <t>F_137_АЭ</t>
  </si>
  <si>
    <t>G_125а_АЭ</t>
  </si>
  <si>
    <t>G_125б_АЭ</t>
  </si>
  <si>
    <t>H_96.1_АЭ</t>
  </si>
  <si>
    <t>G_84а_АЭ</t>
  </si>
  <si>
    <t>G_84в_АЭ</t>
  </si>
  <si>
    <t>G_84б_АЭ</t>
  </si>
  <si>
    <t xml:space="preserve">декабрь 2016  </t>
  </si>
  <si>
    <t>G_84г_АЭ</t>
  </si>
  <si>
    <t>F_41_АЭ</t>
  </si>
  <si>
    <t>F_1_АЭ</t>
  </si>
  <si>
    <t>март 2009</t>
  </si>
  <si>
    <t>F_3_АЭ</t>
  </si>
  <si>
    <t>декабрь 2013</t>
  </si>
  <si>
    <t>F_5_АЭ</t>
  </si>
  <si>
    <t>F_26_АЭ</t>
  </si>
  <si>
    <t>G_27_АЭ</t>
  </si>
  <si>
    <t>F_30_АЭ</t>
  </si>
  <si>
    <t>F_37_АЭ</t>
  </si>
  <si>
    <t>F_108_АЭ</t>
  </si>
  <si>
    <t>F_140_АЭ</t>
  </si>
  <si>
    <t>H_186_АЭ</t>
  </si>
  <si>
    <t>G_85б_АЭ</t>
  </si>
  <si>
    <t>G_85в_АЭ</t>
  </si>
  <si>
    <t>G_85а_АЭ</t>
  </si>
  <si>
    <t xml:space="preserve">май 2015   </t>
  </si>
  <si>
    <t>H_170_АЭ</t>
  </si>
  <si>
    <t>H_171_АЭ</t>
  </si>
  <si>
    <t>H_172_АЭ</t>
  </si>
  <si>
    <t>H_173_АЭ</t>
  </si>
  <si>
    <t>H_174_АЭ</t>
  </si>
  <si>
    <t>H_175_АЭ</t>
  </si>
  <si>
    <t>H_91.1_АЭ (а)</t>
  </si>
  <si>
    <t>H_184_АЭ</t>
  </si>
  <si>
    <t>H_92.1_АЭ (в)</t>
  </si>
  <si>
    <t>F_91_АЭ (а)</t>
  </si>
  <si>
    <t>F_91_АЭ (б)</t>
  </si>
  <si>
    <t>F_91_АЭ (г)</t>
  </si>
  <si>
    <t>F_91_АЭ (в)</t>
  </si>
  <si>
    <t>F_92_АЭ (а)</t>
  </si>
  <si>
    <t>F_92_АЭ (б)</t>
  </si>
  <si>
    <t>F_92_АЭ (в)</t>
  </si>
  <si>
    <t>H_185_АЭ</t>
  </si>
  <si>
    <t>F_100П_АЭ</t>
  </si>
  <si>
    <t>F_93_АЭ</t>
  </si>
  <si>
    <t>F_94_АЭ</t>
  </si>
  <si>
    <t>F_95_АЭ</t>
  </si>
  <si>
    <t>H_3000_АЭ</t>
  </si>
  <si>
    <t>H_3001_АЭ</t>
  </si>
  <si>
    <t>G_212_БЭ</t>
  </si>
  <si>
    <t>G_212(2)_БЭ</t>
  </si>
  <si>
    <t>G_212(3)_БЭ</t>
  </si>
  <si>
    <t>G_212(5)_БЭ</t>
  </si>
  <si>
    <t>G_212(4)_БЭ</t>
  </si>
  <si>
    <t>ноябрь 2016</t>
  </si>
  <si>
    <t>H_223(5)_БЭ</t>
  </si>
  <si>
    <t>H_223(6)_БЭ</t>
  </si>
  <si>
    <t>апрель 2015</t>
  </si>
  <si>
    <t>G_223(1)_БЭ</t>
  </si>
  <si>
    <t>G_223(2)_БЭ</t>
  </si>
  <si>
    <t>G_223(3)_БЭ</t>
  </si>
  <si>
    <t>H_223(8)_БЭ</t>
  </si>
  <si>
    <t>H_3.2_БЭ</t>
  </si>
  <si>
    <t>G_57_БЭ</t>
  </si>
  <si>
    <t>сентябрь 2013</t>
  </si>
  <si>
    <t>F_112_БЭ</t>
  </si>
  <si>
    <t>F_102.1_БЭ</t>
  </si>
  <si>
    <t>F_103.1_БЭ</t>
  </si>
  <si>
    <t>G_223_БЭ</t>
  </si>
  <si>
    <t>март 2013</t>
  </si>
  <si>
    <t>F_9_БЭ</t>
  </si>
  <si>
    <t>F_2_БЭ</t>
  </si>
  <si>
    <t>март 2014</t>
  </si>
  <si>
    <t>F_3_БЭ</t>
  </si>
  <si>
    <t>F_7_БЭ</t>
  </si>
  <si>
    <t>октябрь 2014</t>
  </si>
  <si>
    <t>F_8_БЭ</t>
  </si>
  <si>
    <t>G_17.1_БЭ</t>
  </si>
  <si>
    <t>G_150_БЭ</t>
  </si>
  <si>
    <t>февраль 2017</t>
  </si>
  <si>
    <t>G_151_БЭ</t>
  </si>
  <si>
    <t>F_14_БЭ</t>
  </si>
  <si>
    <t>H_153_БЭ</t>
  </si>
  <si>
    <t>H_152_БЭ</t>
  </si>
  <si>
    <t>октябрь 2016</t>
  </si>
  <si>
    <t>F_25_БЭ</t>
  </si>
  <si>
    <t>F_109.1_БЭ</t>
  </si>
  <si>
    <t>F_100.1_БЭ</t>
  </si>
  <si>
    <t>июль 2016</t>
  </si>
  <si>
    <t>G_210_БЭ</t>
  </si>
  <si>
    <t>F_10_БЭ</t>
  </si>
  <si>
    <t>G_10(1)_БЭ</t>
  </si>
  <si>
    <t>F_106_БЭ</t>
  </si>
  <si>
    <t>F_111_БЭ</t>
  </si>
  <si>
    <t>F_22_БЭ</t>
  </si>
  <si>
    <t>октябрь 2015</t>
  </si>
  <si>
    <t>F_19_БЭ</t>
  </si>
  <si>
    <t>F_28_БЭ</t>
  </si>
  <si>
    <t>H_128_БЭ</t>
  </si>
  <si>
    <t>H_155_БЭ</t>
  </si>
  <si>
    <t>F_1_БЭ</t>
  </si>
  <si>
    <t>G_21_БЭ</t>
  </si>
  <si>
    <t>F_114.1_БЭ</t>
  </si>
  <si>
    <t>H_225(1)_БЭ</t>
  </si>
  <si>
    <t>H_225(2)_БЭ</t>
  </si>
  <si>
    <t>H_225(3)_БЭ</t>
  </si>
  <si>
    <t>H_225(4)_БЭ</t>
  </si>
  <si>
    <t>H_225(5)_БЭ</t>
  </si>
  <si>
    <t>H_225(6)_БЭ</t>
  </si>
  <si>
    <t>H_225(8)_БЭ</t>
  </si>
  <si>
    <t>H_225(7)_БЭ</t>
  </si>
  <si>
    <t>H_301_БЭ</t>
  </si>
  <si>
    <t>H_302_БЭ</t>
  </si>
  <si>
    <t>H_303_БЭ</t>
  </si>
  <si>
    <t>H_304_БЭ</t>
  </si>
  <si>
    <t>F_49_БЭ</t>
  </si>
  <si>
    <t>F_112.1_БЭ</t>
  </si>
  <si>
    <t>F_113.1_БЭ</t>
  </si>
  <si>
    <t>F_51_БЭ (а)</t>
  </si>
  <si>
    <t>G_51_БЭ (б)</t>
  </si>
  <si>
    <t>G_51_БЭ (в)</t>
  </si>
  <si>
    <t>F_52_БЭ (а)</t>
  </si>
  <si>
    <t>F_52_БЭ (б)</t>
  </si>
  <si>
    <t>F_52_БЭ (в)</t>
  </si>
  <si>
    <t>F_50_БЭ</t>
  </si>
  <si>
    <t>F_116.1_БЭ</t>
  </si>
  <si>
    <t>H__ИА1_БЭ</t>
  </si>
  <si>
    <t>H__ИА2_БЭ</t>
  </si>
  <si>
    <t>H__ИА3_БЭ</t>
  </si>
  <si>
    <t>F_53_БЭ</t>
  </si>
  <si>
    <t>F_54_БЭ</t>
  </si>
  <si>
    <t>H_102д_ГАЭС</t>
  </si>
  <si>
    <t>H_102е_ГАЭС</t>
  </si>
  <si>
    <t>H_102а_ГАЭС</t>
  </si>
  <si>
    <t>H_102в_ГАЭС</t>
  </si>
  <si>
    <t>H_102г_ГАЭС</t>
  </si>
  <si>
    <t>G_100б_ГАЭС</t>
  </si>
  <si>
    <t>G_100в_ГАЭС</t>
  </si>
  <si>
    <t>F_4_ГАЭС</t>
  </si>
  <si>
    <t>F_7_ГАЭС</t>
  </si>
  <si>
    <t xml:space="preserve">март 2017  </t>
  </si>
  <si>
    <t>F_1_ГАЭС</t>
  </si>
  <si>
    <t>F_18_ГАЭС</t>
  </si>
  <si>
    <t>F_101_ГАЭС</t>
  </si>
  <si>
    <t>F_10_ГАЭС</t>
  </si>
  <si>
    <t>F_11_ГАЭС</t>
  </si>
  <si>
    <t>F_15_ГАЭС</t>
  </si>
  <si>
    <t>F_16_ГАЭС</t>
  </si>
  <si>
    <t>F_17_ГАЭС</t>
  </si>
  <si>
    <t>F_21_ГАЭС</t>
  </si>
  <si>
    <t>декабрь 2016.</t>
  </si>
  <si>
    <t>F_14_ГАЭС</t>
  </si>
  <si>
    <t>F_19_ГАЭС</t>
  </si>
  <si>
    <t>F_41_ГАЭС</t>
  </si>
  <si>
    <t>F_42_ГАЭС</t>
  </si>
  <si>
    <t>F_5_ГАЭС</t>
  </si>
  <si>
    <t>F_6_ГАЭС</t>
  </si>
  <si>
    <t>F_45_ГАЭС</t>
  </si>
  <si>
    <t>F_49_ГАЭС</t>
  </si>
  <si>
    <t>F_79_ГАЭС</t>
  </si>
  <si>
    <t>F_25_ГАЭС</t>
  </si>
  <si>
    <t>G_28а_ГАЭС</t>
  </si>
  <si>
    <t>F_8_ГАЭС</t>
  </si>
  <si>
    <t>H_92_ГАЭС</t>
  </si>
  <si>
    <t>H_61_ГАЭС (а)</t>
  </si>
  <si>
    <t>H_85ж_ГАЭС</t>
  </si>
  <si>
    <t>H_85з_ГАЭС</t>
  </si>
  <si>
    <t>F_55_ГАЭС (а)</t>
  </si>
  <si>
    <t>F_55_ГАЭС (в)</t>
  </si>
  <si>
    <t>НД</t>
  </si>
  <si>
    <t>F_55_ГАЭС (г)</t>
  </si>
  <si>
    <t>H_55_ГАЭС (г1)</t>
  </si>
  <si>
    <t>F_56_ГАЭС (в)</t>
  </si>
  <si>
    <t>F_57_ГАЭС</t>
  </si>
  <si>
    <t>F_302_ГАЭС</t>
  </si>
  <si>
    <t>H_301_ГАЭС</t>
  </si>
  <si>
    <t>H_56_ГАЭС (а)</t>
  </si>
  <si>
    <t>H_58_ГАЭС</t>
  </si>
  <si>
    <t>F_59_ГАЭС</t>
  </si>
  <si>
    <t>F_60_ГАЭС</t>
  </si>
  <si>
    <t>F_204_КЭ</t>
  </si>
  <si>
    <t xml:space="preserve"> март 2015</t>
  </si>
  <si>
    <t>F_28_КЭ</t>
  </si>
  <si>
    <t xml:space="preserve"> июнь 2014</t>
  </si>
  <si>
    <t>G_331_КЭ</t>
  </si>
  <si>
    <t xml:space="preserve">  февраль 2017</t>
  </si>
  <si>
    <t>G_29_КЭ_(а)</t>
  </si>
  <si>
    <t xml:space="preserve"> ноябрь 2013</t>
  </si>
  <si>
    <t>G_29_КЭ_(б)</t>
  </si>
  <si>
    <t xml:space="preserve"> октябрь 2014</t>
  </si>
  <si>
    <t>G_333_КЭ</t>
  </si>
  <si>
    <t xml:space="preserve"> июнь 2015</t>
  </si>
  <si>
    <t>G_337_КЭ</t>
  </si>
  <si>
    <t xml:space="preserve"> январь 2017</t>
  </si>
  <si>
    <t>G_338_КЭ</t>
  </si>
  <si>
    <t xml:space="preserve"> июнь 2016</t>
  </si>
  <si>
    <t>F_30_КЭ</t>
  </si>
  <si>
    <t xml:space="preserve">  март 2013</t>
  </si>
  <si>
    <t>F_210_КЭ</t>
  </si>
  <si>
    <t xml:space="preserve"> сентябрь 2015</t>
  </si>
  <si>
    <t>G_343_КЭ</t>
  </si>
  <si>
    <t xml:space="preserve"> декабрь 2016 </t>
  </si>
  <si>
    <t>G_403_КЭ</t>
  </si>
  <si>
    <t>G_355_КЭ</t>
  </si>
  <si>
    <t xml:space="preserve"> ноябрь 2016</t>
  </si>
  <si>
    <t>F_36_КЭ</t>
  </si>
  <si>
    <t xml:space="preserve"> июль 2017</t>
  </si>
  <si>
    <t>G_149_КЭ</t>
  </si>
  <si>
    <t>G_354_КЭ</t>
  </si>
  <si>
    <t xml:space="preserve"> декабрь 2016</t>
  </si>
  <si>
    <t>G_359_КЭ</t>
  </si>
  <si>
    <t>F_37_КЭ</t>
  </si>
  <si>
    <t xml:space="preserve"> декабрь 2011</t>
  </si>
  <si>
    <t>G_406_КЭ</t>
  </si>
  <si>
    <t>G_376_КЭ</t>
  </si>
  <si>
    <t>F_39_КЭ</t>
  </si>
  <si>
    <t>G_385_КЭ</t>
  </si>
  <si>
    <t>G_386_КЭ</t>
  </si>
  <si>
    <t>G_389_КЭ</t>
  </si>
  <si>
    <t>G_392_КЭ</t>
  </si>
  <si>
    <t>G_394_КЭ</t>
  </si>
  <si>
    <t>G_434_КЭ</t>
  </si>
  <si>
    <t>G_435_КЭ</t>
  </si>
  <si>
    <t>G_266_КЭ</t>
  </si>
  <si>
    <t xml:space="preserve"> март 2017</t>
  </si>
  <si>
    <t>G_328_КЭ</t>
  </si>
  <si>
    <t>F_22_КЭ</t>
  </si>
  <si>
    <t>G_429_КЭ</t>
  </si>
  <si>
    <t>F_25_КЭ</t>
  </si>
  <si>
    <t xml:space="preserve"> март 2013</t>
  </si>
  <si>
    <t>F_33_КЭ</t>
  </si>
  <si>
    <t>F_96_КЭ</t>
  </si>
  <si>
    <t>F_97_КЭ</t>
  </si>
  <si>
    <t>F_98_КЭ</t>
  </si>
  <si>
    <t>G_345_КЭ</t>
  </si>
  <si>
    <t xml:space="preserve">  сентябрь 2014</t>
  </si>
  <si>
    <t>G_34_КЭ_(б)</t>
  </si>
  <si>
    <t>G_34_КЭ_(в)</t>
  </si>
  <si>
    <t>G_35_КЭ_(а)</t>
  </si>
  <si>
    <t>G_35_КЭ_(г)</t>
  </si>
  <si>
    <t>G_35_КЭ_(д)</t>
  </si>
  <si>
    <t>G_370_КЭ</t>
  </si>
  <si>
    <t>G_3001_КЭ</t>
  </si>
  <si>
    <t>G_3002_КЭ</t>
  </si>
  <si>
    <t xml:space="preserve"> май 2017</t>
  </si>
  <si>
    <t>G_3003_КЭ</t>
  </si>
  <si>
    <t>G_3004_КЭ</t>
  </si>
  <si>
    <t>G_451_КЭ</t>
  </si>
  <si>
    <t>H_573_КЭ</t>
  </si>
  <si>
    <t>H_3022_КЭ</t>
  </si>
  <si>
    <t>G_3006_КЭ</t>
  </si>
  <si>
    <t>H_3039_КЭ</t>
  </si>
  <si>
    <t>H_567_КЭ</t>
  </si>
  <si>
    <t>F_54_КЭ</t>
  </si>
  <si>
    <t>G_70_КЭ_(а)</t>
  </si>
  <si>
    <t>F_207_КЭ</t>
  </si>
  <si>
    <t xml:space="preserve"> март 2014</t>
  </si>
  <si>
    <t>F_4_КЭ</t>
  </si>
  <si>
    <t>F_83_КЭ</t>
  </si>
  <si>
    <t>G_466_КЭ</t>
  </si>
  <si>
    <t>F_206_КЭ</t>
  </si>
  <si>
    <t xml:space="preserve"> сентябрь 2016</t>
  </si>
  <si>
    <t>H_514_КЭ</t>
  </si>
  <si>
    <t xml:space="preserve"> июль 2016</t>
  </si>
  <si>
    <t>F_226_КЭ</t>
  </si>
  <si>
    <t xml:space="preserve"> декабрь 2014</t>
  </si>
  <si>
    <t>H_586_КЭ</t>
  </si>
  <si>
    <t>G_277_КЭ</t>
  </si>
  <si>
    <t xml:space="preserve">  сентябрь 2017</t>
  </si>
  <si>
    <t>H_517_КЭ</t>
  </si>
  <si>
    <t>G_278_КЭ</t>
  </si>
  <si>
    <t>G_323_КЭ</t>
  </si>
  <si>
    <t>G_279_КЭ</t>
  </si>
  <si>
    <t>F_214_КЭ</t>
  </si>
  <si>
    <t>G_324_КЭ</t>
  </si>
  <si>
    <t>G_273_КЭ</t>
  </si>
  <si>
    <t xml:space="preserve"> февраль 2017</t>
  </si>
  <si>
    <t>G_276_КЭ</t>
  </si>
  <si>
    <t>G_3005_КЭ</t>
  </si>
  <si>
    <t>G_3015_КЭ</t>
  </si>
  <si>
    <t>H_3041_КЭ</t>
  </si>
  <si>
    <t>G_325_КЭ</t>
  </si>
  <si>
    <t>G_272_КЭ</t>
  </si>
  <si>
    <t>G_271_КЭ</t>
  </si>
  <si>
    <t>G_269_КЭ</t>
  </si>
  <si>
    <t>G_275_КЭ</t>
  </si>
  <si>
    <t>G_280_КЭ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</si>
  <si>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</si>
  <si>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</si>
  <si>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</si>
  <si>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</si>
  <si>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</si>
  <si>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</si>
  <si>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</si>
  <si>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</si>
  <si>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</si>
  <si>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</si>
  <si>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</si>
  <si>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</si>
  <si>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</si>
  <si>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</si>
  <si>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</si>
  <si>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</si>
  <si>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</si>
  <si>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</si>
  <si>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</si>
  <si>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</si>
  <si>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</si>
  <si>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</si>
  <si>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</si>
  <si>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</si>
  <si>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</si>
  <si>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</si>
  <si>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</si>
  <si>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</si>
  <si>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</si>
  <si>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</si>
  <si>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</si>
  <si>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</si>
  <si>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</si>
  <si>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</si>
  <si>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</si>
  <si>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</si>
  <si>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</si>
  <si>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</si>
  <si>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</si>
  <si>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</si>
  <si>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</si>
  <si>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</si>
  <si>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F_250_КЭ</t>
  </si>
  <si>
    <t>G_70_КЭ_(б)</t>
  </si>
  <si>
    <t>G_70_КЭ_(в)</t>
  </si>
  <si>
    <t>G_70_КЭ_(г)</t>
  </si>
  <si>
    <t>G_70_КЭ_(д)</t>
  </si>
  <si>
    <t>G_70_КЭ_(е)</t>
  </si>
  <si>
    <t>G_70_КЭ_(и)</t>
  </si>
  <si>
    <t>G_70_КЭ_(к)</t>
  </si>
  <si>
    <t>G_70_КЭ_(л)</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</si>
  <si>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</si>
  <si>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</si>
  <si>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</si>
  <si>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</si>
  <si>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</si>
  <si>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</si>
  <si>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</si>
  <si>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</si>
  <si>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</si>
  <si>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</si>
  <si>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</si>
  <si>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</si>
  <si>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</si>
  <si>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</si>
  <si>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</si>
  <si>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</si>
  <si>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</si>
  <si>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</si>
  <si>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</si>
  <si>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 xml:space="preserve"> сентябрь 2017</t>
  </si>
  <si>
    <t>G_59_КЭ (а)</t>
  </si>
  <si>
    <t>G_59_КЭ (б)</t>
  </si>
  <si>
    <t>G_59_КЭ(в)</t>
  </si>
  <si>
    <t>G_59_КЭ(г)</t>
  </si>
  <si>
    <t>G_59_КЭ(д)</t>
  </si>
  <si>
    <t>H_59_КЭ (е)</t>
  </si>
  <si>
    <t>F_118_КЭ</t>
  </si>
  <si>
    <t>F_175_КЭ</t>
  </si>
  <si>
    <t>G_452_КЭ</t>
  </si>
  <si>
    <t xml:space="preserve">  декабрь 2016</t>
  </si>
  <si>
    <t>H_3034_КЭ</t>
  </si>
  <si>
    <t>F_68_КЭ</t>
  </si>
  <si>
    <t>F_202_КЭ</t>
  </si>
  <si>
    <t>G_70_КЭ_(м)</t>
  </si>
  <si>
    <t>G_70_КЭ_(н)</t>
  </si>
  <si>
    <t>G_70_КЭ_(п)</t>
  </si>
  <si>
    <t>G_509_КЭ</t>
  </si>
  <si>
    <t>H_3040_КЭ</t>
  </si>
  <si>
    <t>G_3016_КЭ</t>
  </si>
  <si>
    <t>G_3007_КЭ</t>
  </si>
  <si>
    <t>F_127_КЭ</t>
  </si>
  <si>
    <t>F_27_КЭ</t>
  </si>
  <si>
    <t>G_282_КЭ</t>
  </si>
  <si>
    <t>H_577_КЭ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</si>
  <si>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</si>
  <si>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</si>
  <si>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</si>
  <si>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</si>
  <si>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</si>
  <si>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</si>
  <si>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</si>
  <si>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</si>
  <si>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</si>
  <si>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</si>
  <si>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</si>
  <si>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</si>
  <si>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</si>
  <si>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</si>
  <si>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</si>
  <si>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</si>
  <si>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</si>
  <si>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</si>
  <si>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</si>
  <si>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</si>
  <si>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</si>
  <si>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</si>
  <si>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</si>
  <si>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</si>
  <si>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</si>
  <si>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</si>
  <si>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</si>
  <si>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</si>
  <si>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</si>
  <si>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H_4001_КЭ</t>
  </si>
  <si>
    <t>H_4002_КЭ</t>
  </si>
  <si>
    <t>H_4003_КЭ</t>
  </si>
  <si>
    <t>G_32.22_КуЭ</t>
  </si>
  <si>
    <t xml:space="preserve">ноябрь 2014 </t>
  </si>
  <si>
    <t>G_32.13_КуЭ</t>
  </si>
  <si>
    <t>G_32.42_КуЭ</t>
  </si>
  <si>
    <t>G_32.16_КуЭ</t>
  </si>
  <si>
    <t>G_32.44_КуЭ</t>
  </si>
  <si>
    <t>G_3.2_КуЭ</t>
  </si>
  <si>
    <t>H_304_КуЭ</t>
  </si>
  <si>
    <t>F_32.1_КуЭ</t>
  </si>
  <si>
    <t>H_32.3_КуЭ</t>
  </si>
  <si>
    <t>F_30_КуЭ</t>
  </si>
  <si>
    <t>F_1_КуЭ</t>
  </si>
  <si>
    <t>ноябрь 2011</t>
  </si>
  <si>
    <t>G_146.1_КуЭ</t>
  </si>
  <si>
    <t>H_179_КуЭ</t>
  </si>
  <si>
    <t>F_45_КуЭ</t>
  </si>
  <si>
    <t xml:space="preserve">декабрь 2011 </t>
  </si>
  <si>
    <t>H_175_КуЭ</t>
  </si>
  <si>
    <t>H_189_КуЭ</t>
  </si>
  <si>
    <t>H_362_КуЭ</t>
  </si>
  <si>
    <t>H_361_КуЭ</t>
  </si>
  <si>
    <t>H_360_КуЭ</t>
  </si>
  <si>
    <t>H_359_КуЭ</t>
  </si>
  <si>
    <t>H_225_КуЭ</t>
  </si>
  <si>
    <t>H_271_КуЭ</t>
  </si>
  <si>
    <t>H_264_КуЭ</t>
  </si>
  <si>
    <t>H_263_КуЭ</t>
  </si>
  <si>
    <t>H_262_КуЭ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</si>
  <si>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</si>
  <si>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</si>
  <si>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</si>
  <si>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</si>
  <si>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</si>
  <si>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</si>
  <si>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</si>
  <si>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</si>
  <si>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</si>
  <si>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</si>
  <si>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</si>
  <si>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</si>
  <si>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</si>
  <si>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</si>
  <si>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</si>
  <si>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</si>
  <si>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F_147_КуЭ</t>
  </si>
  <si>
    <t xml:space="preserve">август 2015 </t>
  </si>
  <si>
    <t>F_145_КуЭ</t>
  </si>
  <si>
    <t>август 2015</t>
  </si>
  <si>
    <t>H_150.1_КуЭ</t>
  </si>
  <si>
    <t>F_39_КуЭ</t>
  </si>
  <si>
    <t>G_11_КуЭ</t>
  </si>
  <si>
    <t>F_146_КуЭ</t>
  </si>
  <si>
    <t>H_209_КуЭ</t>
  </si>
  <si>
    <t>G_150_КуЭ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</si>
  <si>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</si>
  <si>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</si>
  <si>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</si>
  <si>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</si>
  <si>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</si>
  <si>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</si>
  <si>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</si>
  <si>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</si>
  <si>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</si>
  <si>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</si>
  <si>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</si>
  <si>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</si>
  <si>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</si>
  <si>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</si>
  <si>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</si>
  <si>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</si>
  <si>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H_309_КуЭ</t>
  </si>
  <si>
    <t>G_40.7_КуЭ</t>
  </si>
  <si>
    <t>H_314_КуЭ</t>
  </si>
  <si>
    <t>H_307_КуЭ</t>
  </si>
  <si>
    <t>F_149_КуЭ</t>
  </si>
  <si>
    <t xml:space="preserve">май 2016 </t>
  </si>
  <si>
    <t>G_40.8_КуЭ</t>
  </si>
  <si>
    <t>январь 2017</t>
  </si>
  <si>
    <t>H_203_КуЭ</t>
  </si>
  <si>
    <t>H_202_КуЭ</t>
  </si>
  <si>
    <t>H_204_КуЭ</t>
  </si>
  <si>
    <t>H_205_КуЭ</t>
  </si>
  <si>
    <t>H_206_КуЭ</t>
  </si>
  <si>
    <t>H_208_КуЭ</t>
  </si>
  <si>
    <t>H_207_КуЭ</t>
  </si>
  <si>
    <t>G_57_КуЭ</t>
  </si>
  <si>
    <t>H_57.1_КуЭ</t>
  </si>
  <si>
    <t>H_57.2_КуЭ</t>
  </si>
  <si>
    <t>H_156_КуЭ</t>
  </si>
  <si>
    <t>F_17_КуЭ</t>
  </si>
  <si>
    <t>июль 2014</t>
  </si>
  <si>
    <t>F_95_КуЭ</t>
  </si>
  <si>
    <t>F_142_КуЭ</t>
  </si>
  <si>
    <t>июнь 2016</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</si>
  <si>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</si>
  <si>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</si>
  <si>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</si>
  <si>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</si>
  <si>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</si>
  <si>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</si>
  <si>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</si>
  <si>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</si>
  <si>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</si>
  <si>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</si>
  <si>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</si>
  <si>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</si>
  <si>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</si>
  <si>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</si>
  <si>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</si>
  <si>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</si>
  <si>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</si>
  <si>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</si>
  <si>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</si>
  <si>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</si>
  <si>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</si>
  <si>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</si>
  <si>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</si>
  <si>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</si>
  <si>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</si>
  <si>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</si>
  <si>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</si>
  <si>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</si>
  <si>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</si>
  <si>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</si>
  <si>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</si>
  <si>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</si>
  <si>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</si>
  <si>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</si>
  <si>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</si>
  <si>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</si>
  <si>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</si>
  <si>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</si>
  <si>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</si>
  <si>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</si>
  <si>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</si>
  <si>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</si>
  <si>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</si>
  <si>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</si>
  <si>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</si>
  <si>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</si>
  <si>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</si>
  <si>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</si>
  <si>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</si>
  <si>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</si>
  <si>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</si>
  <si>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</si>
  <si>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</si>
  <si>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</si>
  <si>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</si>
  <si>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</si>
  <si>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</si>
  <si>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</si>
  <si>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</si>
  <si>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</si>
  <si>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</si>
  <si>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</si>
  <si>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</si>
  <si>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</si>
  <si>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</si>
  <si>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</si>
  <si>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</si>
  <si>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</si>
  <si>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</si>
  <si>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</si>
  <si>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</si>
  <si>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</si>
  <si>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</si>
  <si>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</si>
  <si>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</si>
  <si>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</si>
  <si>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F_47_КуЭ</t>
  </si>
  <si>
    <t>G_47.1_КуЭ</t>
  </si>
  <si>
    <t xml:space="preserve">март 2015 </t>
  </si>
  <si>
    <t>F_78_КуЭ</t>
  </si>
  <si>
    <t>H_47.2_КуЭ</t>
  </si>
  <si>
    <t>F_81_КуЭ</t>
  </si>
  <si>
    <t xml:space="preserve">апрель 2015 </t>
  </si>
  <si>
    <t>H_190_КуЭ</t>
  </si>
  <si>
    <t>G_11.1_КуЭ</t>
  </si>
  <si>
    <t>H_216_КуЭ</t>
  </si>
  <si>
    <t>F_48_КуЭ</t>
  </si>
  <si>
    <t xml:space="preserve">апрель 2016 </t>
  </si>
  <si>
    <t>H_403_КуЭ</t>
  </si>
  <si>
    <t>ноябрь 2017</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</si>
  <si>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</si>
  <si>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</si>
  <si>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</si>
  <si>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</si>
  <si>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</si>
  <si>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</si>
  <si>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</si>
  <si>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</si>
  <si>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</si>
  <si>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</si>
  <si>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</si>
  <si>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</si>
  <si>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</si>
  <si>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</si>
  <si>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</si>
  <si>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</si>
  <si>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</si>
  <si>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</si>
  <si>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</si>
  <si>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</si>
  <si>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</si>
  <si>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</si>
  <si>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</si>
  <si>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</si>
  <si>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</si>
  <si>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</si>
  <si>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</si>
  <si>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</si>
  <si>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</si>
  <si>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</si>
  <si>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</si>
  <si>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</si>
  <si>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</si>
  <si>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</si>
  <si>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</si>
  <si>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</si>
  <si>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</si>
  <si>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</si>
  <si>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</si>
  <si>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</si>
  <si>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</si>
  <si>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</si>
  <si>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</si>
  <si>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</si>
  <si>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</si>
  <si>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 xml:space="preserve">ноябрь 2015 </t>
  </si>
  <si>
    <t>G_53.1_КуЭ</t>
  </si>
  <si>
    <t>апрель 2016</t>
  </si>
  <si>
    <t>H_53.3_КуЭ</t>
  </si>
  <si>
    <t>F_55_КуЭ</t>
  </si>
  <si>
    <t>H_140.1_КуЭ</t>
  </si>
  <si>
    <t>H_221_КуЭ</t>
  </si>
  <si>
    <t>H_363_КуЭ</t>
  </si>
  <si>
    <t>F_58_КуЭ</t>
  </si>
  <si>
    <t>H_365_КуЭ</t>
  </si>
  <si>
    <t>F_3.1_КуЭ</t>
  </si>
  <si>
    <t>F_26_КуЭ</t>
  </si>
  <si>
    <t xml:space="preserve">март 2014 </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</si>
  <si>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</si>
  <si>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</si>
  <si>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</si>
  <si>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</si>
  <si>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</si>
  <si>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</si>
  <si>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</si>
  <si>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</si>
  <si>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</si>
  <si>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</si>
  <si>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</si>
  <si>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</si>
  <si>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</si>
  <si>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</si>
  <si>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</si>
  <si>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</si>
  <si>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</si>
  <si>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</si>
  <si>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</si>
  <si>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</si>
  <si>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</si>
  <si>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H_286_КуЭ</t>
  </si>
  <si>
    <t>G_100Д_КуЭ</t>
  </si>
  <si>
    <t>F_63_КуЭ (а)</t>
  </si>
  <si>
    <t>H_63.2_КуЭ (а)</t>
  </si>
  <si>
    <t>F_63_КуЭ (б)</t>
  </si>
  <si>
    <t>H_63.2_КуЭ (б)</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</si>
  <si>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</si>
  <si>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</si>
  <si>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</si>
  <si>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</si>
  <si>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</si>
  <si>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</si>
  <si>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</si>
  <si>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</si>
  <si>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</si>
  <si>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</si>
  <si>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</si>
  <si>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</si>
  <si>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</si>
  <si>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</si>
  <si>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</si>
  <si>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</si>
  <si>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H_3000_КуЭ</t>
  </si>
  <si>
    <t>H_3001_КуЭ</t>
  </si>
  <si>
    <t>G_1272_ОЭ</t>
  </si>
  <si>
    <t>июнь 2017</t>
  </si>
  <si>
    <t>G_1273_ОЭ</t>
  </si>
  <si>
    <t xml:space="preserve">июнь 2015 </t>
  </si>
  <si>
    <t>G_1274_ОЭ</t>
  </si>
  <si>
    <t>F_1222_ОЭ</t>
  </si>
  <si>
    <t>F_109_ОЭ</t>
  </si>
  <si>
    <t>G_1275_ОЭ</t>
  </si>
  <si>
    <t>G_1278_ОЭ</t>
  </si>
  <si>
    <t>G_1276_ОЭ</t>
  </si>
  <si>
    <t>G_1277_ОЭ</t>
  </si>
  <si>
    <t>F_24_ОЭ</t>
  </si>
  <si>
    <t>G_1268_ОЭ</t>
  </si>
  <si>
    <t>август 2014</t>
  </si>
  <si>
    <t>G_1269_ОЭ</t>
  </si>
  <si>
    <t>G_1271_ОЭ</t>
  </si>
  <si>
    <t>F_101_ОЭ</t>
  </si>
  <si>
    <t>F_8888_ОЭ</t>
  </si>
  <si>
    <t>F_222_ОЭ</t>
  </si>
  <si>
    <t>сентябрь  2012</t>
  </si>
  <si>
    <t>F_9_ОЭ</t>
  </si>
  <si>
    <t>июнь 2012</t>
  </si>
  <si>
    <t>F_103_ОЭ</t>
  </si>
  <si>
    <t>F_104_ОЭ</t>
  </si>
  <si>
    <t>F_12_ОЭ</t>
  </si>
  <si>
    <t>F_14_ОЭ</t>
  </si>
  <si>
    <t>G_212_ОЭ</t>
  </si>
  <si>
    <t>H_7_ОЭ</t>
  </si>
  <si>
    <t>F_18_ОЭ</t>
  </si>
  <si>
    <t>F_6_ОЭ</t>
  </si>
  <si>
    <t>F_10_вн_ОЭ</t>
  </si>
  <si>
    <t>F_36_ОЭ</t>
  </si>
  <si>
    <t>G_1262_ОЭ</t>
  </si>
  <si>
    <t>F_1313_ОЭ</t>
  </si>
  <si>
    <t>G_1237_ОЭ</t>
  </si>
  <si>
    <t>G_1238_ОЭ</t>
  </si>
  <si>
    <t>G_1250_ОЭ</t>
  </si>
  <si>
    <t>G_1252_ОЭ</t>
  </si>
  <si>
    <t>G_1240_ОЭ</t>
  </si>
  <si>
    <t>G_1261_ОЭ</t>
  </si>
  <si>
    <t>G_1246_ОЭ</t>
  </si>
  <si>
    <t>G_1239_ОЭ</t>
  </si>
  <si>
    <t>F_59_ОЭ</t>
  </si>
  <si>
    <t>F_10_ОЭ</t>
  </si>
  <si>
    <t>F_15_ОЭ</t>
  </si>
  <si>
    <t>F_16_ОЭ</t>
  </si>
  <si>
    <t>H_60_ОЭ</t>
  </si>
  <si>
    <t>F_114_ОЭ</t>
  </si>
  <si>
    <t>G_40_ОЭ</t>
  </si>
  <si>
    <t>F_139_ОЭ</t>
  </si>
  <si>
    <t>F_42_ОЭ</t>
  </si>
  <si>
    <t>F_43_ОЭ</t>
  </si>
  <si>
    <t>F_45_ОЭ</t>
  </si>
  <si>
    <t>F_46_ОЭ</t>
  </si>
  <si>
    <t>F_4444_ОЭ</t>
  </si>
  <si>
    <t>март 2012</t>
  </si>
  <si>
    <t>F_93_ОЭ</t>
  </si>
  <si>
    <t>F_94_ОЭ</t>
  </si>
  <si>
    <t>июнь 2009</t>
  </si>
  <si>
    <t>G_1233_ОЭ</t>
  </si>
  <si>
    <t>F_50_ОЭ</t>
  </si>
  <si>
    <t>F_51_ОЭ</t>
  </si>
  <si>
    <t>F_48_ОЭ</t>
  </si>
  <si>
    <t>F_49_ОЭ</t>
  </si>
  <si>
    <t>F_56_ОЭ</t>
  </si>
  <si>
    <t>F_61_ОЭ</t>
  </si>
  <si>
    <t>F_62_ОЭ</t>
  </si>
  <si>
    <t>F_66_ОЭ</t>
  </si>
  <si>
    <t>F_67_ОЭ</t>
  </si>
  <si>
    <t>F_141_ОЭ</t>
  </si>
  <si>
    <t>F_1_ОЭ</t>
  </si>
  <si>
    <t>F_22_ОЭ</t>
  </si>
  <si>
    <t>июль  2017</t>
  </si>
  <si>
    <t>F_17_ОЭ</t>
  </si>
  <si>
    <t>F_110_ОЭ</t>
  </si>
  <si>
    <t>F_1616_ОЭ</t>
  </si>
  <si>
    <t>F_87_ОЭ</t>
  </si>
  <si>
    <t>август 2008</t>
  </si>
  <si>
    <t>H_73_ОЭ</t>
  </si>
  <si>
    <t>F_140_ОЭ</t>
  </si>
  <si>
    <t>F_54_ОЭ</t>
  </si>
  <si>
    <t>H_1212_ОЭ</t>
  </si>
  <si>
    <t>H_79_ОЭ</t>
  </si>
  <si>
    <t>F_57_ОЭ</t>
  </si>
  <si>
    <t>F_001_ОЭ</t>
  </si>
  <si>
    <t>H_68_ОЭ</t>
  </si>
  <si>
    <t>H_80_ОЭ</t>
  </si>
  <si>
    <t>H_69_ОЭ</t>
  </si>
  <si>
    <t>F_50000_ОЭ</t>
  </si>
  <si>
    <t>H_1279_ОЭ</t>
  </si>
  <si>
    <t>F_100П_ОЭ</t>
  </si>
  <si>
    <t>F_74_ОЭ</t>
  </si>
  <si>
    <t>H_81_ОЭ</t>
  </si>
  <si>
    <t>F_75_ОЭ (а)</t>
  </si>
  <si>
    <t>F_75_ОЭ (б)</t>
  </si>
  <si>
    <t>F_76_ОЭ (а)</t>
  </si>
  <si>
    <t>F_76_ОЭ (б)</t>
  </si>
  <si>
    <t>F_76_ОЭ (в)</t>
  </si>
  <si>
    <t>F_77_ОЭ</t>
  </si>
  <si>
    <t>F_78_ОЭ</t>
  </si>
  <si>
    <t>H_3000_ОЭ</t>
  </si>
  <si>
    <t>H_3001_ОЭ</t>
  </si>
  <si>
    <t>H_3002_ОЭ</t>
  </si>
  <si>
    <t>H_806_ХЭ</t>
  </si>
  <si>
    <t>H_807_ХЭ</t>
  </si>
  <si>
    <t>H_808_ХЭ</t>
  </si>
  <si>
    <t>G_108_ХЭ</t>
  </si>
  <si>
    <t>H_6_ХЭ</t>
  </si>
  <si>
    <t>F_7_ХЭ</t>
  </si>
  <si>
    <t>H_804_ХЭ</t>
  </si>
  <si>
    <t>F_21_ХЭ</t>
  </si>
  <si>
    <t>F_28_ХЭ</t>
  </si>
  <si>
    <t>H_1003_ХЭ</t>
  </si>
  <si>
    <t>H_134_ХЭ</t>
  </si>
  <si>
    <t>F_777_ХЭ</t>
  </si>
  <si>
    <t>G_777_ХЭ_1</t>
  </si>
  <si>
    <t>F_50_ХЭ</t>
  </si>
  <si>
    <t>G_28_ХЭ_1</t>
  </si>
  <si>
    <t>F_48_ХЭ</t>
  </si>
  <si>
    <t>G_50_ХЭ_1</t>
  </si>
  <si>
    <t>F_152_ХЭ</t>
  </si>
  <si>
    <t>F_111_ХЭ</t>
  </si>
  <si>
    <t>H_199_ХЭ</t>
  </si>
  <si>
    <t>H_197_ХЭ</t>
  </si>
  <si>
    <t>H_182_ХЭ</t>
  </si>
  <si>
    <t>H_200_ХЭ</t>
  </si>
  <si>
    <t>H_179_ХЭ</t>
  </si>
  <si>
    <t>H_201_ХЭ</t>
  </si>
  <si>
    <t>H_203_ХЭ</t>
  </si>
  <si>
    <t>H_178_ХЭ</t>
  </si>
  <si>
    <t>H_181_ХЭ</t>
  </si>
  <si>
    <t>H_204_ХЭ</t>
  </si>
  <si>
    <t>H_190_ХЭ</t>
  </si>
  <si>
    <t>H_194_ХЭ</t>
  </si>
  <si>
    <t>F_89_ХЭ</t>
  </si>
  <si>
    <t>H_9_ХЭ_3</t>
  </si>
  <si>
    <t>H_11_ХЭ_1</t>
  </si>
  <si>
    <t>H_10_ХЭ_28</t>
  </si>
  <si>
    <t>F_14_ХЭ</t>
  </si>
  <si>
    <t>февраль 2014</t>
  </si>
  <si>
    <t>F_15_ХЭ</t>
  </si>
  <si>
    <t xml:space="preserve">сентябрь 2014  </t>
  </si>
  <si>
    <t>H_1005_ХЭ</t>
  </si>
  <si>
    <t>H_1002_ХЭ</t>
  </si>
  <si>
    <t>H_603_ХЭ_1</t>
  </si>
  <si>
    <t>H_603_ХЭ_2</t>
  </si>
  <si>
    <t>H_603_ХЭ_3</t>
  </si>
  <si>
    <t>H_71_ХЭ_1</t>
  </si>
  <si>
    <t>H_71_ХЭ_2</t>
  </si>
  <si>
    <t>F_500_ХЭ</t>
  </si>
  <si>
    <t>F_73_ХЭ</t>
  </si>
  <si>
    <t>сентябрь 2015</t>
  </si>
  <si>
    <t>F_77_ХЭ</t>
  </si>
  <si>
    <t>H_501_ХЭ</t>
  </si>
  <si>
    <t>H_207_ХЭ</t>
  </si>
  <si>
    <t>F_90_ХЭ</t>
  </si>
  <si>
    <t>F_778_ХЭ</t>
  </si>
  <si>
    <t>H_81_ХЭ</t>
  </si>
  <si>
    <t>G_99_ХЭ</t>
  </si>
  <si>
    <t>H_98_ХЭ (г)</t>
  </si>
  <si>
    <t>F_100П_ХЭ</t>
  </si>
  <si>
    <t>H_80_ХЭ</t>
  </si>
  <si>
    <t>H_97-17_ХЭ (а)</t>
  </si>
  <si>
    <t>H_97-17_ХЭ (б)</t>
  </si>
  <si>
    <t>F_98_ХЭ (а)</t>
  </si>
  <si>
    <t>H_98-17_ХЭ (а)</t>
  </si>
  <si>
    <t>H_98_ХЭ (в)</t>
  </si>
  <si>
    <t>F_96_ХЭ</t>
  </si>
  <si>
    <t>H_82_ХЭ</t>
  </si>
  <si>
    <t>H_98_ХЭ (б)</t>
  </si>
  <si>
    <t>F_102_ХЭ</t>
  </si>
  <si>
    <t>F_103_ХЭ</t>
  </si>
  <si>
    <t>F_47д_ЧЭ</t>
  </si>
  <si>
    <t>F_47_ЧЭ</t>
  </si>
  <si>
    <t>Июнь 2014</t>
  </si>
  <si>
    <t>F_2_ЧЭ</t>
  </si>
  <si>
    <t>Сентябрь 2012</t>
  </si>
  <si>
    <t>G_28_ЧЭ</t>
  </si>
  <si>
    <t xml:space="preserve">Март 2017  </t>
  </si>
  <si>
    <t>G_20_ЧЭ</t>
  </si>
  <si>
    <t>F_17_ЧЭ</t>
  </si>
  <si>
    <t>F_41а-1_ЧЭ</t>
  </si>
  <si>
    <t>G_41а-2_ЧЭ</t>
  </si>
  <si>
    <t>G_41а-3_ЧЭ</t>
  </si>
  <si>
    <t>G_41а-5_ЧЭ</t>
  </si>
  <si>
    <t>G_41а-6_ЧЭ</t>
  </si>
  <si>
    <t>G_41а-7_ЧЭ</t>
  </si>
  <si>
    <t>G_41а-9_ЧЭ</t>
  </si>
  <si>
    <t>G_41а-8_ЧЭ</t>
  </si>
  <si>
    <t>F_13_ЧЭ</t>
  </si>
  <si>
    <t>F_13а_ЧЭ</t>
  </si>
  <si>
    <t>F_14_ЧЭ</t>
  </si>
  <si>
    <t>F_55_ЧЭ</t>
  </si>
  <si>
    <t>G_52-2_ЧЭ</t>
  </si>
  <si>
    <t>G_52-1_ЧЭ</t>
  </si>
  <si>
    <t>G_56-1_ЧЭ</t>
  </si>
  <si>
    <t>F_58_ЧЭ</t>
  </si>
  <si>
    <t>F_67_ЧЭ</t>
  </si>
  <si>
    <t>H_38-2а_ЧЭ</t>
  </si>
  <si>
    <t>F_21_ЧЭ</t>
  </si>
  <si>
    <t>F_31_ЧЭ</t>
  </si>
  <si>
    <t>F_32-1_ЧЭ</t>
  </si>
  <si>
    <t>F_32-2_ЧЭ</t>
  </si>
  <si>
    <t>F_36-1_ЧЭ</t>
  </si>
  <si>
    <t>G_36-2_ЧЭ</t>
  </si>
  <si>
    <t>G_41-1_ЧЭ</t>
  </si>
  <si>
    <t>F_34-1_ЧЭ</t>
  </si>
  <si>
    <t>F_35-1_ЧЭ</t>
  </si>
  <si>
    <t>G_61-1_ЧЭ</t>
  </si>
  <si>
    <t>H_74а_ЧЭ</t>
  </si>
  <si>
    <t>F_63_ЧЭ</t>
  </si>
  <si>
    <t>F_63а_ЧЭ</t>
  </si>
  <si>
    <t>Декабрь 2013</t>
  </si>
  <si>
    <t>F_1_ЧЭ</t>
  </si>
  <si>
    <t>F_4_ЧЭ</t>
  </si>
  <si>
    <t>Март 2016</t>
  </si>
  <si>
    <t>F_6_ЧЭ</t>
  </si>
  <si>
    <t>Март 2013</t>
  </si>
  <si>
    <t>G_6б_ЧЭ</t>
  </si>
  <si>
    <t>G_7б_ЧЭ</t>
  </si>
  <si>
    <t>G_8в_ЧЭ</t>
  </si>
  <si>
    <t>G_73_ЧЭ</t>
  </si>
  <si>
    <t>H_82д_ЧЭ</t>
  </si>
  <si>
    <t>H_82в_ЧЭ</t>
  </si>
  <si>
    <t>F_74_ЧЭ</t>
  </si>
  <si>
    <t>H_82а_ЧЭ</t>
  </si>
  <si>
    <t>F_76_ЧЭ (б)</t>
  </si>
  <si>
    <t>F_76_ЧЭ (в)</t>
  </si>
  <si>
    <t>F_76_ЧЭ (а)</t>
  </si>
  <si>
    <t>F_76_ЧЭ (г)</t>
  </si>
  <si>
    <t>F_82_ЧЭ</t>
  </si>
  <si>
    <t>F_301_ЧЭ</t>
  </si>
  <si>
    <t>F_77_ЧЭ (в)</t>
  </si>
  <si>
    <t>F_77_ЧЭ (б)</t>
  </si>
  <si>
    <t>F_77_ЧЭ (а)</t>
  </si>
  <si>
    <t>F_80_ЧЭ</t>
  </si>
  <si>
    <t>H_3000_ЧЭ</t>
  </si>
  <si>
    <t>H_3001_ЧЭ</t>
  </si>
  <si>
    <t>H_3002_ЧЭ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</si>
  <si>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</si>
  <si>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</si>
  <si>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Неисполнение договорных обязательств подрядчиком</t>
  </si>
  <si>
    <t>Выполнение обязательств по технологическому присоединению потребителей согласно разработанным проектам.</t>
  </si>
  <si>
    <t>Длительные сроки согласования на проведения работ</t>
  </si>
  <si>
    <t>Работы перенесены на 2018 год в связи с длительностью согласования трассы с адм. Г.Рубцовска</t>
  </si>
  <si>
    <t>Расторжение договора по инициативе заявителя</t>
  </si>
  <si>
    <t>Оплата за выполненные работы</t>
  </si>
  <si>
    <t>В связи с длительностью согласования</t>
  </si>
  <si>
    <t>Перенос работ на 2025 г. по инициативе заявителя</t>
  </si>
  <si>
    <t>Капитализированные проценты</t>
  </si>
  <si>
    <t>Погашение кредиторской задолженности за выполненные работы</t>
  </si>
  <si>
    <t>Досрочное выполнение работ подрядчиком</t>
  </si>
  <si>
    <t>В связи с поздним выполнением работ запланированная кредиторская задолженность не была погашена</t>
  </si>
  <si>
    <t>Работы выполнены в полном объеме.Фактическая стоимость строительства сложилась меньше запланированной.</t>
  </si>
  <si>
    <t>Длительность ТЗП, поздние сроки заключения договора.</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</si>
  <si>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</si>
  <si>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</si>
  <si>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Фактические затраты сложились больше чем было запланировано</t>
  </si>
  <si>
    <t xml:space="preserve">Досрочное выполнение работ согласно договору подряда. </t>
  </si>
  <si>
    <t>Оплата кредиторской задолженности после заключения с контрагентом до.соглашеия на уменьшение суммы договора.</t>
  </si>
  <si>
    <t>Поздние сроки выполения работ</t>
  </si>
  <si>
    <t xml:space="preserve">Капитализированные проценты </t>
  </si>
  <si>
    <t>Не выполненные работы в полном объеме</t>
  </si>
  <si>
    <t>Не заключен договор подряда.</t>
  </si>
  <si>
    <t>Удорожание стоимости оборудования</t>
  </si>
  <si>
    <t>Оплата по факту выполненных работ</t>
  </si>
  <si>
    <t>Неисполнение договрных обязательств подрядчиком</t>
  </si>
  <si>
    <t>Погашение кредиторской задолженности</t>
  </si>
  <si>
    <t>Экономия по итогом ТЗП</t>
  </si>
  <si>
    <t>Длительность ТЗП</t>
  </si>
  <si>
    <t>Экономия.Объемы выполнены в полном объеме</t>
  </si>
  <si>
    <t xml:space="preserve">Работы перенесены на 2018 год </t>
  </si>
  <si>
    <t>В связи с поздним заключение договора выполнение перенесено в 2018 год.</t>
  </si>
  <si>
    <t>Выполнение работ перенесены на более позднии сроки</t>
  </si>
  <si>
    <t>По итогм ТЗП</t>
  </si>
  <si>
    <t>Вина проектировщика ПМК Сибири. Предъявлена претензия</t>
  </si>
  <si>
    <t>Оплата аванса по условиям договора</t>
  </si>
  <si>
    <t>Погашение кредиторской задолженности в более ранние сроки</t>
  </si>
  <si>
    <t>Согласно заключенному договору</t>
  </si>
  <si>
    <t>Оплата госпошлины</t>
  </si>
  <si>
    <t>Поставка дополнительных единиц техники</t>
  </si>
  <si>
    <t>Поздние сроки заключения договора, поставка перенесена на 2018 год.</t>
  </si>
  <si>
    <t>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t>
  </si>
  <si>
    <t>выполнение работ по объектам технологического присоединения согласно заключенных договоров на ТП</t>
  </si>
  <si>
    <t>Выполнение работ согласно заключенного договора на ТП</t>
  </si>
  <si>
    <t>начислены капитализированные проценты</t>
  </si>
  <si>
    <t>Начислены капитализированные проценты.</t>
  </si>
  <si>
    <t>заявитель расторгнул договор об осуществлении ТП. Начислены капитализированные проценты.</t>
  </si>
  <si>
    <t>выполнение работ по объектам технологического присоединения согласно заключенных договоров на ТП. Отражены фактически выполненные работы.</t>
  </si>
  <si>
    <t>работы выполнены в соответствии с заключенным договором на ТП</t>
  </si>
  <si>
    <t>Планировалось заключать договоры на поставку ячеек. В связи с дефецитом денежных средств ячейки были взяты со склада БРП филиала БЭ. Работы выполнялись хозяйственным способом.</t>
  </si>
  <si>
    <t>Оплата кредиторской задолженности</t>
  </si>
  <si>
    <t>выполнены мероприятий по монтажу устройств заземления, начислены капитализированные проценты, объект введен в 2017 году.</t>
  </si>
  <si>
    <t>Рубка деревьев произведена в 2016 году. В связи с запретом на посещение леса (пожароопасный период) уборка и сжигание порубочных остатков выполнена в 2017 году. Отражено фактическое выполнение работ. Работы выполнялись хозяйственным способом.</t>
  </si>
  <si>
    <t>Перевыполнение связано с уборкой и сжиганием порубочных остатков на объектах 2016 года (в 2016 году произведена только рубка деревьев, уборка и сжигание не проводилась в связи с запретом на посещение леса (пожароопасный период)). Работы выполнялись хозяйственным способом.</t>
  </si>
  <si>
    <t>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t>
  </si>
  <si>
    <t>капитализированные проценты. Контрагентом оплата по заключенному соглашению о компенсации затрат произведена не в полном объеме.</t>
  </si>
  <si>
    <t>Отражено фактическое выполнение работ. Работы выполнялись хозяйственным способом. Начислены капитализированные проценты.</t>
  </si>
  <si>
    <t>Соглашение о компенсации затрат. Работы выполняются хозяйственным способом.</t>
  </si>
  <si>
    <t>Соглашение о компенсации затрат. Работы выполняются хозяйственным способом. Начислены капитализированные проценты</t>
  </si>
  <si>
    <t>Произведен монтаж приборов учета приобретенных за счет экономии от ТЗП в 2016г. Оплата кредиторской задолженности за поставку приборов учета. Начислены капитализированные проценты.</t>
  </si>
  <si>
    <t xml:space="preserve">В ходе выполнения работ возникла необходимость в корректировке проектной документации. Увеличение объемов поставки. Работы выполнялись хозяйственным способом. Отражены затраты по факту выполненных работ. </t>
  </si>
  <si>
    <t>Объект был предусмотрен в ИПР утвержденной в декабре 2016 года (освоение КВ - 13.658 т.р.). На основании ИПР сформированы заявки на потребность и проведены ТЗП на поставку материалов и оборудования. Отражены затраты по фактически выполненным работам. Работы выполнялись хозяйственным способом.</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</si>
  <si>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</si>
  <si>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экономия при проведении торгово-закуцпочных процедур.</t>
  </si>
  <si>
    <t>удорожание материалов при проведении торгово-закупочных процедур</t>
  </si>
  <si>
    <t xml:space="preserve">начислены капитализированные проценты. </t>
  </si>
  <si>
    <t>оплата произведена без НДС в соответствием с условиями договора купли-продажи</t>
  </si>
  <si>
    <t>Конкурс признан несостоявшимся 2 раза, т.к. к участию в конкурсе допущен только 1 участник, надлежащим образом оплативший задаток.</t>
  </si>
  <si>
    <t xml:space="preserve">Оплата кредиторской задолженности. </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</si>
  <si>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</si>
  <si>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со сроками исполнения до конца 2017 года</t>
  </si>
  <si>
    <t>Работы выполнены в рамках реализации договора ТП №20.0400.932.14 от 18.08.2014 г.</t>
  </si>
  <si>
    <t>Работы выполнены в рамках реализации договора ТП  20.0400.2022.15 от 22.03.16г.</t>
  </si>
  <si>
    <t xml:space="preserve">Работы выполнены в рамках реализации договора  ДТ №20.0400.1078.15 от 14.01.2016г. </t>
  </si>
  <si>
    <t>Работы выполнены в рамках реализации договора  ТП №20.0400.956.14 от 26.06.2014г.</t>
  </si>
  <si>
    <t>Работы выполнены в рамках реализации договора  ТП№20.0400.539.14 от 16.06.2014 г.</t>
  </si>
  <si>
    <t>Работы выполнены в рамках реализации договора  ТП 20.0400.932.14 от 18.08.14г.</t>
  </si>
  <si>
    <t>Работы выполнены в рамках реализации договора  ТП №20.0400.1134.14от 30.09.14г.</t>
  </si>
  <si>
    <t xml:space="preserve">Работы выполнены в рамках реализации договора №20.0400.339.16 </t>
  </si>
  <si>
    <t>Работы выполнены в рамках реализации договора дог.№20.0400.2308.17 от 11.010.2017г.</t>
  </si>
  <si>
    <t>Работы выполнены в рамках реализации договора ТП дог.20.0400.1114.15.от 28.09.15г.</t>
  </si>
  <si>
    <t>Работы выполнены в рамках реализации договора ТП дог.20.0400.1142.15 от 28.09.14г.</t>
  </si>
  <si>
    <t>Работы выполнены в рамках реализации договора ТП 20.0400.853.17 от 24.04.2017г.</t>
  </si>
  <si>
    <t>Работы выполнены в рамках реализации договора ТП 20.0400.1653.17 от 10.08.2017г.</t>
  </si>
  <si>
    <t>Работы выполнены в рамках реализации договора ТП №20.0400.1125.14 от 29.09.2014 г.</t>
  </si>
  <si>
    <t>Отклонение в сторону увеличения- оплачено приобретение оборудования согласно поручению ПАО «Россети» (письмо №1/38/9202-исх от 29.12.2017г. «Об оплате задолженности АО УЭТМ»</t>
  </si>
  <si>
    <t>Внеплановый объект АВР (Акт комиссионного обследования участка ВЛ 110кВ от 12.07.2017г.)</t>
  </si>
  <si>
    <t>Работы в условиях низких температур и высокого снежного покрова повлекли увеличение затрат на топливо и строительную технику</t>
  </si>
  <si>
    <t>Отклонения по результатам ТЗП без изменения физических параметров объекта</t>
  </si>
  <si>
    <t>Отклонения по результатам ТЗП, увеличение строимости основного оборудования-реклоузеров</t>
  </si>
  <si>
    <t>Дополнительно учтены затраты ОП филиала по корректировке проекта</t>
  </si>
  <si>
    <t>Выполнение проектных работ хозяйственным способом</t>
  </si>
  <si>
    <t xml:space="preserve">Отклонения в сторону увеличения по причине корректировки технического задания по увеличению приборов учета </t>
  </si>
  <si>
    <t>Оплата выполненных хозяйственным способом работ без НДС</t>
  </si>
  <si>
    <t>Оплата КЗ в большем объеме чем планировалась по 2017году, часть планировалось оплатить в 2018 году</t>
  </si>
  <si>
    <t xml:space="preserve">Отклонения по результатам ТЗП </t>
  </si>
  <si>
    <t xml:space="preserve">Приобретение оборудования, материалов, прочих услуг, оплата работ </t>
  </si>
  <si>
    <t xml:space="preserve">Приобретение оборудования, материалов, прочих услуг, оплата работ. </t>
  </si>
  <si>
    <t>Оплата работ подрядным организациям (ПМК Сибири выполнение работ по ПИР) погашение кредиторской задолженности.</t>
  </si>
  <si>
    <t xml:space="preserve">Оплата работ подрядным организациям (за СМР) погашение кредиторской задолженности. </t>
  </si>
  <si>
    <t xml:space="preserve">Погашение кредиторской задолженности за оборудование и СМР. </t>
  </si>
  <si>
    <t>Капитализированные % распределенные на объекты незавершенного строительства согласно БУ</t>
  </si>
  <si>
    <t>Выполнены ПИР хоз. Способом.</t>
  </si>
  <si>
    <t>Разработка проектной документации по договору ТП  хоз.способом.</t>
  </si>
  <si>
    <t>Выполнены СМР хоз.способом.</t>
  </si>
  <si>
    <t>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СМР</t>
  </si>
  <si>
    <t xml:space="preserve">Капитализированные % распределенные на объекты незавершенного строительства согласно БУ.  Погашение кредиторской задолженности за 2БКТП. </t>
  </si>
  <si>
    <t xml:space="preserve">Погашение кредиторской задолженности.  </t>
  </si>
  <si>
    <t>Корректировка графика производства работ</t>
  </si>
  <si>
    <t xml:space="preserve">Оплата за материалы, СМР и прочие услуги (аренда спец. техники). </t>
  </si>
  <si>
    <t xml:space="preserve">Оплат услуг подрядной организации.  </t>
  </si>
  <si>
    <t xml:space="preserve">Капитализированные % распределенные на объекты незавершенного строительства согласно БУ. Оплата аванса на выполнение СМР. </t>
  </si>
  <si>
    <t xml:space="preserve">Капитализированные % распределенные на объекты незавершенного строительства согласно БУ.  </t>
  </si>
  <si>
    <t>Выполенены ПИР хоз.способом. Погашена кредиторская задолженность за 2БКТП. Оплата работ подрядным организациям за СМР (УСК "Сибирияк").</t>
  </si>
  <si>
    <t>Выполенены ПИР хоз.способом.</t>
  </si>
  <si>
    <t>Капитализированные % распределенные на объекты незавершенного строительства согласно БУ.Оплата прочих услуг транспорта</t>
  </si>
  <si>
    <t xml:space="preserve">Выполнение работ хоз.способом.  </t>
  </si>
  <si>
    <t xml:space="preserve">Выполнение работ по договору ТП хоз.способом.  </t>
  </si>
  <si>
    <t xml:space="preserve">Оплата за выполненные работы по договору ТП.20.2400.284.17 </t>
  </si>
  <si>
    <t>Оплата за выполненные работы по договору ТП</t>
  </si>
  <si>
    <t xml:space="preserve">Оплата за выполненные работы по договору ТП.20.2400.2170.17 </t>
  </si>
  <si>
    <t xml:space="preserve">Оплата фактически выполненного СМР (перенос с 2016 года в связи с корректировкой графика производства работ). </t>
  </si>
  <si>
    <t>Оплата за выполненные работы по договору ТП 20.24.25084.11</t>
  </si>
  <si>
    <t>Оплата за выполненные работы (ПИР)</t>
  </si>
  <si>
    <t>Не погашена КЗ, по причине отсутствия КС-14</t>
  </si>
  <si>
    <t xml:space="preserve">Оплата СМР.  </t>
  </si>
  <si>
    <t>Оплата за выполненые работы по договору ТП.</t>
  </si>
  <si>
    <t xml:space="preserve">Оплата КЗ за выполненные работы по договорам подряда (за СМР). </t>
  </si>
  <si>
    <t>Оплата работ подрядным организациям (за СМР) погашение кредиторской задолженности</t>
  </si>
  <si>
    <t>Приобретение оборудования. Финансирование по объекту секвестировано</t>
  </si>
  <si>
    <t xml:space="preserve">Оплата за СМР.  </t>
  </si>
  <si>
    <t>Не оплачена КЗ, из-за отсутствия акта КС-14</t>
  </si>
  <si>
    <t xml:space="preserve">Оплата за выполненные работы.  </t>
  </si>
  <si>
    <t>Выполнение работ по договору ТП.</t>
  </si>
  <si>
    <t>Погашение кредиторской задолженности по договору подряда.</t>
  </si>
  <si>
    <t>В связи с тем, что ПД согласована в конце 2кв. 2017г.в полном объеме. Финансирование небыло произведено по причине остсуствия актов выполненных работ.</t>
  </si>
  <si>
    <t>Работы в период 1,2 кв. не предъявлялись, эспертиза ПСД пройдена 08.09.2017. Закрытие актов не было произведено по причине отсутствия проектной документации на бумажном носителе.Финансирование небыло произведено по причине остсуствия актов выполненных работ.</t>
  </si>
  <si>
    <t>Оплата за ПИР</t>
  </si>
  <si>
    <t>Оплата за ПИР.</t>
  </si>
  <si>
    <t xml:space="preserve">Работы проведены хозяйственным способом, что способствовало уменьшению затрат по данному титулу. Ввод в эксплуатацию произведен в полном объеме. </t>
  </si>
  <si>
    <t>Финансирование небыло произведено по причине остсуствия актов выполненных работ.</t>
  </si>
  <si>
    <t xml:space="preserve">Перенос сроков выполнения работ,в связи с изменением в техническом задании. </t>
  </si>
  <si>
    <t xml:space="preserve">Оплата аванса в размере 15%  на СМР, 30% на оборудование, оплата за ПИР. Капитализированные % распределенные на объекты </t>
  </si>
  <si>
    <t xml:space="preserve">Погашение КЗ </t>
  </si>
  <si>
    <t>Выполнение работ хоз.способом</t>
  </si>
  <si>
    <t>Капитализированные % распределенные на объекты незавершенного строительства согласно БУ. Оплата за оборудование</t>
  </si>
  <si>
    <t xml:space="preserve">Капитализированные % распределенные на объекты незавершенного строительства согласно БУ. </t>
  </si>
  <si>
    <t>Реализация соглашения.
Оплата аванса на выполнение работ.</t>
  </si>
  <si>
    <t>Арендная плата за участок. Соглашение о компенсации затрат.</t>
  </si>
  <si>
    <t xml:space="preserve">Арендная плата за участок. Соглашение о компенсации затрат №  41.2400.968.16 от10.02.2016г. Оплата кредиторской задолженности, сформированной в 2017 году. </t>
  </si>
  <si>
    <t>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ПИР</t>
  </si>
  <si>
    <t>Реализация соглашения о компенсации затрат   № 41.2400.8493.16.
Капитализированные % распределенные на объекты незавершенного строительства согласно БУ.</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</si>
  <si>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</si>
  <si>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Выполнение работ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</si>
  <si>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t>
  </si>
  <si>
    <t>Выполнение ПИР хозспособом по мероприятию по соглашение о компенсации затрат№ 41.2400.5931.16 от  15.07.2016.</t>
  </si>
  <si>
    <t>Перенос сроков выполнения работ.</t>
  </si>
  <si>
    <t xml:space="preserve">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  </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</si>
  <si>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</si>
  <si>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Оплата подрядной организации за выполненные объемы работ</t>
  </si>
  <si>
    <t xml:space="preserve">Выполнение ПИР хозспособом по мероприятию по соглашение о компенсации затрат №  41.2400.220.16 от  от 20.01.2016г.  </t>
  </si>
  <si>
    <t xml:space="preserve">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t>
  </si>
  <si>
    <t>Капитализированные % распределенные на объекты незавершенного строительства согласно БУ по мероприятию по соглашение о компенсации затрат №  41.2400.6377.16</t>
  </si>
  <si>
    <t>Оплата аванса в размере 100% на выполнение ПИР по договору N 11.2400.4841.17 от 24.05.2017, согласно счету на оплату N 19 от 08.06.2017 по  соглашение № 41.2400.910.17 от 10.03.2017. Капитализированные % распределенные на объекты незавершенного строительства согласно БУ.</t>
  </si>
  <si>
    <t xml:space="preserve">Оплата за выполненные мероприятия по соглашение о компенсации затрат № 41.2400.3435.17 от 14.04.2017.  </t>
  </si>
  <si>
    <t>Капитализированные % распределенные на объекты незавершенного строительства согласно БУ по мероприятию по соглашение о компенсации затрат №  41.2400.6377.16.
Оплата ПИР и СМР</t>
  </si>
  <si>
    <t>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</si>
  <si>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</si>
  <si>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Не погашения кредиторской задолженности  ООО "СПК "Системы учета"</t>
  </si>
  <si>
    <t xml:space="preserve">Капитализированные % распределенные на объекты незавершенного строительства согласно БУ. Оплата работ, принятых в 2017 году. </t>
  </si>
  <si>
    <t>Оплата за материалы для выполнения работ</t>
  </si>
  <si>
    <t>На данный момент ведется разработка ПД. Закрытие выполненных объемов будет произведено после  получения положительного заключения экспертизы ПСД.(КЭМ, ПраймТехносистемс,КАТЭН, СиЭнергетика)</t>
  </si>
  <si>
    <t>Выполнены и оплачены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</si>
  <si>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 xml:space="preserve"> Капитализированные % распределенные на объекты незавершенного строительства согласно БУ. </t>
  </si>
  <si>
    <t xml:space="preserve">По итогам проведенных ТЗП не заявились участники. Проведен ТЗП в 1 квартале 2018 года. </t>
  </si>
  <si>
    <t>Оплата подрядной организации за выполненные работы (СМР).</t>
  </si>
  <si>
    <t>Неисполнение договорных обзатальств со стороны подрядной организации. Срок приемки ПСД 1 квартал 2018 года.</t>
  </si>
  <si>
    <t>Отсутствие необходимости проведения данного мероприятия. Исключить из ИПР.</t>
  </si>
  <si>
    <t>Не произведена оплата за выполненные работы , в связи с поздним предоставлением актов выполненных работ</t>
  </si>
  <si>
    <t xml:space="preserve">В соответствии с ПСД увеличение стоимости по СМР. Планируется проведение ТЗП в 1 квартале 2018 года с корректировкой РД.  </t>
  </si>
  <si>
    <t>Корректировка стоимости на стадии проведения ТЗП при переторжке. Оплата подрядной организации за выполненные работы (СМР).</t>
  </si>
  <si>
    <t xml:space="preserve">Выполнение работ хоз. способом. Капитализированные % распределенные на объекты незавершенного строительства согласно БУ. </t>
  </si>
  <si>
    <t>Подрядчиком не предоставлены акты выполненных работ, в связи с этим не произведена оплата</t>
  </si>
  <si>
    <t xml:space="preserve">В связи с дополнительными затратами на командировочные расходы и транспорт (не учтены при планировании по объектам аналогам). Капитализированные % распределенные на объекты незавершенного строительства согласно БУ. </t>
  </si>
  <si>
    <t xml:space="preserve">Выполнение работ хозспособом. </t>
  </si>
  <si>
    <t>Работы выполнены хоз. Способом</t>
  </si>
  <si>
    <t xml:space="preserve">Погашение кредиторской задолженности. </t>
  </si>
  <si>
    <t xml:space="preserve">Выполнение ПИР хозспособом. </t>
  </si>
  <si>
    <t>Заключается дополнительное соглашение на внесение изменением объемов выполняемых работ с изменением марки ВОК и объемов ЗИП.</t>
  </si>
  <si>
    <t>Подрядчиком не предоставлены акты выполненных работ, в связи с чем не произведена оплата</t>
  </si>
  <si>
    <t>Корректировка стоимости на стадии проведения ТЗП при переторжке.</t>
  </si>
  <si>
    <t>Оплата не выполнена по причене отсутсвия актов выполненных работ на ПИР, контрагент не смог получить заключение экспертизы в связи невозможностью оформления земельных участков</t>
  </si>
  <si>
    <t xml:space="preserve">Оплата земельного участка, затраты ОКСа и кап.% </t>
  </si>
  <si>
    <t xml:space="preserve">Оплата аренды за земельный участок. </t>
  </si>
  <si>
    <t xml:space="preserve">Оплата услуг по установке тахографов.  </t>
  </si>
  <si>
    <t xml:space="preserve">Не произведена оплата КЗ </t>
  </si>
  <si>
    <t>Отсутствие участников при проведении ТЗП в 2017 году. Планируется повторное проведение ТЗП в 2018 году.</t>
  </si>
  <si>
    <t>Централизованный договор ПАО "МРСК Сибири"</t>
  </si>
  <si>
    <t>Оплата за поставленное оборудование</t>
  </si>
  <si>
    <t xml:space="preserve">Оплата кредиторской задолженности за электро, пневмо интрумент.  </t>
  </si>
  <si>
    <t>Оплата по факту поставки оборудования</t>
  </si>
  <si>
    <t>Снижение стоимости закупки по результату конкурентной закупки.</t>
  </si>
  <si>
    <t>Оплата за выполненные ПИРы, Централизованное мероприятие ПАО "МРСК Сибири"</t>
  </si>
  <si>
    <t>Оплата за поставку автомобиля ООО "МБ-Измайлово" и ООО "ТЦ Магистральная"</t>
  </si>
  <si>
    <t>не произведена оплата за поставку транспортных средств, из-за недостатка финансирования</t>
  </si>
  <si>
    <t>Оплата по факту поставки транспортных средств</t>
  </si>
  <si>
    <t>Поставка мобильной модульной электроподстанции не производилась</t>
  </si>
  <si>
    <t>Нераспределенные затраты, подлежащие распределению в следующих периодах</t>
  </si>
  <si>
    <t xml:space="preserve">Оплата за выполненные работы по договорам технологического присоединения. </t>
  </si>
  <si>
    <t>Сторнирование некорректно отнесенных затрат по капитализированным процентам</t>
  </si>
  <si>
    <t xml:space="preserve"> Корректировка графика финансирования в связи с необходимостью оплаты за ранее выполненные работы по договору от 31.05.2016г. №10.4200.1333.16</t>
  </si>
  <si>
    <t>Изменение графика финансирования связано с необходимостью оплаты за ранее приобретенное оборудование.</t>
  </si>
  <si>
    <t>Оплата кредиторской задолженности за ранее выполненные строительно-монтажные работы</t>
  </si>
  <si>
    <t>Оплата за выполненные работы по договорам технологического присоединения</t>
  </si>
  <si>
    <t>Корректировка объема и графика финансирования в связи с оплатой работ, завершенных в 2016 г.</t>
  </si>
  <si>
    <t xml:space="preserve"> Изменение графика финансирования в связи переносом реализации мероприятий на 2022 год. </t>
  </si>
  <si>
    <t>Корректировка объема и графика финасирования в связи с поздним проведением ТЗП. Пересмотр сроков оплаты, смещение на 2018 год.</t>
  </si>
  <si>
    <t>Мероприятия исключены из скор. ИПР.
Договор расторгнут на основании соглашения от 04.04.2017 б/н по причине отсутствия необходимости в выполнении ТП у заявителя.</t>
  </si>
  <si>
    <t xml:space="preserve">Оплата прочих затрат (капитализированных процентов, п. 2.4.2 учтеной политики). Оплата за поставленное оборудование по договору от 10.02.2015 № 02.4200.291.15. </t>
  </si>
  <si>
    <t>Корректировка объема и графика финансирования в связи с переносом оплаты на 2018 год.</t>
  </si>
  <si>
    <t xml:space="preserve">Корректировка объема и графика финансирования в связи с пересмотром содержания работ. </t>
  </si>
  <si>
    <t>Оплата прочих затрат (капитализированных процентов, п. 2.4.2 учтеной политики). Корректировка объема и графика финансирования в связи с переносом оплаты на 2018 год.</t>
  </si>
  <si>
    <t xml:space="preserve">Оплата прочих затрат (капитализированных процентов, п. 2.4.2 учтеной политики). Корректировка объема и графика финансирования в связи с переносом оплаты на 2018 год. </t>
  </si>
  <si>
    <t>Корректировка объема и графика финансирования в связи с пересмотром сроков выполнения работ, а так же переноса оплаты на 2018 год.</t>
  </si>
  <si>
    <t xml:space="preserve">Корректировка объема и графика финансирования в связи с переносом оплаты на 2018 год. </t>
  </si>
  <si>
    <t>Изменение объема финансирования по причине переноса сроков выполнения ПИР и СМР на 2018 год. Учтено в корректировке ИПР 2018-2023</t>
  </si>
  <si>
    <t>Оплата мероприятий в соответствии с перспективным планом расчитски и расширения просек (Особое мнение к Акту готовности ф-ла ОАО "МРСК Сибири"-"КуЭ-РЭС" к работе в ОЗП). Корректировка объема и графика финасирования в связи с оплатой прочих затрат (капитализированных процентов, п. 2.4.2 учтеной политики).</t>
  </si>
  <si>
    <t>Оплата мероприятий в рамках исполнения предписания РТН от 09.09.2016г. № 14-Н/П-ОЗП-118. Пересмотр стоимости, экономия по результатам ТЗП.</t>
  </si>
  <si>
    <t>Изменение графика финансирования в связи с приемом актов выполненных ПИР в декабре 2017 года. Оплата запланирована на 1 кв. 2018 года.</t>
  </si>
  <si>
    <t>Оплата затрат по выполненным ХС работам в соотвесттвии с соглашением о компенссации затрат.</t>
  </si>
  <si>
    <t xml:space="preserve">Оплата выполненных мероприятий по обеспечению повышения качества электроснабжения, в соответствии с требованиями ПТЭЭСиС п. 5.7.16, РД 34.45-51.300-97, РД 15334.3-20.662-98. Акты дефектации оборудования Ф. 10-5-А, Ф.10-3-Н, Ф.10-12-Б от 16.01.2017, акты технического обследования Ф. 10-5-А, Ф.10-3-Н, Ф.10-12-Б от 27.12.2016. </t>
  </si>
  <si>
    <t>Оплата выполненных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Корректировка объема и финансирования в связи с увеличением стоимости в связи с разработкой и утверждением ПСД.</t>
  </si>
  <si>
    <t xml:space="preserve">Оплата выполненных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t>
  </si>
  <si>
    <t>Оплата мероприятий по соглашению о компенсации затрат</t>
  </si>
  <si>
    <t xml:space="preserve">Оплата  по договору подряда ООО "ТЭСС"
№ 11.4200.2234.17 от 13.07.2017 за мероприятия по  обеспечению снижения аварийности и качественного электроснабжения потребителей. Корректировка объема и финансирования в связи с увеличением стоимости в связи с разработкой и утверждением ПСД. </t>
  </si>
  <si>
    <t>Оплата выполненных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t>
  </si>
  <si>
    <t>Оплата выполненных мероприятий в соответствии с требованиями ПТЭЭСиС п. 5.7.16, РД 34.45-51.300-97, РД 15334.3-20.662-98. Акт обследования технического состояния ТП 074 (Ф.10-4-С) от 09.09.2017.</t>
  </si>
  <si>
    <t>Оплата выполненых работ по соглашению о компенсации затрат</t>
  </si>
  <si>
    <t xml:space="preserve">Оплата выполненных мероприятий в рамках исполнения приказа Минэнерго № 1236 от 22.11.16. </t>
  </si>
  <si>
    <t>Оплата мероприятий, досрочно выполненных с целью снижения аварийности и качественного электроснабжения потребителей; устранения несоответствия ВЛ 110кВ Южнокузбасская ГРЭС-Темир-Тау-1/2  нормам и правилам: ПУЭ, ПТЭСС, РД 34.20.504-94, и технологическое нарушение от 14.10.2016. Учтено в скор ИПР</t>
  </si>
  <si>
    <t>Корректировка объема и графика финансирования в связи с досрочным выполнением работ 2018 года, а так же перенос оплаты на 2018 г. Выполнение мероприятий в рамках заключенного регуляторного соглашения с АКО</t>
  </si>
  <si>
    <t>Корректировка объема и графика финансирования в связи с переносом срока выполняемых работ на 2018 год.</t>
  </si>
  <si>
    <t xml:space="preserve">Оплата по постановлению приставов от 19.01.17 N24002/17/5550 за выполненные в 2015 году работы. </t>
  </si>
  <si>
    <t>Оплата  кредиторской задолженности за поставленный выключатель ООО "Высоковольтный Союз"образовавшейся в связи с отсутствием средств ДПН 2016 года.</t>
  </si>
  <si>
    <t>Оплата  кредиторской задолженности за поставленное оборудование по договору от 14.07.2016 № 02.4200.1908.16.</t>
  </si>
  <si>
    <t xml:space="preserve">Корректировка объема и графика финансирования в связи с переносом оплаты на 2018 год. Оплата прочих затрат (капитализированных процентов, п. 2.4.2 учтеной политики). </t>
  </si>
  <si>
    <t>Оплата работ по замене ТН 110 кВ, согласно акту обследования технического состояния от 30.09.2016 б/н. Пересмотр стоимости, экономия за счет выполнения работ хоз.способом.</t>
  </si>
  <si>
    <t xml:space="preserve"> Корректировка объема и графика финансирования в связи с переносом оплаты на 2018 год. Оплата прочих затрат (капитализированных процентов, п. 2.4.2 учтеной политики).</t>
  </si>
  <si>
    <t>Оплата прочих затрат (капитализированных процентов, п. 2.4.2 учтеной политики).  Корректировка объема и графика финансирования в связи с переносом оплаты на 2018 год.</t>
  </si>
  <si>
    <t>Пересмотр сроков оплаты, смещение на 2018 год. Корректировка объема и графика финасирования в связи с поздним проведением ТЗП.</t>
  </si>
  <si>
    <t>Корректировка объема и графика финансирования в связи с пересмотром сроков выполнения работ.  Выполнение объемов работ, запланированных в 2018 году в связи с получением разрешения на вывод оборудования.</t>
  </si>
  <si>
    <t>Корректировка объема и графика финансирования в связи с оплатой  за выполнение объемов работ с полученным разрешением на вывод оборудования.</t>
  </si>
  <si>
    <t>Корректировка объема и графика финансирования в связи с оплатой авансовых платежей.</t>
  </si>
  <si>
    <t>Корректировка объема и графика финансирования в связи с пересмотром сроков выполнения работ.  Перенос оплаты  на 2018 год в связи с отсутствием разрешения на вывод оборудования, ввиду подготовки к ОЗП.</t>
  </si>
  <si>
    <t>Корректировка объема и графика финансирования в связи с оплатой  за выполнение объемов работ с полученным разрешением на вывод оборудования, а так же авансовых платежей.</t>
  </si>
  <si>
    <t>Оплата выполненных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Учтено в скор ИПР</t>
  </si>
  <si>
    <t>Корректировка объема и графика финансирования в связи с пересмотром срока выполнения мероприятий, досрочным выполнением работ 2018 года.</t>
  </si>
  <si>
    <t>Оплата поставщику за поставленные материалы, с целью исполнения требований  п. 5.7.23. ПТЭЭСиС - для дистанционного определения мест повреждения ВЛ напряжением 110 кВ и выше. Изменение графика финансирования в связи с приемом актов выполненных работ в декабре 2017 года. Оплата планируется в 1 квартале 2018 года.</t>
  </si>
  <si>
    <t>Сторнирование некорректно оплаченных затрат по капитализированным процентам</t>
  </si>
  <si>
    <t xml:space="preserve">Оплата поставщику за поставленное оборудование для выполнения работ в рамках предписания Ростехнадзора от 09.09.2016 № 14-Н/П-ОЗП-118. </t>
  </si>
  <si>
    <t>Оплата кредиторской задолженности по договру от 30.03.16
№ 02.4200.1574.16, образовавшейся в сявзи с отсутствием средств ДПН 2016 г.</t>
  </si>
  <si>
    <t xml:space="preserve">Оплата поставщику за поставленное оборудование для выполнения мероприятий по предписанию Ростехнадзора от 09.09.2016 № 14-Н/П-ОЗП-118. </t>
  </si>
  <si>
    <t xml:space="preserve">Оплата мероприятий по установке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 </t>
  </si>
  <si>
    <t>Сторнирование некорректно отнесенных затрат по капитализированным процентам.</t>
  </si>
  <si>
    <t xml:space="preserve">Оплата прочих затрат (капитализированных процентов, п. 2.4.2 учтеной политики). </t>
  </si>
  <si>
    <t xml:space="preserve">Оплата затрат по выполненным ХС работам в соответствии с требованиями РДУ (письмо № Р29-б2-IV-19-1562, № Р29-б2-I-19-106). </t>
  </si>
  <si>
    <t>Изменение графика финансирования связано с необходимостью оплаты за ранее выполненные работы. Оплата кредиторской задолженности за строительно-монтажные работы ООО "КЭМ",образовавшейся в сявзи с отсутствием средств ДПН 2016 г.</t>
  </si>
  <si>
    <t xml:space="preserve">Оплата мероприятий по исполнению обязательств в соответствии программой ССПИ согласованная генеральным директором филиала АО "СО ЕЭС" ОДУ Сибири" А.В. Хлебовым 10.08.2016. </t>
  </si>
  <si>
    <t>Корректировка объема и графика финансирования в связи с переносом оплаты на более поздний срок.</t>
  </si>
  <si>
    <t>Корректировка объема финансирования в связи со сложившейся экономией по результатам ТЗП.</t>
  </si>
  <si>
    <t>Оплата мероприятий по исполнению обязательств в соответствии программой ССПИ согласованная генеральным директором филиала АО "СО ЕЭС" ОДУ Сибири" А.В. Хлебовым 10.08.2016. Корректировка объема финансирования в связи с переносом срока выполнения работ на 2018 год.</t>
  </si>
  <si>
    <t xml:space="preserve">Проведение зачета встречных требований АО "Ростелеком". </t>
  </si>
  <si>
    <t>Корректировка объема и графика финансирования в связи с пересмотром объема работ и выполнения их ХС</t>
  </si>
  <si>
    <t>Пересмотр сроков оплаты за выполненые работы в связи с поздним проведением торгово-закупочных процедур. Перенос на 2018 гг. Учтено в корректировке ИПР 2018-2023 гг.</t>
  </si>
  <si>
    <t>Оплата кредиторской задолженности за поставленное оборудование ЗАО "ГК Электрощит"-ТМ Самара",образовавшейся в сявзи с отсутствием средств ДПН 2016 г.</t>
  </si>
  <si>
    <t>Изменение объема финансирования по причине переноса сроков выполнения ПИР и СМР на 2022 год. Учтено в корректировке ИПР 2018-2023</t>
  </si>
  <si>
    <t>Оплата кредиторской задолженности по договру от 07.04.15
№ 11.4200.695.15, образовавшейся в сявзи с отсутствием средств ДПН 2016 г.</t>
  </si>
  <si>
    <t xml:space="preserve">Оплата мероприятий в соответствии с приказом от 15.11.16 № 1024 "О результатах расследования ТН на ВЛ 110 кВ". Акт № 3 расследования причин аварии, произошедшей 04.10.16. </t>
  </si>
  <si>
    <t>Корректировка объема финансирования  в связи с отказом заявителя от реализации договора  (соглашение о компенсации затрат с ООО "Разрез Бунгурский").</t>
  </si>
  <si>
    <t>Корректировка объема и графика финансирования в связи с пересмотром срока выполнения работ на 2018 гг. Учтено в корректировке ИПР 2018-2023 гг.</t>
  </si>
  <si>
    <t>Изменение объема финансирования в связи с корректировкой сметной стоимости. По утвержденной программе (утверждена приказом Минэнерго (№ 1471 от 30.12.2016 г.) была указана в объеме проектирования (ПИРы), в проекте корректировки инвестиционной программы указана полная стоимость ПИР+ СМР.</t>
  </si>
  <si>
    <t>Корректировка объема и графика финансирования в связи с пересмотром срока выполняемых работ.</t>
  </si>
  <si>
    <t xml:space="preserve">Оплата за приобретенные электросетевые активы, в рамках повышения электробезопасности населения, снижения риска эл-травматизма, увеличения объема эл-сетевого хозяйства на 35,14 у.е., в соответствии с письмом Администрации Ижморского муниципального р-на от 20.02.2017 № 1.1-07/132. </t>
  </si>
  <si>
    <t>Корректировка объема и графика финасирования в связи с увелиением объема приобретаемого оборудования</t>
  </si>
  <si>
    <t>Корректировка объема и графика финансирования в связи с отсутствием разрешения Администрации на оформление земельного участка</t>
  </si>
  <si>
    <t>Корректировка объема и графика финансирования в связи с признанием тогров не состоявшимися на основании решения УФАС</t>
  </si>
  <si>
    <t>Корретировка объема и графика финансирования в связи с уменьшением объема приобретаемого оборудования</t>
  </si>
  <si>
    <t>Корректировка объема и графика финансирования в связи с покупкой без запланированного шага</t>
  </si>
  <si>
    <t xml:space="preserve">Оплата за поставленное оборудование. </t>
  </si>
  <si>
    <t>Оплата поставки автотранспортных средств для реализации мероприятий по ТП. Корректировка объема и графика финансирования в связи с переносом срока оплаты на 2018 год.</t>
  </si>
  <si>
    <t>Оплата поставки автотранспортных средств для реализации мероприятий по ТП</t>
  </si>
  <si>
    <t xml:space="preserve">Оплата кредиторской задолженности по договору от № за поставленное в 2016 году. Перенос оплаты на поздний срок в связи с дефицитом средств в ДПН. дополнительных объемов приобретаемого диагностического и измерительного оборудования, приборов РЗА на 271 в период 2017-2022 гг. </t>
  </si>
  <si>
    <t xml:space="preserve">Оплата дополнительных объемов приобретаемого диагностического и измерительного оборудования, приборов РЗА на 271 в период 2017-2022 гг. </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</si>
  <si>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  Корректировка объема финансирования в связи с пересмотром объема н</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</si>
  <si>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  Корректировка объема финансирования в связи с пересмотром объема необходимого оборудования.</t>
  </si>
  <si>
    <t>Корректировка объема финансирования в связи с пересмотром объема необходимого оборудования.</t>
  </si>
  <si>
    <t>Оплата поставки за комплектующие и запасные части для средств вычислительной техники и оргтехники.  Корректировка объема финансирования в связи с пересмотром объема необходимого оборудования.</t>
  </si>
  <si>
    <t>Оплата затрат по централизованному договору ООО "Оберон" № 10.4000.387.16. Корректировка объема и графика финансирования в связи с пересмотром срока выполнения работ по прияине отсутствия поставки оборудования.</t>
  </si>
  <si>
    <t>Оплата выполненных работ по технологическому присоединению льготных категорий заявителей</t>
  </si>
  <si>
    <t>Финансирование по факту освоения капвложений хозяйственным способом, оплата задолженности за 2016г.</t>
  </si>
  <si>
    <t>Работы выполнены хоз.способом. Отражение капитализируемых затрат в части % по привлеченным займам и кредитам в соответ.с Учетной политикой</t>
  </si>
  <si>
    <t>Оплата фактически выполненных работ по ТП,  оплата  задолженности, сформированной по итогам 2016г.</t>
  </si>
  <si>
    <t>Реализация договора ТП более 150 кВА, включен в коорректировку</t>
  </si>
  <si>
    <t>Реализация договора ТП</t>
  </si>
  <si>
    <t>Оплата по договору технологического присоединения</t>
  </si>
  <si>
    <t xml:space="preserve">Реализация договора ТП. Частичная оплата ранее выполненных работ (задолженнотсь на 01.01.2017 = 79,584 млн.руб.) и отражение капитализируемых затрат в части % по привлеченным займам и кредитам в соответ.с Учетной политикой </t>
  </si>
  <si>
    <t xml:space="preserve">Оплата ранее выполненных работ. </t>
  </si>
  <si>
    <t>Реализация договора ТП, изменение графика выполнения работ в соответствии с доп.соглашением. 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</si>
  <si>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Оплата ранее выполненных работ. Задолженность на 01.01.2017 = 8,129 млн.руб. Затраты ОКСа, отражение капитализируемых затрат в части % по привлеченным займам и кредитам в соответ.с Учетной политикой</t>
  </si>
  <si>
    <t>Корректировка заявителем проекта застройки и размещения энергопринимающих устройств</t>
  </si>
  <si>
    <t>Реализация договора ТП. Оплата выполненных работ.</t>
  </si>
  <si>
    <t>Отражение капитализируемых затрат в части % по привлеченным займам и кредитам в соответ.с Учетной политикой</t>
  </si>
  <si>
    <t xml:space="preserve">Изменение графика выполнения работ.  Работы выполнены хозспособом. Затраты ОКСа. Отражение капитализируемых затрат в части % </t>
  </si>
  <si>
    <t>Опережение графика производства работ</t>
  </si>
  <si>
    <t>Сдвиг графика оплаты  работ по причине: согласование производства работ по монтажу противоаварийной автоматики с Омским РДУ. Заключение доп.соглашения с подрячиком</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</si>
  <si>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</si>
  <si>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Дефицит денежных средств</t>
  </si>
  <si>
    <t>Срыв сроков выполнения работ подрядчиком. Ведется претензионная работа.</t>
  </si>
  <si>
    <t>Работы по установке трансформатора выполнены хоз.способом. Отражение капитализируемых затрат в части % по привлеченным займам и кредитам в соответ.с Учетной политикой</t>
  </si>
  <si>
    <t>Реализация мероприятия в рамках соглашения о компенсации затрат. Отражение капитализируемых затрат в части % по привлеченным займам и кредитам в соответ.с Учетной политикой</t>
  </si>
  <si>
    <t>Оплата работ в рамках соглашения о компенсации затрат</t>
  </si>
  <si>
    <t>Финансирование по факту освоения капвложений хозяйственным способом</t>
  </si>
  <si>
    <t>Финансирование по факту освоения капвложений хозяйственным способом. Отражение капитализируемых затрат в части % по привлеченным займам и кредитам в соответ.с Учетной политикой</t>
  </si>
  <si>
    <t>Финансирование по факту освоения капвложений хозяйственным способом. Отражение капитализируемых затрат в части % по привлеченным займам и кредитам в соответ.с Учетной политикой, распределение затрат ОКСа</t>
  </si>
  <si>
    <t>Финансирование работ, выполненных хозспособом, начисление %% по кредиту</t>
  </si>
  <si>
    <t>Изменение графика выполнения работ. Учтено в корректировке ИПР. Отражение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</si>
  <si>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 перенос выполнения на 2018г.</t>
  </si>
  <si>
    <t>Изменение отражения капитализируемых затрат в части % по привлеченным займам и кредитам в соответ.с Учетной политикой</t>
  </si>
  <si>
    <t>Финансирование по факту освоения капвложений хозяйственным способом. Изменение графика выполнения работ. Учтено в корректировке ИПР, перенос выполнения на 2018г.</t>
  </si>
  <si>
    <t>Аренда земельного участка</t>
  </si>
  <si>
    <t>Нарушение договорных сроков проектирования. С подрядичком ведется претензионная работа.</t>
  </si>
  <si>
    <t>Оплата по договору уступки прав требования (ООО "Стандарт Блок")</t>
  </si>
  <si>
    <t>Финансирование по факту освоения капвложений. Отражение капитализируемых затрат в части % по привлеченным займам и кредитам в соответ.с Учетной политикой, распределение затрат ОКСа</t>
  </si>
  <si>
    <t xml:space="preserve">Отражение капитализируемых затрат в части % по привлеченным займам и кредитам в соответ.с Учетной политикой. Оплата ранее выполненных работ. Задолженность на 01.01.2017 = 3,602 млн.руб.
</t>
  </si>
  <si>
    <t>Погашение просроченной задолженности</t>
  </si>
  <si>
    <t>Финансирование по факту освоения капвложений. Отражение капитализируемых затрат в части % по привлеченным займам и кредитам в соответ.с Учетной политикой</t>
  </si>
  <si>
    <t>По факту заключения договоров на покупку земельных участков</t>
  </si>
  <si>
    <t xml:space="preserve">Оплата за ранее выполненные работы и частично за фактически поставленное оборудование в 2017г. </t>
  </si>
  <si>
    <t>Изменения графика поставки основных средств</t>
  </si>
  <si>
    <t>согласно заключенных договоров ТП, УФАС</t>
  </si>
  <si>
    <t>согласно заключеного договора ТП</t>
  </si>
  <si>
    <t>судебное решение</t>
  </si>
  <si>
    <t>Экономия в результате уточнения ПСД</t>
  </si>
  <si>
    <t>объект Соглашения. Досрочное выполнение работ. Оплачена КЗ прошлого года</t>
  </si>
  <si>
    <t xml:space="preserve">объект Соглашения. </t>
  </si>
  <si>
    <t>экономия врезуьтате выполнения работ хоз.способом</t>
  </si>
  <si>
    <t>объект Соглашения. Начислены % согласно учетной политики</t>
  </si>
  <si>
    <t>Не подписан КС-14. Финансирование запланировано на 2018г</t>
  </si>
  <si>
    <t>объект соглашения</t>
  </si>
  <si>
    <t>Начислены % согласно учетной политики</t>
  </si>
  <si>
    <t>перераспределение источника финансирования на ликвидацию просрочки по ТП</t>
  </si>
  <si>
    <t>экономия в результате выполнения работ хоз.способом</t>
  </si>
  <si>
    <t>начислены % согласно учетной политике</t>
  </si>
  <si>
    <t>оборудование оплачено в 2016 году (учтено при кор-ке)</t>
  </si>
  <si>
    <t>кредиторская задолженость за поставку оборудования.Оплата планируется в 2019г</t>
  </si>
  <si>
    <t>выполнение проекта учтенов скор-ной ИПР</t>
  </si>
  <si>
    <t>гашение КЗ прошлого года</t>
  </si>
  <si>
    <t>перераспределение источника финансирования на ликвидацию просрочки по ТП. КЗ будет оплачена в январе 2018</t>
  </si>
  <si>
    <t>по факту поставки оборудования</t>
  </si>
  <si>
    <t>дефицит денежных средств. КЗ будет погашена в 2018 году</t>
  </si>
  <si>
    <t>Исполнение обязательств по договорам технологического присоединения</t>
  </si>
  <si>
    <t>Объем заявок на ТП оказался ниже ожидаемого</t>
  </si>
  <si>
    <t>Погашение кредиторской задолженности, образованной на 01.01.17</t>
  </si>
  <si>
    <t xml:space="preserve"> КЗ пошашена в полном объеме (неверно учтен объем КЗ на 01.01.17. при планировании)</t>
  </si>
  <si>
    <t>Работы планировалось выполнить подрядным способом. В связи со сжатыми сроками ввода объекта работы выполнены хоз.способом</t>
  </si>
  <si>
    <t>В связи с невыделением денежных средств оплата перенесена на 1 квартал 2018 года</t>
  </si>
  <si>
    <t>Работы выполнены в рамках исполнения соглашения о компенсации затрат № 41.7500.2775.16</t>
  </si>
  <si>
    <t>В связи с невыделением денежных средств оплата подрядной организации перенесена на 1 квартал 2018 года</t>
  </si>
  <si>
    <t>Отнесение затрат (проценты по кредитам, привлеченным в предыдущие периоды)</t>
  </si>
  <si>
    <t>Работы выполнены в рамках ремонтной программы</t>
  </si>
  <si>
    <t>Во исполнение решения правления Россети о повышении надежности принято решение об увеличении объема работ по расширению просек</t>
  </si>
  <si>
    <t>Работы выполнены в рамках исполнения соглашения о компенсации затрат № 41.7500.2774.16</t>
  </si>
  <si>
    <t xml:space="preserve">Работы выполняются в рамках исполнения соглашения о компенсации затрат № 41.7500.3156.17 </t>
  </si>
  <si>
    <t>Работы выполняются в рамках исполнения соглашения о компенсации затрат № 41.7500.3983.17</t>
  </si>
  <si>
    <t xml:space="preserve">Работы выполняются в рамках исполнения соглашения о компенсации затрат № 41.7500.2762.16 </t>
  </si>
  <si>
    <t>Для выполнения КПЭ ГД Россети работы выполнены с опережением графика</t>
  </si>
  <si>
    <t>Экономия по результатам ТЗП на ТМЦ</t>
  </si>
  <si>
    <t>В ходе выполнения работ внесены изменения в ПСД в части трассы КЛ (увеличение длины)</t>
  </si>
  <si>
    <t>В связи с невыделением денежных средств, оплата подрядной организации перенесена на 1 квартал 2018 года</t>
  </si>
  <si>
    <t>В связи с невыделением денежных средств оплата за оборудование перенесена на 1 квартал 2018 года</t>
  </si>
  <si>
    <t>Экономия по результатам ТЗП, а также выполнение работ хоз.способом.</t>
  </si>
  <si>
    <t>Данный объект запланирован на основании целевой программы 2014 года</t>
  </si>
  <si>
    <t>Планом 2017 года предусмотрен монтаж 4 выключателей. По факту смонтировано 3 шт. (1 шт. - в 2016 году)</t>
  </si>
  <si>
    <t>Экономия вызвана использованием оборудования из экплуатационного запаса, поставленного в 2013 годк</t>
  </si>
  <si>
    <t>Экономия по результатам ТЗП</t>
  </si>
  <si>
    <t xml:space="preserve">Экономия по результатам ТЗП </t>
  </si>
  <si>
    <t>КЗ погашена путем взаимозачета с подрядной организацией</t>
  </si>
  <si>
    <t>В связи с изменением объема работ заключено доп.оглашение  на снижение стоимости работ</t>
  </si>
  <si>
    <t>Арендная плата за земельный участок, начало строительство данного объекта запланировано на 2020 год</t>
  </si>
  <si>
    <t>В связи с изменением трассы ВЛ работы приняты не в полном объеме</t>
  </si>
  <si>
    <t>Оплата работ по отводу лесных участков ранее запланированного срока</t>
  </si>
  <si>
    <t>В связи с невыделением денежных средств, оплата перенесена на 1 квартал 2018 года</t>
  </si>
  <si>
    <t>Капитализация затрат по доработке SAP (хозспособ)</t>
  </si>
  <si>
    <t>Плановый объект.  Отнесены прочие затраты.</t>
  </si>
  <si>
    <t>Гашение Кз в связи с риском обращения поставщиков в суд</t>
  </si>
  <si>
    <t>Досрочное выполнение ПИР</t>
  </si>
  <si>
    <t>Гашение кредиторской задолженности</t>
  </si>
  <si>
    <t>2016-2020 гг.</t>
  </si>
  <si>
    <t>H_132.20_АЭ</t>
  </si>
  <si>
    <t>H_132.43_АЭ</t>
  </si>
  <si>
    <t>H_132.44_АЭ</t>
  </si>
  <si>
    <t>H_47а_АЭ</t>
  </si>
  <si>
    <t>H_47б_АЭ</t>
  </si>
  <si>
    <t>H_132.29_АЭ</t>
  </si>
  <si>
    <t>H_132.12_АЭ</t>
  </si>
  <si>
    <t>H_132.37_АЭ</t>
  </si>
  <si>
    <t>H_132.39_АЭ</t>
  </si>
  <si>
    <t>H_132.14_АЭ</t>
  </si>
  <si>
    <t>H_132.15_АЭ</t>
  </si>
  <si>
    <t>H_132.28_АЭ</t>
  </si>
  <si>
    <t>H_132.38_АЭ</t>
  </si>
  <si>
    <t>H_132.22_АЭ</t>
  </si>
  <si>
    <t>H_132.24_АЭ</t>
  </si>
  <si>
    <t>H_132.50_АЭ</t>
  </si>
  <si>
    <t>H_132.41_АЭ</t>
  </si>
  <si>
    <t>H_132.45_АЭ</t>
  </si>
  <si>
    <t>H_132.46_АЭ</t>
  </si>
  <si>
    <t>H_132.47_АЭ</t>
  </si>
  <si>
    <t>H_132.42_АЭ</t>
  </si>
  <si>
    <t>H_132.21_АЭ</t>
  </si>
  <si>
    <t>H_132.05_АЭ</t>
  </si>
  <si>
    <t>H_132.07_АЭ</t>
  </si>
  <si>
    <t>H_132.23_АЭ</t>
  </si>
  <si>
    <t>H_132.25_АЭ</t>
  </si>
  <si>
    <t>H_132.27_АЭ</t>
  </si>
  <si>
    <t>H_132.30_АЭ</t>
  </si>
  <si>
    <t>H_132.31_АЭ</t>
  </si>
  <si>
    <t>H_132.01_АЭ</t>
  </si>
  <si>
    <t>H_132.48_АЭ</t>
  </si>
  <si>
    <t>H_132а_АЭ</t>
  </si>
  <si>
    <t>H_132е_АЭ</t>
  </si>
  <si>
    <t>H_132.32_АЭ</t>
  </si>
  <si>
    <t>H_132.33_АЭ</t>
  </si>
  <si>
    <t>H_132.34_АЭ</t>
  </si>
  <si>
    <t>H_132.35_АЭ</t>
  </si>
  <si>
    <t>H_132.36_АЭ</t>
  </si>
  <si>
    <t>H_132.40_АЭ</t>
  </si>
  <si>
    <t>H_47.1_АЭ</t>
  </si>
  <si>
    <t>H_132.26_АЭ</t>
  </si>
  <si>
    <t>H_132.49_АЭ</t>
  </si>
  <si>
    <t>H_59_АЭ</t>
  </si>
  <si>
    <t>H_21_АЭ</t>
  </si>
  <si>
    <t>H_24_АЭ</t>
  </si>
  <si>
    <t>H_144_АЭ</t>
  </si>
  <si>
    <t>H_4_АЭ</t>
  </si>
  <si>
    <t>H_150_АЭ</t>
  </si>
  <si>
    <t>H_87_АЭ</t>
  </si>
  <si>
    <t>H_88_АЭ</t>
  </si>
  <si>
    <t>H_99_АЭ</t>
  </si>
  <si>
    <t>H_86_АЭ</t>
  </si>
  <si>
    <t>H_97_АЭ</t>
  </si>
  <si>
    <t>H_152_АЭ</t>
  </si>
  <si>
    <t>H_191_АЭ</t>
  </si>
  <si>
    <t>H_190_АЭ</t>
  </si>
  <si>
    <t>H_153_АЭ</t>
  </si>
  <si>
    <t>H_154_АЭ</t>
  </si>
  <si>
    <t>H_155_АЭ</t>
  </si>
  <si>
    <t>H_156_АЭ</t>
  </si>
  <si>
    <t>H_157_АЭ</t>
  </si>
  <si>
    <t>H_158_АЭ</t>
  </si>
  <si>
    <t>H_159_АЭ</t>
  </si>
  <si>
    <t>H_151_АЭ</t>
  </si>
  <si>
    <t>H_115.2_АЭ</t>
  </si>
  <si>
    <t>H_1400_АЭ</t>
  </si>
  <si>
    <t>H_212(6)_БЭ</t>
  </si>
  <si>
    <t xml:space="preserve">H_3.5_БЭ </t>
  </si>
  <si>
    <t>H_3.1_БЭ</t>
  </si>
  <si>
    <t>H_223(4)_БЭ</t>
  </si>
  <si>
    <t>H_223(14)_БЭ</t>
  </si>
  <si>
    <t>H_212_(БЭ) (е)</t>
  </si>
  <si>
    <t>H_223(9)_БЭ</t>
  </si>
  <si>
    <t>H_223(10)_БЭ</t>
  </si>
  <si>
    <t>H_223(11)_БЭ</t>
  </si>
  <si>
    <t>H_223(12)_БЭ</t>
  </si>
  <si>
    <t>H_223(13)_БЭ</t>
  </si>
  <si>
    <t>H_223(16)_БЭ</t>
  </si>
  <si>
    <t xml:space="preserve">H_3.13_БЭ </t>
  </si>
  <si>
    <t>H_223(15)_БЭ</t>
  </si>
  <si>
    <t xml:space="preserve">H_3.14_БЭ </t>
  </si>
  <si>
    <t xml:space="preserve">H_3.15_БЭ </t>
  </si>
  <si>
    <t xml:space="preserve">H_3.17_БЭ </t>
  </si>
  <si>
    <t xml:space="preserve">H_3.18_БЭ </t>
  </si>
  <si>
    <t xml:space="preserve">H_3.19_БЭ </t>
  </si>
  <si>
    <t xml:space="preserve">H_3.20_БЭ </t>
  </si>
  <si>
    <t xml:space="preserve">H_3.21_БЭ </t>
  </si>
  <si>
    <t xml:space="preserve">H_3.16_БЭ </t>
  </si>
  <si>
    <t>H_225(9)_БЭ</t>
  </si>
  <si>
    <t>H_225(10)_БЭ</t>
  </si>
  <si>
    <t>H_225(11)_БЭ</t>
  </si>
  <si>
    <t>H_225(16)_БЭ</t>
  </si>
  <si>
    <t>H_225(12)_БЭ</t>
  </si>
  <si>
    <t>H_225(13)_БЭ</t>
  </si>
  <si>
    <t>H_225(14)_БЭ</t>
  </si>
  <si>
    <t>H_225(15)_БЭ</t>
  </si>
  <si>
    <t>H_438(3)_БЭ</t>
  </si>
  <si>
    <t>H_1400_БЭ</t>
  </si>
  <si>
    <t>H_2100_БЭ</t>
  </si>
  <si>
    <t>H_2200_БЭ</t>
  </si>
  <si>
    <t>H_2300_БЭ</t>
  </si>
  <si>
    <t>H_102ж_ГАЭС</t>
  </si>
  <si>
    <t>H_102б_ГАЭС</t>
  </si>
  <si>
    <t>H_100д_ГАЭС</t>
  </si>
  <si>
    <t>H_100л_ГАЭС</t>
  </si>
  <si>
    <t>H_100и_ГАЭС</t>
  </si>
  <si>
    <t>H_100к_ГАЭС</t>
  </si>
  <si>
    <t>H_100е_ГАЭС</t>
  </si>
  <si>
    <t>H_2_ГАЭС</t>
  </si>
  <si>
    <t>H_26_ГАЭС(б)</t>
  </si>
  <si>
    <t>H_1400_ГАЭС</t>
  </si>
  <si>
    <t>H_2100_ГАЭС</t>
  </si>
  <si>
    <t>H_2200_ГАЭС</t>
  </si>
  <si>
    <t>H_2300_ГАЭС</t>
  </si>
  <si>
    <t>H_579_КЭ</t>
  </si>
  <si>
    <t>H_583_КЭ</t>
  </si>
  <si>
    <t>H_339_КЭ</t>
  </si>
  <si>
    <t>H_340_КЭ</t>
  </si>
  <si>
    <t>H_548_КЭ</t>
  </si>
  <si>
    <t>H_38_КЭ</t>
  </si>
  <si>
    <t>H_612_КЭ</t>
  </si>
  <si>
    <t>H_336_КЭ</t>
  </si>
  <si>
    <t>H_543_КЭ</t>
  </si>
  <si>
    <t>H_93_КЭ</t>
  </si>
  <si>
    <t>H_342_КЭ</t>
  </si>
  <si>
    <t>H_507_КЭ</t>
  </si>
  <si>
    <t>H_580_КЭ</t>
  </si>
  <si>
    <t>H_335_КЭ</t>
  </si>
  <si>
    <t>H_405_КЭ</t>
  </si>
  <si>
    <t>H_414_КЭ</t>
  </si>
  <si>
    <t>H_361_КЭ</t>
  </si>
  <si>
    <t>H_362_КЭ</t>
  </si>
  <si>
    <t>H_357_КЭ</t>
  </si>
  <si>
    <t>H_356_КЭ</t>
  </si>
  <si>
    <t>H_365_КЭ</t>
  </si>
  <si>
    <t>H_542_КЭ</t>
  </si>
  <si>
    <t>H_584_КЭ</t>
  </si>
  <si>
    <t>H_585_КЭ</t>
  </si>
  <si>
    <t>H_540_КЭ</t>
  </si>
  <si>
    <t>H_615_КЭ</t>
  </si>
  <si>
    <t>H_614_КЭ</t>
  </si>
  <si>
    <t>H_613_КЭ</t>
  </si>
  <si>
    <t>H_36_КЭ_(б)</t>
  </si>
  <si>
    <t>H_608_КЭ</t>
  </si>
  <si>
    <t>H_109.23_КЭ</t>
  </si>
  <si>
    <t>H_600_КЭ</t>
  </si>
  <si>
    <t>H_609_КЭ</t>
  </si>
  <si>
    <t>H_519_КЭ</t>
  </si>
  <si>
    <t>H_353_КЭ</t>
  </si>
  <si>
    <t>H_610_КЭ</t>
  </si>
  <si>
    <t>H_363_КЭ</t>
  </si>
  <si>
    <t>H_588_КЭ</t>
  </si>
  <si>
    <t>H_611_КЭ</t>
  </si>
  <si>
    <t>H_619_КЭ</t>
  </si>
  <si>
    <t>H_626_КЭ</t>
  </si>
  <si>
    <t>H_623_КЭ</t>
  </si>
  <si>
    <t>H_622_КЭ</t>
  </si>
  <si>
    <t>H_520_КЭ</t>
  </si>
  <si>
    <t>H_621_КЭ</t>
  </si>
  <si>
    <t>H_341_КЭ</t>
  </si>
  <si>
    <t>H_373_КЭ</t>
  </si>
  <si>
    <t>H_382_КЭ</t>
  </si>
  <si>
    <t>H_371_КЭ</t>
  </si>
  <si>
    <t>H_375_КЭ</t>
  </si>
  <si>
    <t>H_372_КЭ</t>
  </si>
  <si>
    <t>H_239_КЭ</t>
  </si>
  <si>
    <t>H_212_КЭ</t>
  </si>
  <si>
    <t>H_501_КЭ</t>
  </si>
  <si>
    <t>H_504_КЭ</t>
  </si>
  <si>
    <t>H_505_КЭ</t>
  </si>
  <si>
    <t>H_38_КЭ_(б)</t>
  </si>
  <si>
    <t>H_597_КЭ</t>
  </si>
  <si>
    <t>H_596_КЭ</t>
  </si>
  <si>
    <t>H_599_КЭ</t>
  </si>
  <si>
    <t>H_603_КЭ</t>
  </si>
  <si>
    <t>H_374_КЭ</t>
  </si>
  <si>
    <t>H_618_КЭ</t>
  </si>
  <si>
    <t>H_595_КЭ</t>
  </si>
  <si>
    <t>H_388_КЭ</t>
  </si>
  <si>
    <t>H_390_КЭ</t>
  </si>
  <si>
    <t>H_393_КЭ</t>
  </si>
  <si>
    <t>H_602_КЭ</t>
  </si>
  <si>
    <t>H_604_КЭ</t>
  </si>
  <si>
    <t>H_378_КЭ</t>
  </si>
  <si>
    <t>H_391_КЭ</t>
  </si>
  <si>
    <t>H_607_КЭ</t>
  </si>
  <si>
    <t>H_624_КЭ</t>
  </si>
  <si>
    <t>H_396_КЭ</t>
  </si>
  <si>
    <t>H_379_КЭ</t>
  </si>
  <si>
    <t>H_380_КЭ</t>
  </si>
  <si>
    <t>H_384_КЭ</t>
  </si>
  <si>
    <t>H_525_КЭ</t>
  </si>
  <si>
    <t>H_606_КЭ</t>
  </si>
  <si>
    <t>H_598_КЭ</t>
  </si>
  <si>
    <t>H_397_КЭ</t>
  </si>
  <si>
    <t>H_601_КЭ</t>
  </si>
  <si>
    <t>H_398_КЭ</t>
  </si>
  <si>
    <t>H_506_КЭ</t>
  </si>
  <si>
    <t>H_332_КЭ</t>
  </si>
  <si>
    <t>H_18_КЭ</t>
  </si>
  <si>
    <t>H_329_КЭ</t>
  </si>
  <si>
    <t>H_589_КЭ</t>
  </si>
  <si>
    <t>H_592_КЭ</t>
  </si>
  <si>
    <t>H_330_КЭ</t>
  </si>
  <si>
    <t>H_625_КЭ</t>
  </si>
  <si>
    <t>H_594_КЭ</t>
  </si>
  <si>
    <t>H_26_КЭ_(в)</t>
  </si>
  <si>
    <t>H_523_КЭ</t>
  </si>
  <si>
    <t>H_593_КЭ</t>
  </si>
  <si>
    <t>H_26_КЭ_(д)</t>
  </si>
  <si>
    <t>H_26_КЭ_(а)</t>
  </si>
  <si>
    <t>H_26_КЭ_(б)</t>
  </si>
  <si>
    <t>H_32_КЭ</t>
  </si>
  <si>
    <t>H_351_КЭ</t>
  </si>
  <si>
    <t>H_377_КЭ</t>
  </si>
  <si>
    <t>H_590_КЭ</t>
  </si>
  <si>
    <t>H_591_КЭ</t>
  </si>
  <si>
    <t>H_432_КЭ</t>
  </si>
  <si>
    <t>H_34_КЭ_(а)</t>
  </si>
  <si>
    <t>H_35_КЭ_(б)</t>
  </si>
  <si>
    <t>H_35_КЭ_(в)</t>
  </si>
  <si>
    <t>H_400_КЭ</t>
  </si>
  <si>
    <t>H_26_КЭ</t>
  </si>
  <si>
    <t>H_582_КЭ</t>
  </si>
  <si>
    <t>H_34_КЭ_(д)</t>
  </si>
  <si>
    <t>H_34_КЭ_(г)</t>
  </si>
  <si>
    <t>H_35_КЭ_(е)</t>
  </si>
  <si>
    <t>H_526_КЭ</t>
  </si>
  <si>
    <t>H_101_КЭ</t>
  </si>
  <si>
    <t>H_102_КЭ</t>
  </si>
  <si>
    <t>H_103_КЭ</t>
  </si>
  <si>
    <t>H_114_КЭ</t>
  </si>
  <si>
    <t>H_42_КЭ</t>
  </si>
  <si>
    <t>H_26_КЭ_(г)</t>
  </si>
  <si>
    <t>H_430_КЭ</t>
  </si>
  <si>
    <t xml:space="preserve">H_576_КЭ 
</t>
  </si>
  <si>
    <t>H_320_КЭ</t>
  </si>
  <si>
    <t>H_14_КЭ</t>
  </si>
  <si>
    <t>H_285_КЭ</t>
  </si>
  <si>
    <t>H_510_КЭ</t>
  </si>
  <si>
    <t>H_511_КЭ</t>
  </si>
  <si>
    <t>H_513_КЭ</t>
  </si>
  <si>
    <t>H_326_КЭ</t>
  </si>
  <si>
    <t>H_274_КЭ</t>
  </si>
  <si>
    <t>H_539_КЭ</t>
  </si>
  <si>
    <t>H_535_КЭ</t>
  </si>
  <si>
    <t>H_536_КЭ</t>
  </si>
  <si>
    <t>H_6_КЭ</t>
  </si>
  <si>
    <t>H_512_КЭ</t>
  </si>
  <si>
    <t>H_508_КЭ</t>
  </si>
  <si>
    <t>H_532_КЭ</t>
  </si>
  <si>
    <t>H_616_КЭ</t>
  </si>
  <si>
    <t>H_3037_КЭ</t>
  </si>
  <si>
    <t>H_270_КЭ</t>
  </si>
  <si>
    <t>H_534_КЭ</t>
  </si>
  <si>
    <t xml:space="preserve">H_537_КЭ 
</t>
  </si>
  <si>
    <t>H_581_КЭ</t>
  </si>
  <si>
    <t>H_578_КЭ</t>
  </si>
  <si>
    <t xml:space="preserve">H_533_КЭ 
</t>
  </si>
  <si>
    <t>H_617_КЭ</t>
  </si>
  <si>
    <t>H_518_КЭ</t>
  </si>
  <si>
    <t>H_251_КЭ</t>
  </si>
  <si>
    <t>H_55_КЭ</t>
  </si>
  <si>
    <t>H_229_КЭ</t>
  </si>
  <si>
    <t>H_252_КЭ</t>
  </si>
  <si>
    <t>H_281_КЭ</t>
  </si>
  <si>
    <t>H_121_КЭ</t>
  </si>
  <si>
    <t>H_284_КЭ</t>
  </si>
  <si>
    <t>H_Н_3033_КЭ</t>
  </si>
  <si>
    <t>H_82_КЭ</t>
  </si>
  <si>
    <t>H_587_КЭ</t>
  </si>
  <si>
    <t>H_502_КЭ</t>
  </si>
  <si>
    <t>H_657_КЭ</t>
  </si>
  <si>
    <t>H_1400_КЭ</t>
  </si>
  <si>
    <t>H_32.8_КуЭ</t>
  </si>
  <si>
    <t>H_32.33_Куэ</t>
  </si>
  <si>
    <t>H_3_КуЭ</t>
  </si>
  <si>
    <t>H_32.54_КуЭ</t>
  </si>
  <si>
    <t>H_32.48_КуЭ</t>
  </si>
  <si>
    <t>H_32.31_КуЭ</t>
  </si>
  <si>
    <t>H_32.56_КуЭ</t>
  </si>
  <si>
    <t>H_32.60_КуЭ</t>
  </si>
  <si>
    <t>H_32.51_КуЭ</t>
  </si>
  <si>
    <t>H_32.67_КуЭ</t>
  </si>
  <si>
    <t>H_32.58_КуЭ</t>
  </si>
  <si>
    <t>H_223_КуЭ</t>
  </si>
  <si>
    <t>H_148_КуЭ</t>
  </si>
  <si>
    <t>H_152_КуЭ</t>
  </si>
  <si>
    <t>H_40.9_КуЭ</t>
  </si>
  <si>
    <t>H_40.5_КуЭ</t>
  </si>
  <si>
    <t>H_54_КуЭ</t>
  </si>
  <si>
    <t>H_96_КуЭ</t>
  </si>
  <si>
    <t>H_300.1_КуЭ</t>
  </si>
  <si>
    <t>H_300.2_КуЭ</t>
  </si>
  <si>
    <t>H_300.3_КуЭ</t>
  </si>
  <si>
    <t>H_300.4_КуЭ</t>
  </si>
  <si>
    <t>H_300.5_КуЭ</t>
  </si>
  <si>
    <t>H_300.6_КуЭ</t>
  </si>
  <si>
    <t>H_300.10_КуЭ</t>
  </si>
  <si>
    <t>H_300.11_КуЭ</t>
  </si>
  <si>
    <t>H_300.9_КуЭ</t>
  </si>
  <si>
    <t>H_300.12_КуЭ</t>
  </si>
  <si>
    <t>H_420_КуЭ</t>
  </si>
  <si>
    <t>H_1400_КуЭ</t>
  </si>
  <si>
    <t>H_1297_ОЭ</t>
  </si>
  <si>
    <t>H_1299_ОЭ</t>
  </si>
  <si>
    <t>H_1298_ОЭ</t>
  </si>
  <si>
    <t>H_3_вн_ОЭ</t>
  </si>
  <si>
    <t>H_5_вн_ОЭ</t>
  </si>
  <si>
    <t>H_1282_вн_ОЭ</t>
  </si>
  <si>
    <t>H_1283_вн_ОЭ</t>
  </si>
  <si>
    <t>H_1284_вн_ОЭ</t>
  </si>
  <si>
    <t>H_1285_вн_ОЭ</t>
  </si>
  <si>
    <t>H_1287_вн_ОЭ</t>
  </si>
  <si>
    <t>H_1288_вн_ОЭ</t>
  </si>
  <si>
    <t>H_1290_вн_ОЭ</t>
  </si>
  <si>
    <t>H_1296_ОЭ</t>
  </si>
  <si>
    <t>H_1293_вн_ОЭ</t>
  </si>
  <si>
    <t>H_1294_вн_ОЭ</t>
  </si>
  <si>
    <t>H_1292_вн_ОЭ</t>
  </si>
  <si>
    <t>H_1281_вн_ОЭ</t>
  </si>
  <si>
    <t>H_1286_вн_ОЭ</t>
  </si>
  <si>
    <t>H_1289_вн_ОЭ</t>
  </si>
  <si>
    <t>H_1291_вн_ОЭ</t>
  </si>
  <si>
    <t>H_1_вн_ОЭ</t>
  </si>
  <si>
    <t>H_1280_ОЭ</t>
  </si>
  <si>
    <t>H_1295_ОЭ</t>
  </si>
  <si>
    <t>H_1335_ОЭ</t>
  </si>
  <si>
    <t>H_1400_ОЭ</t>
  </si>
  <si>
    <t>H_1007_ХЭ</t>
  </si>
  <si>
    <t>H_809_ХЭ</t>
  </si>
  <si>
    <t>H_1014_ХЭ</t>
  </si>
  <si>
    <t>H_1016_ХЭ</t>
  </si>
  <si>
    <t>H_814_ХЭ</t>
  </si>
  <si>
    <t>H_1015_ХЭ</t>
  </si>
  <si>
    <t>H_810_ХЭ</t>
  </si>
  <si>
    <t>H_811_ХЭ</t>
  </si>
  <si>
    <t>H_812_ХЭ</t>
  </si>
  <si>
    <t>H_813_ХЭ</t>
  </si>
  <si>
    <t>H_815_ХЭ</t>
  </si>
  <si>
    <t>H_816_ХЭ</t>
  </si>
  <si>
    <t>H_1017_ХЭ</t>
  </si>
  <si>
    <t>H_4_ХЭ</t>
  </si>
  <si>
    <t>H_1011_ХЭ</t>
  </si>
  <si>
    <t>H_1019_ХЭ</t>
  </si>
  <si>
    <t>H_1010_ХЭ</t>
  </si>
  <si>
    <t>H_1013_ХЭ</t>
  </si>
  <si>
    <t>H_1018_ХЭ</t>
  </si>
  <si>
    <t>H_1020_ХЭ</t>
  </si>
  <si>
    <t>H_1009_ХЭ</t>
  </si>
  <si>
    <t>H_нир 3н_ХЭ</t>
  </si>
  <si>
    <t>H_1400_ХЭ</t>
  </si>
  <si>
    <t>H_2100_ХЭ</t>
  </si>
  <si>
    <t>H_2200_ХЭ</t>
  </si>
  <si>
    <t>H_2300_ХЭ</t>
  </si>
  <si>
    <t>H_46_ЧЭ</t>
  </si>
  <si>
    <t>H_49_ЧЭ</t>
  </si>
  <si>
    <t>H_13в_ЧЭ</t>
  </si>
  <si>
    <t>H_13б_ЧЭ</t>
  </si>
  <si>
    <t>H_52-4_ЧЭ</t>
  </si>
  <si>
    <t>H_52-5_ЧЭ</t>
  </si>
  <si>
    <t>H_52-3_ЧЭ</t>
  </si>
  <si>
    <t>H_888б_ЧЭ</t>
  </si>
  <si>
    <t>H_60а_ЧЭ</t>
  </si>
  <si>
    <t>H_69а_ЧЭ</t>
  </si>
  <si>
    <t>H_104-3_ЧЭ</t>
  </si>
  <si>
    <t>H_1400_ЧЭ</t>
  </si>
  <si>
    <t>H_85и_ГАЭС</t>
  </si>
  <si>
    <t>Отчет за  12 месяцев 2017  года</t>
  </si>
  <si>
    <t xml:space="preserve">Планировалась оплата КЗ за оборудование, согласно договору поставки. КЗ на начало года - меньше, чем планировалась, погашена в полном объеме.  </t>
  </si>
  <si>
    <t>выполнение работ запланировано подрядным способом, после проведения торгово-закупочных процедур торги признаны несостоявшимися (заявился 1 участник с превышением цены лота), произведен пересчет стоимости и торги были объявлены повторно.Начислены капитализированные проценты.</t>
  </si>
  <si>
    <t>Нет оплаты по договору технологического присоединения.</t>
  </si>
  <si>
    <t>начислены капитализированные проценты.</t>
  </si>
  <si>
    <t xml:space="preserve">Оплачена кредиторская задолженность по работам, принятым в 2016 году. </t>
  </si>
  <si>
    <t>Планировалось начисление капитализированных %. По факту отнесение затрат на объект приостановлено.</t>
  </si>
  <si>
    <t xml:space="preserve">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 </t>
  </si>
  <si>
    <t xml:space="preserve">Погашение задолженности (5% после подписания кс-14). </t>
  </si>
  <si>
    <t xml:space="preserve">Для обеспечения надёжного электроснабжения, согласно протокола ГД от 07.04.2017 №1.3/77- прот-д, решено отнести затраты по транспортировке ММПС на данное мероприятие. </t>
  </si>
  <si>
    <t xml:space="preserve">Оплата по суду АО "Сибирьэлектросетьсервис".  </t>
  </si>
  <si>
    <t xml:space="preserve">Оплата по суду АО "Сибирьэлектросетьсервис". </t>
  </si>
  <si>
    <t xml:space="preserve">Оплата за фактически выполненный объем работ в 2017г. и частично работы, выполненные в 2016г.
Ведется претензионная работа с подрядчиком.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</si>
</sst>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
    <numFmt numFmtId="165" formatCode="_-* #,##0.000_р_._-;\-* #,##0.000_р_._-;_-* &quot;-&quot;??_р_._-;_-@_-"/>
    <numFmt numFmtId="166" formatCode="_-* #,##0.0000_р_._-;\-* #,##0.0000_р_._-;_-* &quot;-&quot;??_р_._-;_-@_-"/>
    <numFmt numFmtId="167" formatCode="_-* #,##0.00_р_._-;\-* #,##0.00_р_._-;_-* &quot;-&quot;??_р_._-;_-@_-"/>
    <numFmt numFmtId="168" formatCode="_-* #,##0_р_._-;\-* #,##0_р_._-;_-* &quot;-&quot;??_р_._-;_-@_-"/>
    <numFmt numFmtId="169" formatCode="#,##0.000;[White][=0]\ General;General"/>
    <numFmt numFmtId="170" formatCode="#,##0.00;[White][=0]\ General;General"/>
    <numFmt numFmtId="171" formatCode="#,##0.0;[White][=0]\ General;General"/>
  </numFmts>
  <fonts count="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sz val="12"/>
      <color theme="1"/>
      <name val="Calibri"/>
      <family val="2"/>
      <charset val="204"/>
      <scheme val="minor"/>
    </font>
    <font>
      <sz val="14"/>
      <color theme="1"/>
      <name val="Times New Roman"/>
      <family val="1"/>
      <charset val="204"/>
    </font>
    <font>
      <sz val="16"/>
      <color theme="1"/>
      <name val="Times New Roman"/>
      <family val="1"/>
      <charset val="204"/>
    </font>
    <font>
      <sz val="12"/>
      <color theme="1"/>
      <name val="Times New Roman"/>
      <family val="1"/>
      <charset val="204"/>
    </font>
    <font>
      <sz val="10"/>
      <color theme="1"/>
      <name val="Times New Roman"/>
      <family val="1"/>
      <charset val="204"/>
    </font>
    <font>
      <u/>
      <sz val="14"/>
      <color theme="1"/>
      <name val="Times New Roman"/>
      <family val="1"/>
      <charset val="204"/>
    </font>
    <font>
      <b/>
      <sz val="12"/>
      <color theme="0"/>
      <name val="Times New Roman"/>
      <family val="1"/>
      <charset val="204"/>
    </font>
    <font>
      <sz val="14"/>
      <color theme="0"/>
      <name val="Times New Roman"/>
      <family val="1"/>
      <charset val="204"/>
    </font>
    <font>
      <sz val="12"/>
      <color theme="0"/>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4" fillId="0" borderId="0"/>
    <xf numFmtId="0" fontId="4" fillId="0" borderId="0"/>
  </cellStyleXfs>
  <cellXfs count="165">
    <xf numFmtId="0" fontId="0" fillId="0" borderId="0" xfId="0"/>
    <xf numFmtId="0" fontId="4" fillId="2" borderId="0" xfId="0" applyFont="1" applyFill="1"/>
    <xf numFmtId="164" fontId="5" fillId="2" borderId="0" xfId="0" applyNumberFormat="1" applyFont="1" applyFill="1" applyAlignment="1"/>
    <xf numFmtId="165" fontId="5" fillId="2" borderId="0" xfId="0" applyNumberFormat="1" applyFont="1" applyFill="1" applyAlignment="1">
      <alignment horizontal="center" vertical="center"/>
    </xf>
    <xf numFmtId="164" fontId="5" fillId="2" borderId="0" xfId="0" applyNumberFormat="1" applyFont="1" applyFill="1" applyAlignment="1">
      <alignment horizontal="center" vertical="center"/>
    </xf>
    <xf numFmtId="166" fontId="5" fillId="2" borderId="0" xfId="0" applyNumberFormat="1" applyFont="1" applyFill="1" applyAlignment="1">
      <alignment horizontal="center" vertical="center"/>
    </xf>
    <xf numFmtId="167" fontId="5" fillId="2" borderId="0" xfId="0" applyNumberFormat="1" applyFont="1" applyFill="1" applyAlignment="1">
      <alignment horizontal="center" vertical="center"/>
    </xf>
    <xf numFmtId="168" fontId="5" fillId="2" borderId="0" xfId="0" applyNumberFormat="1" applyFont="1" applyFill="1" applyAlignment="1">
      <alignment horizontal="center" vertical="center"/>
    </xf>
    <xf numFmtId="9" fontId="4" fillId="2" borderId="0" xfId="1" applyFont="1" applyFill="1" applyAlignment="1">
      <alignment horizontal="center" vertical="center"/>
    </xf>
    <xf numFmtId="169" fontId="6" fillId="2" borderId="0" xfId="2" applyNumberFormat="1" applyFont="1" applyFill="1" applyAlignment="1">
      <alignment horizontal="right" vertical="center"/>
    </xf>
    <xf numFmtId="0" fontId="3" fillId="2" borderId="0" xfId="0" applyFont="1" applyFill="1"/>
    <xf numFmtId="0" fontId="0" fillId="2" borderId="0" xfId="0" applyFill="1"/>
    <xf numFmtId="164" fontId="7" fillId="2" borderId="0" xfId="3" applyNumberFormat="1" applyFont="1" applyFill="1" applyAlignment="1">
      <alignment horizontal="left" vertical="center" wrapText="1"/>
    </xf>
    <xf numFmtId="165" fontId="7" fillId="2" borderId="0" xfId="3" applyNumberFormat="1" applyFont="1" applyFill="1" applyAlignment="1">
      <alignment horizontal="center" vertical="center" wrapText="1"/>
    </xf>
    <xf numFmtId="164" fontId="4" fillId="2" borderId="0" xfId="0" applyNumberFormat="1" applyFont="1" applyFill="1" applyAlignment="1">
      <alignment horizontal="center" vertical="center"/>
    </xf>
    <xf numFmtId="166" fontId="1" fillId="2" borderId="0" xfId="3" applyNumberFormat="1" applyFont="1" applyFill="1" applyAlignment="1">
      <alignment horizontal="center" vertical="center"/>
    </xf>
    <xf numFmtId="164" fontId="1" fillId="2" borderId="0" xfId="3" applyNumberFormat="1" applyFont="1" applyFill="1" applyAlignment="1">
      <alignment horizontal="center" vertical="center"/>
    </xf>
    <xf numFmtId="167" fontId="1" fillId="2" borderId="0" xfId="3" applyNumberFormat="1" applyFont="1" applyFill="1" applyAlignment="1">
      <alignment horizontal="center" vertical="center"/>
    </xf>
    <xf numFmtId="168" fontId="1" fillId="2" borderId="0" xfId="3" applyNumberFormat="1" applyFont="1" applyFill="1" applyAlignment="1">
      <alignment horizontal="center" vertical="center"/>
    </xf>
    <xf numFmtId="9" fontId="8" fillId="2" borderId="0" xfId="1" applyFont="1" applyFill="1" applyAlignment="1">
      <alignment horizontal="center" vertical="center"/>
    </xf>
    <xf numFmtId="169" fontId="6" fillId="2" borderId="0" xfId="2" applyNumberFormat="1" applyFont="1" applyFill="1" applyAlignment="1">
      <alignment horizontal="right"/>
    </xf>
    <xf numFmtId="164" fontId="1" fillId="2" borderId="0" xfId="3" applyNumberFormat="1" applyFont="1" applyFill="1" applyAlignment="1"/>
    <xf numFmtId="0" fontId="9" fillId="2" borderId="0" xfId="2" applyFont="1" applyFill="1" applyAlignment="1">
      <alignment horizontal="right" vertical="center"/>
    </xf>
    <xf numFmtId="164" fontId="4" fillId="2" borderId="0" xfId="0" applyNumberFormat="1" applyFont="1" applyFill="1" applyAlignment="1"/>
    <xf numFmtId="165" fontId="4" fillId="2" borderId="0" xfId="0" applyNumberFormat="1" applyFont="1" applyFill="1" applyAlignment="1">
      <alignment horizontal="center" vertical="center"/>
    </xf>
    <xf numFmtId="166" fontId="4" fillId="2" borderId="0" xfId="0" applyNumberFormat="1" applyFont="1" applyFill="1" applyAlignment="1">
      <alignment horizontal="center" vertical="center"/>
    </xf>
    <xf numFmtId="167" fontId="4"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9" fillId="2" borderId="0" xfId="2" applyFont="1" applyFill="1" applyAlignment="1">
      <alignment horizontal="right"/>
    </xf>
    <xf numFmtId="164" fontId="4" fillId="2" borderId="0" xfId="0" applyNumberFormat="1" applyFont="1" applyFill="1" applyAlignment="1">
      <alignment horizontal="center" wrapText="1"/>
    </xf>
    <xf numFmtId="165" fontId="4" fillId="2" borderId="0" xfId="0" applyNumberFormat="1" applyFont="1" applyFill="1" applyAlignment="1">
      <alignment horizontal="center" vertical="center" wrapText="1"/>
    </xf>
    <xf numFmtId="164" fontId="4" fillId="2" borderId="0" xfId="0" applyNumberFormat="1" applyFont="1" applyFill="1" applyAlignment="1">
      <alignment horizontal="center" vertical="center" wrapText="1"/>
    </xf>
    <xf numFmtId="166" fontId="4" fillId="2" borderId="0" xfId="0" applyNumberFormat="1" applyFont="1" applyFill="1" applyAlignment="1">
      <alignment horizontal="center" vertical="center" wrapText="1"/>
    </xf>
    <xf numFmtId="167" fontId="4" fillId="2" borderId="0" xfId="0" applyNumberFormat="1" applyFont="1" applyFill="1" applyAlignment="1">
      <alignment horizontal="center" vertical="center" wrapText="1"/>
    </xf>
    <xf numFmtId="168" fontId="4" fillId="2" borderId="0" xfId="0" applyNumberFormat="1" applyFont="1" applyFill="1" applyAlignment="1">
      <alignment horizontal="center" vertical="center" wrapText="1"/>
    </xf>
    <xf numFmtId="9" fontId="4" fillId="2" borderId="0" xfId="1" applyFont="1" applyFill="1" applyAlignment="1">
      <alignment horizontal="center" vertical="center" wrapText="1"/>
    </xf>
    <xf numFmtId="164" fontId="4" fillId="2" borderId="0" xfId="0" applyNumberFormat="1" applyFont="1" applyFill="1" applyAlignment="1">
      <alignment horizontal="left" wrapText="1"/>
    </xf>
    <xf numFmtId="169" fontId="4" fillId="2" borderId="0" xfId="0" applyNumberFormat="1" applyFont="1" applyFill="1" applyAlignment="1">
      <alignment horizontal="center" vertical="center"/>
    </xf>
    <xf numFmtId="164" fontId="10" fillId="2" borderId="0" xfId="0" applyNumberFormat="1" applyFont="1" applyFill="1" applyAlignment="1"/>
    <xf numFmtId="164" fontId="10" fillId="2" borderId="0" xfId="0" applyNumberFormat="1" applyFont="1" applyFill="1" applyAlignment="1">
      <alignment horizontal="left" wrapText="1"/>
    </xf>
    <xf numFmtId="164" fontId="7" fillId="2" borderId="0" xfId="3" applyNumberFormat="1" applyFont="1" applyFill="1" applyAlignment="1">
      <alignment horizontal="center" vertical="center" wrapText="1"/>
    </xf>
    <xf numFmtId="165" fontId="10" fillId="2" borderId="0" xfId="0" applyNumberFormat="1" applyFont="1" applyFill="1" applyAlignment="1">
      <alignment horizontal="center" vertical="center"/>
    </xf>
    <xf numFmtId="164" fontId="10" fillId="2" borderId="0" xfId="0" applyNumberFormat="1" applyFont="1" applyFill="1" applyAlignment="1">
      <alignment horizontal="center" vertical="center"/>
    </xf>
    <xf numFmtId="166" fontId="10" fillId="2"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8" fontId="10" fillId="2" borderId="0" xfId="0" applyNumberFormat="1" applyFont="1" applyFill="1" applyAlignment="1">
      <alignment horizontal="center" vertical="center"/>
    </xf>
    <xf numFmtId="9" fontId="11" fillId="2" borderId="0" xfId="1" applyFont="1" applyFill="1" applyAlignment="1">
      <alignment horizontal="center" vertical="center"/>
    </xf>
    <xf numFmtId="169" fontId="10" fillId="2" borderId="0" xfId="0" applyNumberFormat="1" applyFont="1" applyFill="1" applyAlignment="1">
      <alignment horizontal="center" vertical="center"/>
    </xf>
    <xf numFmtId="164" fontId="12" fillId="2" borderId="0" xfId="0" applyNumberFormat="1" applyFont="1" applyFill="1" applyBorder="1" applyAlignment="1"/>
    <xf numFmtId="164" fontId="12" fillId="2" borderId="0" xfId="0" applyNumberFormat="1" applyFont="1" applyFill="1" applyBorder="1" applyAlignment="1">
      <alignment wrapText="1"/>
    </xf>
    <xf numFmtId="165" fontId="12"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167" fontId="12" fillId="2" borderId="0" xfId="0" applyNumberFormat="1" applyFont="1" applyFill="1" applyBorder="1" applyAlignment="1">
      <alignment horizontal="center" vertical="center"/>
    </xf>
    <xf numFmtId="168" fontId="12" fillId="2" borderId="0" xfId="0" applyNumberFormat="1" applyFont="1" applyFill="1" applyBorder="1" applyAlignment="1">
      <alignment horizontal="center" vertical="center"/>
    </xf>
    <xf numFmtId="9" fontId="11" fillId="2" borderId="0" xfId="1" applyFont="1" applyFill="1" applyBorder="1" applyAlignment="1">
      <alignment horizontal="center" vertical="center"/>
    </xf>
    <xf numFmtId="169" fontId="12" fillId="2" borderId="0" xfId="0" applyNumberFormat="1" applyFont="1" applyFill="1" applyBorder="1" applyAlignment="1">
      <alignment horizontal="center" vertical="center"/>
    </xf>
    <xf numFmtId="164" fontId="9" fillId="2" borderId="0" xfId="0" applyNumberFormat="1" applyFont="1" applyFill="1" applyBorder="1" applyAlignment="1"/>
    <xf numFmtId="164" fontId="9" fillId="2" borderId="0" xfId="0" applyNumberFormat="1" applyFont="1" applyFill="1" applyBorder="1" applyAlignment="1">
      <alignment wrapText="1"/>
    </xf>
    <xf numFmtId="164" fontId="13" fillId="2" borderId="0" xfId="0" applyNumberFormat="1" applyFont="1" applyFill="1" applyBorder="1" applyAlignment="1"/>
    <xf numFmtId="165" fontId="9" fillId="2" borderId="0" xfId="0" applyNumberFormat="1" applyFont="1" applyFill="1" applyBorder="1" applyAlignment="1">
      <alignment horizontal="center" vertical="center"/>
    </xf>
    <xf numFmtId="164" fontId="9" fillId="2" borderId="0" xfId="0" applyNumberFormat="1" applyFont="1" applyFill="1" applyBorder="1" applyAlignment="1">
      <alignment horizontal="center" vertical="center" wrapText="1"/>
    </xf>
    <xf numFmtId="164" fontId="9" fillId="2" borderId="0" xfId="0" applyNumberFormat="1" applyFont="1" applyFill="1" applyBorder="1" applyAlignment="1">
      <alignment horizontal="center" vertical="center"/>
    </xf>
    <xf numFmtId="166" fontId="9" fillId="2" borderId="0" xfId="0" applyNumberFormat="1" applyFont="1" applyFill="1" applyBorder="1" applyAlignment="1">
      <alignment horizontal="center" vertical="center"/>
    </xf>
    <xf numFmtId="167" fontId="9" fillId="2" borderId="0" xfId="0" applyNumberFormat="1" applyFont="1" applyFill="1" applyBorder="1" applyAlignment="1">
      <alignment horizontal="center" vertical="center" wrapText="1"/>
    </xf>
    <xf numFmtId="168" fontId="9" fillId="2" borderId="0" xfId="0" applyNumberFormat="1" applyFont="1" applyFill="1" applyBorder="1" applyAlignment="1">
      <alignment horizontal="center" vertical="center"/>
    </xf>
    <xf numFmtId="9" fontId="9" fillId="2" borderId="0" xfId="1" applyFont="1" applyFill="1" applyBorder="1" applyAlignment="1">
      <alignment horizontal="center" vertical="center" wrapText="1"/>
    </xf>
    <xf numFmtId="169" fontId="9" fillId="2" borderId="0" xfId="0" applyNumberFormat="1" applyFont="1" applyFill="1" applyBorder="1" applyAlignment="1">
      <alignment horizontal="center" vertical="center"/>
    </xf>
    <xf numFmtId="166" fontId="9" fillId="2" borderId="0" xfId="0" applyNumberFormat="1" applyFont="1" applyFill="1" applyBorder="1" applyAlignment="1">
      <alignment horizontal="center" vertical="center" wrapText="1"/>
    </xf>
    <xf numFmtId="0" fontId="14" fillId="2" borderId="0" xfId="0" applyFont="1" applyFill="1" applyAlignment="1">
      <alignment horizontal="center"/>
    </xf>
    <xf numFmtId="164" fontId="6" fillId="2" borderId="0" xfId="0" applyNumberFormat="1" applyFont="1" applyFill="1" applyBorder="1" applyAlignment="1"/>
    <xf numFmtId="169" fontId="15" fillId="2" borderId="0" xfId="1" applyNumberFormat="1" applyFont="1" applyFill="1" applyBorder="1" applyAlignment="1">
      <alignment horizontal="center" vertical="center"/>
    </xf>
    <xf numFmtId="0" fontId="16" fillId="2" borderId="0" xfId="0" applyFont="1" applyFill="1" applyBorder="1"/>
    <xf numFmtId="164" fontId="5" fillId="2" borderId="0" xfId="0" applyNumberFormat="1" applyFont="1" applyFill="1" applyBorder="1" applyAlignment="1"/>
    <xf numFmtId="164" fontId="9" fillId="2" borderId="0" xfId="0" applyNumberFormat="1" applyFont="1" applyFill="1" applyBorder="1"/>
    <xf numFmtId="0" fontId="4" fillId="2" borderId="0" xfId="0" applyFont="1" applyFill="1" applyBorder="1" applyAlignment="1">
      <alignment vertical="center" wrapText="1"/>
    </xf>
    <xf numFmtId="167" fontId="9" fillId="2" borderId="0" xfId="0" applyNumberFormat="1" applyFont="1" applyFill="1" applyBorder="1" applyAlignment="1">
      <alignment horizontal="center" vertical="center"/>
    </xf>
    <xf numFmtId="0" fontId="4" fillId="2" borderId="0" xfId="0" applyFont="1" applyFill="1" applyAlignment="1">
      <alignment horizontal="center"/>
    </xf>
    <xf numFmtId="0" fontId="0" fillId="2" borderId="0" xfId="0" applyFill="1" applyAlignment="1">
      <alignment horizontal="center"/>
    </xf>
    <xf numFmtId="164" fontId="4" fillId="2" borderId="3" xfId="0" applyNumberFormat="1" applyFont="1" applyFill="1" applyBorder="1" applyAlignment="1">
      <alignment horizontal="center" vertical="center" wrapText="1"/>
    </xf>
    <xf numFmtId="0" fontId="2" fillId="2" borderId="0" xfId="0" applyFont="1" applyFill="1"/>
    <xf numFmtId="164" fontId="11" fillId="2" borderId="3" xfId="0" applyNumberFormat="1" applyFont="1" applyFill="1" applyBorder="1" applyAlignment="1">
      <alignment horizontal="center" vertical="center" wrapText="1"/>
    </xf>
    <xf numFmtId="164" fontId="4" fillId="2" borderId="3" xfId="0" applyNumberFormat="1" applyFont="1" applyFill="1" applyBorder="1" applyAlignment="1">
      <alignment horizontal="left" vertical="center" wrapText="1"/>
    </xf>
    <xf numFmtId="0" fontId="20" fillId="2" borderId="0" xfId="0" applyFont="1" applyFill="1"/>
    <xf numFmtId="164" fontId="18" fillId="2" borderId="3" xfId="0" applyNumberFormat="1" applyFont="1" applyFill="1" applyBorder="1" applyAlignment="1">
      <alignment horizontal="center" vertical="center" wrapText="1"/>
    </xf>
    <xf numFmtId="49" fontId="19" fillId="2" borderId="3" xfId="0" applyNumberFormat="1" applyFont="1" applyFill="1" applyBorder="1" applyAlignment="1">
      <alignment horizontal="center" vertical="center"/>
    </xf>
    <xf numFmtId="0" fontId="19" fillId="2" borderId="3" xfId="0" applyFont="1" applyFill="1" applyBorder="1" applyAlignment="1">
      <alignment horizontal="left" vertical="center" wrapText="1"/>
    </xf>
    <xf numFmtId="169" fontId="0" fillId="2" borderId="0" xfId="0" applyNumberFormat="1" applyFill="1"/>
    <xf numFmtId="2" fontId="11" fillId="2" borderId="3" xfId="0" applyNumberFormat="1" applyFont="1" applyFill="1" applyBorder="1" applyAlignment="1">
      <alignment horizontal="center" vertical="center"/>
    </xf>
    <xf numFmtId="169" fontId="4" fillId="2" borderId="3" xfId="0" applyNumberFormat="1" applyFont="1" applyFill="1" applyBorder="1" applyAlignment="1">
      <alignment horizontal="center" vertical="center" wrapText="1"/>
    </xf>
    <xf numFmtId="169" fontId="18" fillId="2" borderId="3" xfId="0"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xf>
    <xf numFmtId="0" fontId="19" fillId="2" borderId="8" xfId="0" applyFont="1" applyFill="1" applyBorder="1" applyAlignment="1">
      <alignment horizontal="left" vertical="center" wrapText="1"/>
    </xf>
    <xf numFmtId="0" fontId="4" fillId="2" borderId="0" xfId="0" applyFont="1" applyFill="1" applyAlignment="1">
      <alignment horizontal="left" wrapText="1"/>
    </xf>
    <xf numFmtId="0" fontId="14" fillId="2" borderId="0" xfId="0" applyFont="1" applyFill="1" applyBorder="1" applyAlignment="1">
      <alignment horizontal="center" wrapText="1"/>
    </xf>
    <xf numFmtId="0" fontId="16" fillId="2" borderId="0" xfId="0" applyFont="1" applyFill="1" applyBorder="1" applyAlignment="1">
      <alignment wrapText="1"/>
    </xf>
    <xf numFmtId="0" fontId="4" fillId="2" borderId="0" xfId="0" applyFont="1" applyFill="1" applyAlignment="1">
      <alignment horizontal="center" wrapText="1"/>
    </xf>
    <xf numFmtId="0" fontId="0" fillId="2" borderId="0" xfId="0" applyFill="1" applyAlignment="1">
      <alignment wrapText="1"/>
    </xf>
    <xf numFmtId="0" fontId="18" fillId="2" borderId="2" xfId="2" applyFont="1" applyFill="1" applyBorder="1" applyAlignment="1">
      <alignment horizontal="center" vertical="center" wrapText="1"/>
    </xf>
    <xf numFmtId="0" fontId="18" fillId="2" borderId="7" xfId="2" applyFont="1" applyFill="1" applyBorder="1" applyAlignment="1">
      <alignment horizontal="center" vertical="center" wrapText="1"/>
    </xf>
    <xf numFmtId="0" fontId="18" fillId="2" borderId="8" xfId="2" applyFont="1" applyFill="1" applyBorder="1" applyAlignment="1">
      <alignment horizontal="center" vertical="center" wrapText="1"/>
    </xf>
    <xf numFmtId="0" fontId="18" fillId="2" borderId="3" xfId="2" applyFont="1" applyFill="1" applyBorder="1" applyAlignment="1">
      <alignment horizontal="center" vertical="center" wrapText="1"/>
    </xf>
    <xf numFmtId="0" fontId="18" fillId="2" borderId="4" xfId="2" applyFont="1" applyFill="1" applyBorder="1" applyAlignment="1">
      <alignment horizontal="center" vertical="center" wrapText="1"/>
    </xf>
    <xf numFmtId="0" fontId="18" fillId="2" borderId="5" xfId="2" applyFont="1" applyFill="1" applyBorder="1" applyAlignment="1">
      <alignment horizontal="center" vertical="center" wrapText="1"/>
    </xf>
    <xf numFmtId="0" fontId="18" fillId="2" borderId="6" xfId="2" applyFont="1" applyFill="1" applyBorder="1" applyAlignment="1">
      <alignment horizontal="center" vertical="center" wrapText="1"/>
    </xf>
    <xf numFmtId="0" fontId="17" fillId="2" borderId="1" xfId="2" applyFont="1" applyFill="1" applyBorder="1" applyAlignment="1">
      <alignment horizontal="left"/>
    </xf>
    <xf numFmtId="169" fontId="18" fillId="2" borderId="2" xfId="2" applyNumberFormat="1" applyFont="1" applyFill="1" applyBorder="1" applyAlignment="1">
      <alignment horizontal="center" vertical="center" wrapText="1"/>
    </xf>
    <xf numFmtId="169" fontId="18" fillId="2" borderId="7" xfId="2" applyNumberFormat="1" applyFont="1" applyFill="1" applyBorder="1" applyAlignment="1">
      <alignment horizontal="center" vertical="center" wrapText="1"/>
    </xf>
    <xf numFmtId="169" fontId="18" fillId="2" borderId="8" xfId="2" applyNumberFormat="1" applyFont="1" applyFill="1" applyBorder="1" applyAlignment="1">
      <alignment horizontal="center" vertical="center" wrapText="1"/>
    </xf>
    <xf numFmtId="164" fontId="7" fillId="2" borderId="0" xfId="3" applyNumberFormat="1" applyFont="1" applyFill="1" applyAlignment="1">
      <alignment horizontal="center" vertical="center" wrapText="1"/>
    </xf>
    <xf numFmtId="164" fontId="4" fillId="2" borderId="0" xfId="0" applyNumberFormat="1" applyFont="1" applyFill="1" applyAlignment="1">
      <alignment horizontal="center"/>
    </xf>
    <xf numFmtId="49" fontId="9" fillId="2" borderId="3" xfId="0" applyNumberFormat="1" applyFont="1" applyFill="1" applyBorder="1" applyAlignment="1">
      <alignment horizontal="center" vertical="center"/>
    </xf>
    <xf numFmtId="0" fontId="9" fillId="2" borderId="3"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2" xfId="2" applyFont="1" applyFill="1" applyBorder="1" applyAlignment="1">
      <alignment horizontal="center" vertical="center" textRotation="90" wrapText="1"/>
    </xf>
    <xf numFmtId="0" fontId="18" fillId="2" borderId="8" xfId="0" applyFont="1" applyFill="1" applyBorder="1" applyAlignment="1">
      <alignment horizontal="center" vertical="center" wrapText="1"/>
    </xf>
    <xf numFmtId="0" fontId="18" fillId="2" borderId="8" xfId="2" applyFont="1" applyFill="1" applyBorder="1" applyAlignment="1">
      <alignment horizontal="center" vertical="center" textRotation="90" wrapText="1"/>
    </xf>
    <xf numFmtId="1" fontId="17" fillId="2" borderId="3" xfId="0" applyNumberFormat="1" applyFont="1" applyFill="1" applyBorder="1" applyAlignment="1">
      <alignment horizontal="center" vertical="center" wrapText="1"/>
    </xf>
    <xf numFmtId="2" fontId="17" fillId="2" borderId="3" xfId="0" applyNumberFormat="1" applyFont="1" applyFill="1" applyBorder="1" applyAlignment="1">
      <alignment horizontal="center" wrapText="1"/>
    </xf>
    <xf numFmtId="9" fontId="17" fillId="2" borderId="3" xfId="1" applyFont="1" applyFill="1" applyBorder="1" applyAlignment="1">
      <alignment horizontal="center" vertical="center" wrapText="1"/>
    </xf>
    <xf numFmtId="164" fontId="17" fillId="2" borderId="3" xfId="0" applyNumberFormat="1" applyFont="1" applyFill="1" applyBorder="1" applyAlignment="1">
      <alignment horizontal="center" vertical="center" wrapText="1"/>
    </xf>
    <xf numFmtId="2" fontId="9" fillId="2" borderId="3" xfId="0" applyNumberFormat="1" applyFont="1" applyFill="1" applyBorder="1" applyAlignment="1">
      <alignment horizontal="center"/>
    </xf>
    <xf numFmtId="2" fontId="6" fillId="2" borderId="3" xfId="0" applyNumberFormat="1" applyFont="1" applyFill="1" applyBorder="1" applyAlignment="1">
      <alignment horizontal="center" wrapText="1"/>
    </xf>
    <xf numFmtId="9" fontId="6" fillId="2" borderId="3" xfId="1" applyFont="1" applyFill="1" applyBorder="1" applyAlignment="1">
      <alignment horizontal="center" vertical="center" wrapText="1"/>
    </xf>
    <xf numFmtId="2" fontId="9" fillId="2" borderId="3" xfId="0" applyNumberFormat="1" applyFont="1" applyFill="1" applyBorder="1" applyAlignment="1">
      <alignment horizontal="center" vertical="center"/>
    </xf>
    <xf numFmtId="0" fontId="9" fillId="2" borderId="3" xfId="0" applyFont="1" applyFill="1" applyBorder="1" applyAlignment="1">
      <alignment horizontal="left" wrapText="1"/>
    </xf>
    <xf numFmtId="164" fontId="6" fillId="2" borderId="3" xfId="0" applyNumberFormat="1" applyFont="1" applyFill="1" applyBorder="1" applyAlignment="1">
      <alignment horizontal="center" vertical="center" wrapText="1"/>
    </xf>
    <xf numFmtId="170" fontId="6" fillId="2" borderId="3" xfId="0" applyNumberFormat="1" applyFont="1" applyFill="1" applyBorder="1" applyAlignment="1">
      <alignment horizontal="center" vertical="center" wrapText="1"/>
    </xf>
    <xf numFmtId="170" fontId="6" fillId="2" borderId="3" xfId="0" applyNumberFormat="1" applyFont="1" applyFill="1" applyBorder="1" applyAlignment="1">
      <alignment horizontal="left" vertical="center" wrapText="1"/>
    </xf>
    <xf numFmtId="169" fontId="6" fillId="2" borderId="3" xfId="0" applyNumberFormat="1" applyFont="1" applyFill="1" applyBorder="1" applyAlignment="1">
      <alignment horizontal="left" vertical="center" wrapText="1"/>
    </xf>
    <xf numFmtId="2" fontId="9" fillId="2" borderId="3" xfId="0" applyNumberFormat="1" applyFont="1" applyFill="1" applyBorder="1" applyAlignment="1">
      <alignment horizontal="center" wrapText="1"/>
    </xf>
    <xf numFmtId="49" fontId="6"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71" fontId="6" fillId="2" borderId="3" xfId="0" applyNumberFormat="1" applyFont="1" applyFill="1" applyBorder="1" applyAlignment="1">
      <alignment horizontal="center" vertical="center" wrapText="1"/>
    </xf>
    <xf numFmtId="14" fontId="9" fillId="2" borderId="3" xfId="0" applyNumberFormat="1" applyFont="1" applyFill="1" applyBorder="1" applyAlignment="1">
      <alignment horizontal="center" vertical="center"/>
    </xf>
    <xf numFmtId="164" fontId="6" fillId="2" borderId="3" xfId="0" applyNumberFormat="1" applyFont="1" applyFill="1" applyBorder="1" applyAlignment="1">
      <alignment horizontal="left" vertical="center" wrapText="1"/>
    </xf>
    <xf numFmtId="14" fontId="9" fillId="2" borderId="8" xfId="0" applyNumberFormat="1" applyFont="1" applyFill="1" applyBorder="1" applyAlignment="1">
      <alignment horizontal="center" vertical="center"/>
    </xf>
    <xf numFmtId="170" fontId="6" fillId="2" borderId="8" xfId="0" applyNumberFormat="1" applyFont="1" applyFill="1" applyBorder="1" applyAlignment="1">
      <alignment horizontal="left" vertical="center" wrapText="1"/>
    </xf>
    <xf numFmtId="49" fontId="9" fillId="2" borderId="8" xfId="0" applyNumberFormat="1" applyFont="1" applyFill="1" applyBorder="1" applyAlignment="1">
      <alignment horizontal="center" vertical="center"/>
    </xf>
    <xf numFmtId="170" fontId="17" fillId="2" borderId="3" xfId="0" applyNumberFormat="1" applyFont="1" applyFill="1" applyBorder="1" applyAlignment="1">
      <alignment horizontal="center" vertical="center" wrapText="1"/>
    </xf>
    <xf numFmtId="170" fontId="17" fillId="2" borderId="3" xfId="0" applyNumberFormat="1" applyFont="1" applyFill="1" applyBorder="1" applyAlignment="1">
      <alignment horizontal="left" vertical="center" wrapText="1"/>
    </xf>
    <xf numFmtId="170" fontId="6" fillId="2" borderId="8" xfId="0" applyNumberFormat="1" applyFont="1" applyFill="1" applyBorder="1" applyAlignment="1">
      <alignment horizontal="center" vertical="center" wrapText="1"/>
    </xf>
    <xf numFmtId="0" fontId="9" fillId="2" borderId="8" xfId="0" applyFont="1" applyFill="1" applyBorder="1" applyAlignment="1">
      <alignment horizontal="left" vertical="center" wrapText="1"/>
    </xf>
    <xf numFmtId="170" fontId="6" fillId="2" borderId="2" xfId="0" applyNumberFormat="1" applyFont="1" applyFill="1" applyBorder="1" applyAlignment="1">
      <alignment horizontal="center" vertical="center" wrapText="1"/>
    </xf>
    <xf numFmtId="170" fontId="6" fillId="2" borderId="2" xfId="0" applyNumberFormat="1" applyFont="1" applyFill="1" applyBorder="1" applyAlignment="1">
      <alignment horizontal="left" vertical="center" wrapText="1"/>
    </xf>
    <xf numFmtId="170" fontId="6" fillId="2" borderId="7" xfId="0" applyNumberFormat="1" applyFont="1" applyFill="1" applyBorder="1" applyAlignment="1">
      <alignment horizontal="center" vertical="center" wrapText="1"/>
    </xf>
    <xf numFmtId="170"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9" fillId="2" borderId="7" xfId="0" applyFont="1" applyFill="1" applyBorder="1" applyAlignment="1">
      <alignment horizontal="left" vertical="center" wrapText="1"/>
    </xf>
    <xf numFmtId="49" fontId="9" fillId="2" borderId="7" xfId="0" applyNumberFormat="1" applyFont="1" applyFill="1" applyBorder="1" applyAlignment="1">
      <alignment horizontal="center" vertical="center"/>
    </xf>
    <xf numFmtId="14" fontId="9" fillId="2" borderId="7"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0" fontId="9" fillId="2" borderId="7" xfId="0" applyFont="1" applyFill="1" applyBorder="1" applyAlignment="1">
      <alignment horizontal="left" wrapText="1"/>
    </xf>
    <xf numFmtId="14" fontId="9" fillId="2" borderId="2" xfId="0" applyNumberFormat="1" applyFont="1" applyFill="1" applyBorder="1" applyAlignment="1">
      <alignment horizontal="center" vertical="center"/>
    </xf>
    <xf numFmtId="0" fontId="9" fillId="2" borderId="3" xfId="0" applyFont="1" applyFill="1" applyBorder="1"/>
    <xf numFmtId="0" fontId="9" fillId="2" borderId="3" xfId="0" applyFont="1" applyFill="1" applyBorder="1" applyAlignment="1">
      <alignment wrapText="1"/>
    </xf>
    <xf numFmtId="0" fontId="9" fillId="2" borderId="2" xfId="0" applyFont="1" applyFill="1" applyBorder="1"/>
    <xf numFmtId="0" fontId="9" fillId="2" borderId="2" xfId="0" applyFont="1" applyFill="1" applyBorder="1" applyAlignment="1">
      <alignment wrapText="1"/>
    </xf>
    <xf numFmtId="0" fontId="9" fillId="2" borderId="0" xfId="0" applyFont="1" applyFill="1"/>
    <xf numFmtId="0" fontId="9" fillId="2" borderId="0" xfId="0" applyFont="1" applyFill="1" applyAlignment="1">
      <alignment wrapText="1"/>
    </xf>
    <xf numFmtId="0" fontId="9" fillId="2" borderId="7" xfId="0" applyFont="1" applyFill="1" applyBorder="1"/>
    <xf numFmtId="0" fontId="9" fillId="2" borderId="7" xfId="0" applyFont="1" applyFill="1" applyBorder="1" applyAlignment="1">
      <alignment wrapText="1"/>
    </xf>
    <xf numFmtId="0" fontId="9" fillId="2" borderId="8" xfId="0" applyFont="1" applyFill="1" applyBorder="1"/>
    <xf numFmtId="0" fontId="9" fillId="2" borderId="8" xfId="0" applyFont="1" applyFill="1" applyBorder="1" applyAlignment="1">
      <alignment wrapText="1"/>
    </xf>
  </cellXfs>
  <cellStyles count="4">
    <cellStyle name="Обычный" xfId="0" builtinId="0"/>
    <cellStyle name="Обычный 3" xfId="2"/>
    <cellStyle name="Обычный 4"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1725"/>
  <sheetViews>
    <sheetView tabSelected="1" topLeftCell="A4" zoomScale="60" zoomScaleNormal="60" workbookViewId="0">
      <pane xSplit="10" ySplit="19" topLeftCell="K23" activePane="bottomRight" state="frozen"/>
      <selection activeCell="A4" sqref="A4"/>
      <selection pane="topRight" activeCell="N4" sqref="N4"/>
      <selection pane="bottomLeft" activeCell="A23" sqref="A23"/>
      <selection pane="bottomRight" activeCell="X1726" sqref="X1726"/>
    </sheetView>
  </sheetViews>
  <sheetFormatPr defaultRowHeight="15" x14ac:dyDescent="0.25"/>
  <cols>
    <col min="1" max="1" width="12.28515625" style="11" customWidth="1"/>
    <col min="2" max="2" width="57.5703125" style="96" customWidth="1"/>
    <col min="3" max="3" width="16.140625" style="11" customWidth="1"/>
    <col min="4" max="4" width="17.42578125" style="11" customWidth="1"/>
    <col min="5" max="5" width="15.5703125" style="11" customWidth="1"/>
    <col min="6" max="6" width="12.28515625" style="11" customWidth="1"/>
    <col min="7" max="7" width="22.5703125" style="11" customWidth="1"/>
    <col min="8" max="8" width="21.7109375" style="11" customWidth="1"/>
    <col min="9" max="9" width="21.140625" style="11" customWidth="1"/>
    <col min="10" max="10" width="25.7109375" style="11" customWidth="1"/>
    <col min="11" max="11" width="13.85546875" style="11" customWidth="1"/>
    <col min="12" max="12" width="14.5703125" style="11" customWidth="1"/>
    <col min="13" max="13" width="14.140625" style="11" customWidth="1"/>
    <col min="14" max="14" width="14.85546875" style="11" customWidth="1"/>
    <col min="15" max="15" width="17" style="11" customWidth="1"/>
    <col min="16" max="16" width="20.7109375" style="11" customWidth="1"/>
    <col min="17" max="17" width="16.140625" style="11" customWidth="1"/>
    <col min="18" max="18" width="14.140625" style="11" customWidth="1"/>
    <col min="19" max="19" width="18" style="11" customWidth="1"/>
    <col min="20" max="20" width="13.5703125" style="11" customWidth="1"/>
    <col min="21" max="21" width="18.28515625" style="11" customWidth="1"/>
    <col min="22" max="22" width="13.28515625" style="11" customWidth="1"/>
    <col min="23" max="23" width="14.140625" style="11" customWidth="1"/>
    <col min="24" max="24" width="73.140625" style="86" customWidth="1"/>
    <col min="25" max="25" width="20.5703125" style="10" hidden="1" customWidth="1"/>
    <col min="26" max="31" width="0" style="11" hidden="1" customWidth="1"/>
    <col min="32" max="16384" width="9.140625" style="11"/>
  </cols>
  <sheetData>
    <row r="1" spans="1:28" ht="36.75" customHeight="1" x14ac:dyDescent="0.25">
      <c r="A1" s="1"/>
      <c r="B1" s="92"/>
      <c r="C1" s="2"/>
      <c r="D1" s="2"/>
      <c r="E1" s="2"/>
      <c r="F1" s="2"/>
      <c r="G1" s="2"/>
      <c r="H1" s="2"/>
      <c r="I1" s="2"/>
      <c r="J1" s="3"/>
      <c r="K1" s="4"/>
      <c r="L1" s="4"/>
      <c r="M1" s="4"/>
      <c r="N1" s="4"/>
      <c r="O1" s="5"/>
      <c r="P1" s="5"/>
      <c r="Q1" s="4"/>
      <c r="R1" s="5"/>
      <c r="S1" s="5"/>
      <c r="T1" s="5"/>
      <c r="U1" s="6"/>
      <c r="V1" s="7"/>
      <c r="W1" s="8"/>
      <c r="X1" s="9" t="s">
        <v>0</v>
      </c>
    </row>
    <row r="2" spans="1:28" ht="36.75" customHeight="1" x14ac:dyDescent="0.3">
      <c r="A2" s="1"/>
      <c r="B2" s="92"/>
      <c r="C2" s="12"/>
      <c r="D2" s="12"/>
      <c r="E2" s="12"/>
      <c r="F2" s="12"/>
      <c r="G2" s="12"/>
      <c r="H2" s="12"/>
      <c r="I2" s="12"/>
      <c r="J2" s="13"/>
      <c r="K2" s="14"/>
      <c r="L2" s="14"/>
      <c r="M2" s="14"/>
      <c r="N2" s="14"/>
      <c r="O2" s="15"/>
      <c r="P2" s="15"/>
      <c r="Q2" s="16"/>
      <c r="R2" s="15"/>
      <c r="S2" s="15"/>
      <c r="T2" s="15"/>
      <c r="U2" s="17"/>
      <c r="V2" s="18"/>
      <c r="W2" s="19"/>
      <c r="X2" s="20" t="s">
        <v>1</v>
      </c>
    </row>
    <row r="3" spans="1:28" ht="36.75" customHeight="1" x14ac:dyDescent="0.3">
      <c r="A3" s="1"/>
      <c r="B3" s="92"/>
      <c r="C3" s="12"/>
      <c r="D3" s="12"/>
      <c r="E3" s="12"/>
      <c r="F3" s="12"/>
      <c r="G3" s="12"/>
      <c r="H3" s="12"/>
      <c r="I3" s="12"/>
      <c r="J3" s="13"/>
      <c r="K3" s="14"/>
      <c r="L3" s="14"/>
      <c r="M3" s="14"/>
      <c r="N3" s="14"/>
      <c r="O3" s="15"/>
      <c r="P3" s="15"/>
      <c r="Q3" s="16"/>
      <c r="R3" s="15"/>
      <c r="S3" s="15"/>
      <c r="T3" s="15"/>
      <c r="U3" s="17"/>
      <c r="V3" s="18"/>
      <c r="W3" s="19"/>
      <c r="X3" s="20" t="s">
        <v>2</v>
      </c>
    </row>
    <row r="4" spans="1:28" ht="36.75" customHeight="1" x14ac:dyDescent="0.25">
      <c r="A4" s="21"/>
      <c r="B4" s="12"/>
      <c r="C4" s="12"/>
      <c r="D4" s="12"/>
      <c r="E4" s="108" t="s">
        <v>3</v>
      </c>
      <c r="F4" s="108"/>
      <c r="G4" s="108"/>
      <c r="H4" s="108"/>
      <c r="I4" s="108"/>
      <c r="J4" s="13"/>
      <c r="K4" s="14"/>
      <c r="L4" s="14"/>
      <c r="M4" s="14"/>
      <c r="N4" s="14"/>
      <c r="O4" s="15"/>
      <c r="P4" s="15"/>
      <c r="Q4" s="16"/>
      <c r="R4" s="15"/>
      <c r="S4" s="15"/>
      <c r="T4" s="15"/>
      <c r="U4" s="17"/>
      <c r="V4" s="18"/>
      <c r="W4" s="19"/>
      <c r="X4" s="22" t="s">
        <v>4</v>
      </c>
    </row>
    <row r="5" spans="1:28" ht="36.75" customHeight="1" x14ac:dyDescent="0.3">
      <c r="A5" s="23"/>
      <c r="B5" s="12"/>
      <c r="C5" s="12"/>
      <c r="D5" s="12"/>
      <c r="E5" s="12"/>
      <c r="F5" s="12"/>
      <c r="G5" s="12"/>
      <c r="H5" s="12"/>
      <c r="I5" s="12"/>
      <c r="J5" s="24"/>
      <c r="K5" s="14"/>
      <c r="L5" s="14"/>
      <c r="M5" s="14"/>
      <c r="N5" s="14"/>
      <c r="O5" s="25"/>
      <c r="P5" s="25"/>
      <c r="Q5" s="14"/>
      <c r="R5" s="25"/>
      <c r="S5" s="25"/>
      <c r="T5" s="25"/>
      <c r="U5" s="26"/>
      <c r="V5" s="27"/>
      <c r="W5" s="8"/>
      <c r="X5" s="28" t="s">
        <v>1</v>
      </c>
    </row>
    <row r="6" spans="1:28" ht="36.75" customHeight="1" x14ac:dyDescent="0.3">
      <c r="A6" s="29"/>
      <c r="B6" s="29"/>
      <c r="C6" s="29"/>
      <c r="D6" s="29"/>
      <c r="E6" s="108" t="s">
        <v>3573</v>
      </c>
      <c r="F6" s="108"/>
      <c r="G6" s="108"/>
      <c r="H6" s="108"/>
      <c r="I6" s="108"/>
      <c r="J6" s="30"/>
      <c r="K6" s="31"/>
      <c r="L6" s="31"/>
      <c r="M6" s="31"/>
      <c r="N6" s="31"/>
      <c r="O6" s="32"/>
      <c r="P6" s="32"/>
      <c r="Q6" s="31"/>
      <c r="R6" s="32"/>
      <c r="S6" s="32"/>
      <c r="T6" s="32"/>
      <c r="U6" s="33"/>
      <c r="V6" s="34"/>
      <c r="W6" s="35"/>
      <c r="X6" s="28" t="s">
        <v>2</v>
      </c>
    </row>
    <row r="7" spans="1:28" ht="36.75" customHeight="1" x14ac:dyDescent="0.25">
      <c r="A7" s="23"/>
      <c r="B7" s="36"/>
      <c r="C7" s="23"/>
      <c r="D7" s="23"/>
      <c r="E7" s="108" t="s">
        <v>5</v>
      </c>
      <c r="F7" s="108"/>
      <c r="G7" s="108"/>
      <c r="H7" s="108"/>
      <c r="I7" s="108"/>
      <c r="J7" s="24"/>
      <c r="K7" s="14"/>
      <c r="L7" s="14"/>
      <c r="M7" s="14"/>
      <c r="N7" s="14"/>
      <c r="O7" s="25"/>
      <c r="P7" s="25"/>
      <c r="Q7" s="14"/>
      <c r="R7" s="25"/>
      <c r="S7" s="25"/>
      <c r="T7" s="25"/>
      <c r="U7" s="26"/>
      <c r="V7" s="27"/>
      <c r="W7" s="8"/>
      <c r="X7" s="37"/>
    </row>
    <row r="8" spans="1:28" ht="24" customHeight="1" x14ac:dyDescent="0.25">
      <c r="A8" s="23"/>
      <c r="B8" s="36"/>
      <c r="C8" s="23"/>
      <c r="D8" s="23"/>
      <c r="E8" s="108"/>
      <c r="F8" s="108"/>
      <c r="G8" s="108"/>
      <c r="H8" s="108"/>
      <c r="I8" s="108"/>
      <c r="J8" s="24"/>
      <c r="K8" s="14"/>
      <c r="L8" s="14"/>
      <c r="M8" s="14"/>
      <c r="N8" s="14"/>
      <c r="O8" s="25"/>
      <c r="P8" s="25"/>
      <c r="Q8" s="14"/>
      <c r="R8" s="25"/>
      <c r="S8" s="25"/>
      <c r="T8" s="25"/>
      <c r="U8" s="26"/>
      <c r="V8" s="27"/>
      <c r="W8" s="8"/>
      <c r="X8" s="37"/>
    </row>
    <row r="9" spans="1:28" ht="27.75" customHeight="1" x14ac:dyDescent="0.25">
      <c r="A9" s="23"/>
      <c r="B9" s="36"/>
      <c r="C9" s="23"/>
      <c r="D9" s="23"/>
      <c r="E9" s="23" t="s">
        <v>6</v>
      </c>
      <c r="F9" s="109" t="s">
        <v>7</v>
      </c>
      <c r="G9" s="109"/>
      <c r="H9" s="109"/>
      <c r="I9" s="23"/>
      <c r="J9" s="24"/>
      <c r="K9" s="14"/>
      <c r="L9" s="14"/>
      <c r="M9" s="14"/>
      <c r="N9" s="14"/>
      <c r="O9" s="25"/>
      <c r="P9" s="25"/>
      <c r="Q9" s="14"/>
      <c r="R9" s="25"/>
      <c r="S9" s="25"/>
      <c r="T9" s="25"/>
      <c r="U9" s="26"/>
      <c r="V9" s="27"/>
      <c r="W9" s="8"/>
      <c r="X9" s="37"/>
    </row>
    <row r="10" spans="1:28" ht="25.5" customHeight="1" x14ac:dyDescent="0.3">
      <c r="A10" s="38"/>
      <c r="B10" s="39"/>
      <c r="C10" s="38"/>
      <c r="D10" s="38"/>
      <c r="F10" s="40"/>
      <c r="G10" s="40"/>
      <c r="H10" s="40"/>
      <c r="I10" s="40"/>
      <c r="J10" s="41"/>
      <c r="K10" s="42"/>
      <c r="L10" s="42"/>
      <c r="M10" s="42"/>
      <c r="N10" s="42"/>
      <c r="O10" s="43"/>
      <c r="P10" s="43"/>
      <c r="Q10" s="42"/>
      <c r="R10" s="43"/>
      <c r="S10" s="43"/>
      <c r="T10" s="43"/>
      <c r="U10" s="44"/>
      <c r="V10" s="45"/>
      <c r="W10" s="46"/>
      <c r="X10" s="47"/>
    </row>
    <row r="11" spans="1:28" ht="15" customHeight="1" x14ac:dyDescent="0.25">
      <c r="A11" s="48"/>
      <c r="B11" s="49"/>
      <c r="C11" s="48"/>
      <c r="D11" s="48"/>
      <c r="E11" s="48"/>
      <c r="F11" s="48"/>
      <c r="G11" s="48"/>
      <c r="H11" s="48"/>
      <c r="I11" s="48"/>
      <c r="J11" s="50"/>
      <c r="K11" s="51"/>
      <c r="L11" s="51"/>
      <c r="M11" s="51"/>
      <c r="N11" s="51"/>
      <c r="O11" s="51"/>
      <c r="P11" s="51"/>
      <c r="Q11" s="51"/>
      <c r="R11" s="51"/>
      <c r="S11" s="51"/>
      <c r="T11" s="51"/>
      <c r="U11" s="52"/>
      <c r="V11" s="53"/>
      <c r="W11" s="54"/>
      <c r="X11" s="55"/>
    </row>
    <row r="12" spans="1:28" ht="25.5" customHeight="1" x14ac:dyDescent="0.3">
      <c r="A12" s="56"/>
      <c r="B12" s="57"/>
      <c r="C12" s="56"/>
      <c r="D12" s="56"/>
      <c r="G12" s="58" t="s">
        <v>8</v>
      </c>
      <c r="H12" s="58" t="s">
        <v>3204</v>
      </c>
      <c r="I12" s="56"/>
      <c r="J12" s="59"/>
      <c r="K12" s="60"/>
      <c r="L12" s="60"/>
      <c r="M12" s="61"/>
      <c r="N12" s="61"/>
      <c r="O12" s="61"/>
      <c r="P12" s="61"/>
      <c r="Q12" s="61"/>
      <c r="R12" s="61"/>
      <c r="S12" s="60"/>
      <c r="T12" s="62"/>
      <c r="U12" s="63"/>
      <c r="V12" s="64"/>
      <c r="W12" s="65"/>
      <c r="X12" s="66"/>
    </row>
    <row r="13" spans="1:28" ht="23.25" customHeight="1" x14ac:dyDescent="0.3">
      <c r="A13" s="56"/>
      <c r="B13" s="57"/>
      <c r="C13" s="56"/>
      <c r="D13" s="56"/>
      <c r="E13" s="56"/>
      <c r="F13" s="56"/>
      <c r="G13" s="56" t="s">
        <v>9</v>
      </c>
      <c r="H13" s="56"/>
      <c r="I13" s="56"/>
      <c r="J13" s="59"/>
      <c r="K13" s="60"/>
      <c r="L13" s="60"/>
      <c r="M13" s="61"/>
      <c r="N13" s="61"/>
      <c r="O13" s="62"/>
      <c r="P13" s="62"/>
      <c r="Q13" s="61"/>
      <c r="R13" s="62"/>
      <c r="S13" s="67"/>
      <c r="T13" s="62"/>
      <c r="U13" s="63"/>
      <c r="V13" s="64"/>
      <c r="W13" s="65"/>
      <c r="X13" s="66"/>
    </row>
    <row r="14" spans="1:28" ht="18" customHeight="1" x14ac:dyDescent="0.3">
      <c r="A14" s="68"/>
      <c r="B14" s="93" t="s">
        <v>10</v>
      </c>
      <c r="C14" s="69"/>
      <c r="D14" s="69"/>
      <c r="E14" s="108"/>
      <c r="F14" s="108"/>
      <c r="G14" s="108"/>
      <c r="H14" s="108"/>
      <c r="I14" s="108"/>
      <c r="J14" s="40"/>
      <c r="K14" s="60"/>
      <c r="L14" s="60"/>
      <c r="M14" s="60"/>
      <c r="N14" s="60"/>
      <c r="O14" s="60"/>
      <c r="P14" s="60"/>
      <c r="Q14" s="60"/>
      <c r="R14" s="60"/>
      <c r="S14" s="60"/>
      <c r="T14" s="60"/>
      <c r="U14" s="60"/>
      <c r="V14" s="60"/>
      <c r="W14" s="60"/>
      <c r="X14" s="70"/>
    </row>
    <row r="15" spans="1:28" ht="22.5" customHeight="1" x14ac:dyDescent="0.3">
      <c r="A15" s="71">
        <v>3</v>
      </c>
      <c r="B15" s="94">
        <v>4</v>
      </c>
      <c r="C15" s="72"/>
      <c r="D15" s="72"/>
      <c r="E15" s="104" t="s">
        <v>11</v>
      </c>
      <c r="F15" s="104"/>
      <c r="G15" s="104"/>
      <c r="H15" s="104"/>
      <c r="I15" s="104"/>
      <c r="J15" s="104"/>
      <c r="K15" s="104"/>
      <c r="L15" s="104"/>
      <c r="M15" s="104"/>
      <c r="N15" s="104"/>
      <c r="O15" s="104"/>
      <c r="P15" s="104"/>
      <c r="Q15" s="104"/>
      <c r="R15" s="104"/>
      <c r="S15" s="104"/>
      <c r="T15" s="104"/>
      <c r="U15" s="104"/>
      <c r="V15" s="104"/>
      <c r="W15" s="104"/>
      <c r="X15" s="104"/>
      <c r="Y15" s="104"/>
      <c r="Z15" s="104"/>
      <c r="AA15" s="104"/>
      <c r="AB15" s="104"/>
    </row>
    <row r="16" spans="1:28" ht="20.25" customHeight="1" x14ac:dyDescent="0.3">
      <c r="A16" s="73"/>
      <c r="B16" s="74"/>
      <c r="C16" s="56"/>
      <c r="D16" s="56"/>
      <c r="E16" s="56"/>
      <c r="F16" s="56"/>
      <c r="G16" s="56"/>
      <c r="H16" s="56"/>
      <c r="I16" s="56"/>
      <c r="J16" s="59"/>
      <c r="K16" s="61"/>
      <c r="L16" s="61"/>
      <c r="M16" s="59"/>
      <c r="N16" s="59"/>
      <c r="O16" s="59"/>
      <c r="P16" s="59"/>
      <c r="Q16" s="61"/>
      <c r="R16" s="59"/>
      <c r="S16" s="59"/>
      <c r="T16" s="59"/>
      <c r="U16" s="75"/>
      <c r="V16" s="64"/>
      <c r="W16" s="54"/>
      <c r="X16" s="66"/>
    </row>
    <row r="17" spans="1:31" ht="62.25" customHeight="1" x14ac:dyDescent="0.25">
      <c r="A17" s="112" t="s">
        <v>12</v>
      </c>
      <c r="B17" s="112" t="s">
        <v>13</v>
      </c>
      <c r="C17" s="97" t="s">
        <v>14</v>
      </c>
      <c r="D17" s="100" t="s">
        <v>15</v>
      </c>
      <c r="E17" s="100"/>
      <c r="F17" s="100"/>
      <c r="G17" s="97" t="s">
        <v>16</v>
      </c>
      <c r="H17" s="97" t="s">
        <v>17</v>
      </c>
      <c r="I17" s="97" t="s">
        <v>18</v>
      </c>
      <c r="J17" s="97" t="s">
        <v>19</v>
      </c>
      <c r="K17" s="101" t="s">
        <v>20</v>
      </c>
      <c r="L17" s="102"/>
      <c r="M17" s="102"/>
      <c r="N17" s="102"/>
      <c r="O17" s="102"/>
      <c r="P17" s="102"/>
      <c r="Q17" s="102"/>
      <c r="R17" s="102"/>
      <c r="S17" s="102"/>
      <c r="T17" s="103"/>
      <c r="U17" s="97" t="s">
        <v>21</v>
      </c>
      <c r="V17" s="100" t="s">
        <v>22</v>
      </c>
      <c r="W17" s="100"/>
      <c r="X17" s="105" t="s">
        <v>23</v>
      </c>
    </row>
    <row r="18" spans="1:31" ht="34.5" customHeight="1" x14ac:dyDescent="0.25">
      <c r="A18" s="113"/>
      <c r="B18" s="113"/>
      <c r="C18" s="98"/>
      <c r="D18" s="100"/>
      <c r="E18" s="100"/>
      <c r="F18" s="100"/>
      <c r="G18" s="98"/>
      <c r="H18" s="98"/>
      <c r="I18" s="98"/>
      <c r="J18" s="98"/>
      <c r="K18" s="101" t="s">
        <v>24</v>
      </c>
      <c r="L18" s="103"/>
      <c r="M18" s="101" t="s">
        <v>25</v>
      </c>
      <c r="N18" s="103"/>
      <c r="O18" s="101" t="s">
        <v>26</v>
      </c>
      <c r="P18" s="103"/>
      <c r="Q18" s="101" t="s">
        <v>27</v>
      </c>
      <c r="R18" s="103"/>
      <c r="S18" s="101" t="s">
        <v>28</v>
      </c>
      <c r="T18" s="103"/>
      <c r="U18" s="98"/>
      <c r="V18" s="97" t="s">
        <v>29</v>
      </c>
      <c r="W18" s="97" t="s">
        <v>30</v>
      </c>
      <c r="X18" s="106"/>
    </row>
    <row r="19" spans="1:31" ht="48" customHeight="1" x14ac:dyDescent="0.25">
      <c r="A19" s="113"/>
      <c r="B19" s="113"/>
      <c r="C19" s="98"/>
      <c r="D19" s="114" t="s">
        <v>31</v>
      </c>
      <c r="E19" s="114" t="s">
        <v>32</v>
      </c>
      <c r="F19" s="114" t="s">
        <v>33</v>
      </c>
      <c r="G19" s="98"/>
      <c r="H19" s="98"/>
      <c r="I19" s="98"/>
      <c r="J19" s="98"/>
      <c r="K19" s="97" t="s">
        <v>34</v>
      </c>
      <c r="L19" s="97" t="s">
        <v>35</v>
      </c>
      <c r="M19" s="97" t="s">
        <v>34</v>
      </c>
      <c r="N19" s="97" t="s">
        <v>35</v>
      </c>
      <c r="O19" s="97" t="s">
        <v>34</v>
      </c>
      <c r="P19" s="97" t="s">
        <v>35</v>
      </c>
      <c r="Q19" s="97" t="s">
        <v>34</v>
      </c>
      <c r="R19" s="97" t="s">
        <v>35</v>
      </c>
      <c r="S19" s="97" t="s">
        <v>34</v>
      </c>
      <c r="T19" s="97" t="s">
        <v>35</v>
      </c>
      <c r="U19" s="98"/>
      <c r="V19" s="98"/>
      <c r="W19" s="98"/>
      <c r="X19" s="106"/>
    </row>
    <row r="20" spans="1:31" ht="66.75" customHeight="1" x14ac:dyDescent="0.25">
      <c r="A20" s="115"/>
      <c r="B20" s="115"/>
      <c r="C20" s="99"/>
      <c r="D20" s="116"/>
      <c r="E20" s="116"/>
      <c r="F20" s="116"/>
      <c r="G20" s="99"/>
      <c r="H20" s="99"/>
      <c r="I20" s="99"/>
      <c r="J20" s="99"/>
      <c r="K20" s="99"/>
      <c r="L20" s="99"/>
      <c r="M20" s="99"/>
      <c r="N20" s="99"/>
      <c r="O20" s="99"/>
      <c r="P20" s="99"/>
      <c r="Q20" s="99"/>
      <c r="R20" s="99"/>
      <c r="S20" s="99"/>
      <c r="T20" s="99"/>
      <c r="U20" s="99"/>
      <c r="V20" s="99"/>
      <c r="W20" s="99"/>
      <c r="X20" s="107"/>
    </row>
    <row r="21" spans="1:31" s="77" customFormat="1" ht="15.75" x14ac:dyDescent="0.25">
      <c r="A21" s="76">
        <v>1</v>
      </c>
      <c r="B21" s="95">
        <v>2</v>
      </c>
      <c r="C21" s="76">
        <v>3</v>
      </c>
      <c r="D21" s="95">
        <v>4</v>
      </c>
      <c r="E21" s="76">
        <v>5</v>
      </c>
      <c r="F21" s="95">
        <v>6</v>
      </c>
      <c r="G21" s="76">
        <v>7</v>
      </c>
      <c r="H21" s="95">
        <v>8</v>
      </c>
      <c r="I21" s="76">
        <v>9</v>
      </c>
      <c r="J21" s="95">
        <v>10</v>
      </c>
      <c r="K21" s="76">
        <v>11</v>
      </c>
      <c r="L21" s="95">
        <v>12</v>
      </c>
      <c r="M21" s="76">
        <v>13</v>
      </c>
      <c r="N21" s="95">
        <v>14</v>
      </c>
      <c r="O21" s="76">
        <v>15</v>
      </c>
      <c r="P21" s="95">
        <v>16</v>
      </c>
      <c r="Q21" s="76">
        <v>17</v>
      </c>
      <c r="R21" s="95">
        <v>18</v>
      </c>
      <c r="S21" s="76">
        <v>19</v>
      </c>
      <c r="T21" s="95">
        <v>20</v>
      </c>
      <c r="U21" s="76">
        <v>21</v>
      </c>
      <c r="V21" s="95">
        <v>22</v>
      </c>
      <c r="W21" s="76">
        <v>23</v>
      </c>
      <c r="X21" s="95">
        <v>24</v>
      </c>
      <c r="Y21" s="76">
        <v>25</v>
      </c>
      <c r="Z21" s="95">
        <v>26</v>
      </c>
      <c r="AA21" s="76">
        <v>27</v>
      </c>
      <c r="AB21" s="95">
        <v>28</v>
      </c>
      <c r="AC21" s="76">
        <v>29</v>
      </c>
      <c r="AD21" s="95">
        <v>30</v>
      </c>
      <c r="AE21" s="76">
        <v>31</v>
      </c>
    </row>
    <row r="22" spans="1:31" s="79" customFormat="1" ht="42" customHeight="1" x14ac:dyDescent="0.3">
      <c r="A22" s="84" t="s">
        <v>36</v>
      </c>
      <c r="B22" s="85" t="s">
        <v>37</v>
      </c>
      <c r="C22" s="117" t="s">
        <v>1734</v>
      </c>
      <c r="D22" s="118">
        <v>3100.2199404338703</v>
      </c>
      <c r="E22" s="118">
        <v>16158.133134931591</v>
      </c>
      <c r="F22" s="118" t="s">
        <v>48</v>
      </c>
      <c r="G22" s="118">
        <v>38314.20304390668</v>
      </c>
      <c r="H22" s="118">
        <v>55883.414566015614</v>
      </c>
      <c r="I22" s="118">
        <v>14410.654995154649</v>
      </c>
      <c r="J22" s="118">
        <v>41472.759570860959</v>
      </c>
      <c r="K22" s="118">
        <v>8030.1153230536402</v>
      </c>
      <c r="L22" s="118">
        <v>8914.273052250599</v>
      </c>
      <c r="M22" s="118">
        <v>1189.0273148068</v>
      </c>
      <c r="N22" s="118">
        <v>1190.6493551096</v>
      </c>
      <c r="O22" s="118">
        <v>1120.9929623689122</v>
      </c>
      <c r="P22" s="118">
        <v>1156.7377029397999</v>
      </c>
      <c r="Q22" s="118">
        <v>1600.0194342773343</v>
      </c>
      <c r="R22" s="118">
        <v>2134.5646970415251</v>
      </c>
      <c r="S22" s="118">
        <v>4120.0757316005947</v>
      </c>
      <c r="T22" s="118">
        <v>4432.3209639594752</v>
      </c>
      <c r="U22" s="118">
        <v>32558.48651861036</v>
      </c>
      <c r="V22" s="118">
        <v>884.15772919695883</v>
      </c>
      <c r="W22" s="119">
        <v>0.11010523431196964</v>
      </c>
      <c r="X22" s="120"/>
      <c r="Y22" s="83" t="e">
        <f>IF(SUM(IF(Y23="нд",0,Y23),IF(Y24="нд",0,Y24),IF(Y25="нд",0,Y25),IF(Y26="нд",0,Y26),IF(Y27="нд",0,Y27),IF(#REF!="нд",0,#REF!),IF(Y28="нд",0,Y28))=0,"нд",SUM(IF(Y23="нд",0,Y23),IF(Y24="нд",0,Y24),IF(Y25="нд",0,Y25),IF(Y26="нд",0,Y26),IF(Y27="нд",0,Y27),IF(#REF!="нд",0,#REF!),IF(Y28="нд",0,Y28)))</f>
        <v>#REF!</v>
      </c>
      <c r="Z22" s="83">
        <f>K22-M22-O22-Q22-S22</f>
        <v>-1.2000000060652383E-4</v>
      </c>
      <c r="AA22" s="83">
        <f>L22-N22-P22-R22-T22</f>
        <v>3.3320019792881794E-4</v>
      </c>
    </row>
    <row r="23" spans="1:31" ht="66.75" customHeight="1" x14ac:dyDescent="0.3">
      <c r="A23" s="110" t="s">
        <v>38</v>
      </c>
      <c r="B23" s="111" t="s">
        <v>39</v>
      </c>
      <c r="C23" s="117" t="s">
        <v>1734</v>
      </c>
      <c r="D23" s="121">
        <v>853.20876170866677</v>
      </c>
      <c r="E23" s="121">
        <v>4175.722916826724</v>
      </c>
      <c r="F23" s="121" t="s">
        <v>48</v>
      </c>
      <c r="G23" s="121">
        <v>7534.8846721314221</v>
      </c>
      <c r="H23" s="121">
        <v>23168.70506237213</v>
      </c>
      <c r="I23" s="121">
        <v>6580.7291635064221</v>
      </c>
      <c r="J23" s="121">
        <v>16587.975898865705</v>
      </c>
      <c r="K23" s="121">
        <v>2761.5458763258093</v>
      </c>
      <c r="L23" s="121">
        <v>3931.2446552017245</v>
      </c>
      <c r="M23" s="121">
        <v>733.68848688140008</v>
      </c>
      <c r="N23" s="121">
        <v>710.53485339500014</v>
      </c>
      <c r="O23" s="121">
        <v>689.568970216769</v>
      </c>
      <c r="P23" s="121">
        <v>728.02271792099987</v>
      </c>
      <c r="Q23" s="121">
        <v>593.75491702114755</v>
      </c>
      <c r="R23" s="121">
        <v>948.64255797092505</v>
      </c>
      <c r="S23" s="121">
        <v>744.53362220649296</v>
      </c>
      <c r="T23" s="121">
        <v>1544.0439682677995</v>
      </c>
      <c r="U23" s="122">
        <v>12656.73124366398</v>
      </c>
      <c r="V23" s="122">
        <v>1169.6987788759152</v>
      </c>
      <c r="W23" s="123">
        <v>0.42356666565039286</v>
      </c>
      <c r="X23" s="124"/>
      <c r="Y23" s="87" t="e">
        <f>IF(SUM(IF(Y30="нд",0,Y30),IF(Y300="нд",0,Y300),IF(Y450="нд",0,Y450),IF(Y553="нд",0,Y553),IF(Y964="нд",0,Y964),IF(#REF!="нд",0,#REF!),IF(Y1474="нд",0,Y1474),IF(Y1610="нд",0,Y1610))=0,"нд",SUM(IF(Y30="нд",0,Y30),IF(Y300="нд",0,Y300),IF(Y450="нд",0,Y450),IF(Y553="нд",0,Y553),IF(Y964="нд",0,Y964),IF(#REF!="нд",0,#REF!),IF(Y1474="нд",0,Y1474),IF(Y1610="нд",0,Y1610)))</f>
        <v>#REF!</v>
      </c>
      <c r="Z23" s="83">
        <f t="shared" ref="Z23:AA76" si="0">K23-M23-O23-Q23-S23</f>
        <v>-1.2000000015177648E-4</v>
      </c>
      <c r="AA23" s="83">
        <f t="shared" si="0"/>
        <v>5.5764700027793879E-4</v>
      </c>
    </row>
    <row r="24" spans="1:31" ht="54.75" customHeight="1" x14ac:dyDescent="0.3">
      <c r="A24" s="110" t="s">
        <v>40</v>
      </c>
      <c r="B24" s="111" t="s">
        <v>41</v>
      </c>
      <c r="C24" s="117" t="s">
        <v>1734</v>
      </c>
      <c r="D24" s="121">
        <v>1438.953145915204</v>
      </c>
      <c r="E24" s="121">
        <v>7667.9711010548672</v>
      </c>
      <c r="F24" s="121" t="s">
        <v>48</v>
      </c>
      <c r="G24" s="121">
        <v>24853.596614299811</v>
      </c>
      <c r="H24" s="121">
        <v>20616.727417665326</v>
      </c>
      <c r="I24" s="121">
        <v>4592.8069467573059</v>
      </c>
      <c r="J24" s="121">
        <v>16023.920470908022</v>
      </c>
      <c r="K24" s="121">
        <v>3328.4030935014607</v>
      </c>
      <c r="L24" s="121">
        <v>3228.405299897875</v>
      </c>
      <c r="M24" s="121">
        <v>248.4809719918</v>
      </c>
      <c r="N24" s="121">
        <v>260.20299332179997</v>
      </c>
      <c r="O24" s="121">
        <v>236.43540534819999</v>
      </c>
      <c r="P24" s="121">
        <v>263.19693928859999</v>
      </c>
      <c r="Q24" s="121">
        <v>636.19890048968466</v>
      </c>
      <c r="R24" s="121">
        <v>821.45744693220013</v>
      </c>
      <c r="S24" s="121">
        <v>2207.2878156717766</v>
      </c>
      <c r="T24" s="121">
        <v>1883.5477162196751</v>
      </c>
      <c r="U24" s="122">
        <v>12795.515171010147</v>
      </c>
      <c r="V24" s="122">
        <v>-99.997793603585706</v>
      </c>
      <c r="W24" s="123">
        <v>-3.0043774985916327E-2</v>
      </c>
      <c r="X24" s="124"/>
      <c r="Y24" s="87" t="e">
        <f>IF(SUM(IF(Y129="нд",0,Y129),IF(Y348="нд",0,Y348),IF(Y481="нд",0,Y481),IF(Y736="нд",0,Y736),IF(Y1003="нд",0,Y1003),IF(Y1348="нд",0,Y1348),IF(Y1509="нд",0,Y1509),IF(Y1634="нд",0,Y1634))=0,"нд",SUM(IF(Y129="нд",0,Y129),IF(Y348="нд",0,Y348),IF(Y481="нд",0,Y481),IF(Y736="нд",0,Y736),IF(Y1003="нд",0,Y1003),IF(Y1348="нд",0,Y1348),IF(Y1509="нд",0,Y1509),IF(Y1634="нд",0,Y1634)))</f>
        <v>#REF!</v>
      </c>
      <c r="Z24" s="83">
        <f t="shared" si="0"/>
        <v>0</v>
      </c>
      <c r="AA24" s="83">
        <f t="shared" si="0"/>
        <v>2.0413559991538932E-4</v>
      </c>
    </row>
    <row r="25" spans="1:31" ht="63" customHeight="1" x14ac:dyDescent="0.3">
      <c r="A25" s="110" t="s">
        <v>42</v>
      </c>
      <c r="B25" s="125" t="s">
        <v>43</v>
      </c>
      <c r="C25" s="117" t="s">
        <v>1734</v>
      </c>
      <c r="D25" s="121">
        <v>779.16224399999987</v>
      </c>
      <c r="E25" s="121">
        <v>4158.2137469999998</v>
      </c>
      <c r="F25" s="121" t="s">
        <v>48</v>
      </c>
      <c r="G25" s="121">
        <v>5275.5074336301759</v>
      </c>
      <c r="H25" s="121">
        <v>6038.2945791758011</v>
      </c>
      <c r="I25" s="121">
        <v>2073.7676517537338</v>
      </c>
      <c r="J25" s="121">
        <v>3964.5269274220664</v>
      </c>
      <c r="K25" s="121">
        <v>296.10755949152548</v>
      </c>
      <c r="L25" s="121">
        <v>319.76900000000001</v>
      </c>
      <c r="M25" s="121">
        <v>12.643000000000001</v>
      </c>
      <c r="N25" s="121">
        <v>14.843999999999999</v>
      </c>
      <c r="O25" s="121">
        <v>6.4732199999999986</v>
      </c>
      <c r="P25" s="121">
        <v>11.270948750000001</v>
      </c>
      <c r="Q25" s="121">
        <v>57.594920000000002</v>
      </c>
      <c r="R25" s="121">
        <v>60.940827629999994</v>
      </c>
      <c r="S25" s="121">
        <v>219.39641949152548</v>
      </c>
      <c r="T25" s="121">
        <v>232.71299999999999</v>
      </c>
      <c r="U25" s="122">
        <v>3644.7579274220661</v>
      </c>
      <c r="V25" s="122">
        <v>23.661440508474527</v>
      </c>
      <c r="W25" s="123">
        <v>7.9908262217640927E-2</v>
      </c>
      <c r="X25" s="124"/>
      <c r="Y25" s="87" t="e">
        <f>IF(SUM(IF(Y235="нд",0,Y235),IF(Y398="нд",0,Y398),IF(Y523="нд",0,Y523),IF(Y910="нд",0,Y910),IF(Y1242="нд",0,Y1242),IF(Y1431="нд",0,Y1431),IF(Y1582="нд",0,Y1582),IF(Y1691="нд",0,Y1691))=0,"нд",SUM(IF(Y235="нд",0,Y235),IF(Y398="нд",0,Y399),IF(Y523="нд",0,Y523),IF(Y910="нд",0,Y910),IF(Y1242="нд",0,Y1242),IF(Y1431="нд",0,Y1431),IF(Y1582="нд",0,Y1582),IF(Y1691="нд",0,Y1691)))</f>
        <v>#REF!</v>
      </c>
      <c r="Z25" s="83">
        <f t="shared" si="0"/>
        <v>0</v>
      </c>
      <c r="AA25" s="83">
        <f t="shared" si="0"/>
        <v>2.2362000001407978E-4</v>
      </c>
    </row>
    <row r="26" spans="1:31" ht="65.25" customHeight="1" x14ac:dyDescent="0.3">
      <c r="A26" s="110" t="s">
        <v>44</v>
      </c>
      <c r="B26" s="111" t="s">
        <v>45</v>
      </c>
      <c r="C26" s="117" t="s">
        <v>1734</v>
      </c>
      <c r="D26" s="121">
        <v>9.5485597700000007</v>
      </c>
      <c r="E26" s="121">
        <v>45.731746640000004</v>
      </c>
      <c r="F26" s="121" t="s">
        <v>48</v>
      </c>
      <c r="G26" s="121">
        <v>650.21432384526895</v>
      </c>
      <c r="H26" s="121">
        <v>520.27841704872219</v>
      </c>
      <c r="I26" s="121">
        <v>168.42984887692722</v>
      </c>
      <c r="J26" s="121">
        <v>351.84856817179497</v>
      </c>
      <c r="K26" s="121">
        <v>61.878995297324529</v>
      </c>
      <c r="L26" s="121">
        <v>72.756614550999998</v>
      </c>
      <c r="M26" s="121">
        <v>2.1790902600000002</v>
      </c>
      <c r="N26" s="121">
        <v>2.4951232900000004</v>
      </c>
      <c r="O26" s="121">
        <v>47.413615376595686</v>
      </c>
      <c r="P26" s="121">
        <v>4.9302611623999999</v>
      </c>
      <c r="Q26" s="121">
        <v>0.47588799999999998</v>
      </c>
      <c r="R26" s="121">
        <v>21.517555450000003</v>
      </c>
      <c r="S26" s="121">
        <v>11.810401660728846</v>
      </c>
      <c r="T26" s="121">
        <v>43.814184061000006</v>
      </c>
      <c r="U26" s="122">
        <v>279.09195362079498</v>
      </c>
      <c r="V26" s="122">
        <v>10.877619253675469</v>
      </c>
      <c r="W26" s="123">
        <v>0.17578855638184201</v>
      </c>
      <c r="X26" s="124"/>
      <c r="Y26" s="87" t="e">
        <f>IF(SUM(IF(Y248="нд",0,Y248),IF(Y401="нд",0,Y401),IF(Y527="нд",0,Y527),IF(Y913="нд",0,Y913),IF(Y1253="нд",0,Y1253),IF(Y1437="нд",0,Y1437),IF(Y1585="нд",0,Y1585),IF(Y1697="нд",0,Y1697))=0,"нд",SUM(IF(Y248="нд",0,Y248),IF(Y401="нд",0,Y401),IF(Y527="нд",0,Y527),IF(Y913="нд",0,Y913),IF(Y1253="нд",0,Y1253),IF(Y1437="нд",0,#REF!),IF(Y1585="нд",0,Y1585),IF(Y1697="нд",0,Y32084)))</f>
        <v>#REF!</v>
      </c>
      <c r="Z26" s="83">
        <f t="shared" si="0"/>
        <v>0</v>
      </c>
      <c r="AA26" s="83">
        <f t="shared" si="0"/>
        <v>-5.0941240000668131E-4</v>
      </c>
    </row>
    <row r="27" spans="1:31" ht="37.5" x14ac:dyDescent="0.3">
      <c r="A27" s="110" t="s">
        <v>46</v>
      </c>
      <c r="B27" s="111" t="s">
        <v>47</v>
      </c>
      <c r="C27" s="117" t="s">
        <v>1734</v>
      </c>
      <c r="D27" s="121" t="s">
        <v>48</v>
      </c>
      <c r="E27" s="121" t="s">
        <v>48</v>
      </c>
      <c r="F27" s="121" t="s">
        <v>48</v>
      </c>
      <c r="G27" s="121" t="s">
        <v>48</v>
      </c>
      <c r="H27" s="121">
        <v>2.1088557719999992</v>
      </c>
      <c r="I27" s="121">
        <v>1.9595035219999992</v>
      </c>
      <c r="J27" s="121">
        <v>0.14935224999999999</v>
      </c>
      <c r="K27" s="121">
        <v>0.14935224999999999</v>
      </c>
      <c r="L27" s="121">
        <v>0.17799999999999999</v>
      </c>
      <c r="M27" s="121">
        <v>0.11972358</v>
      </c>
      <c r="N27" s="121">
        <v>0.11972358</v>
      </c>
      <c r="O27" s="121">
        <v>2.9628669999999996E-2</v>
      </c>
      <c r="P27" s="121">
        <v>5.8628680000000002E-2</v>
      </c>
      <c r="Q27" s="121" t="s">
        <v>48</v>
      </c>
      <c r="R27" s="121" t="s">
        <v>48</v>
      </c>
      <c r="S27" s="121" t="s">
        <v>48</v>
      </c>
      <c r="T27" s="121" t="s">
        <v>48</v>
      </c>
      <c r="U27" s="122" t="s">
        <v>48</v>
      </c>
      <c r="V27" s="122">
        <v>2.864775E-2</v>
      </c>
      <c r="W27" s="123">
        <v>0.19181331382687572</v>
      </c>
      <c r="X27" s="124"/>
      <c r="Y27" s="87" t="e">
        <f>IF(SUM(IF(Y250="нд",0,Y250),IF(Y403="нд",0,Y403),IF(Y528="нд",0,Y528),IF(Y919="нд",0,Y919),IF(Y1254="нд",0,Y1254),IF(Y1443="нд",0,Y1443),IF(Y1587="нд",0,Y1587),IF(Y1700="нд",0,Y1700))=0,"нд",SUM(IF(Y250="нд",0,Y250),IF(Y403="нд",0,Y403),IF(Y528="нд",0,Y528),IF(Y919="нд",0,Y919),IF(Y1254="нд",0,Y1254),IF(Y1443="нд",0,Y1443),IF(Y1587="нд",0,Y1587),IF(Y1700="нд",0,Y1700)))</f>
        <v>#REF!</v>
      </c>
      <c r="Z27" s="83" t="e">
        <f t="shared" si="0"/>
        <v>#VALUE!</v>
      </c>
      <c r="AA27" s="83" t="e">
        <f t="shared" si="0"/>
        <v>#VALUE!</v>
      </c>
    </row>
    <row r="28" spans="1:31" s="79" customFormat="1" ht="18.75" x14ac:dyDescent="0.3">
      <c r="A28" s="110" t="s">
        <v>49</v>
      </c>
      <c r="B28" s="111" t="s">
        <v>50</v>
      </c>
      <c r="C28" s="117" t="s">
        <v>1734</v>
      </c>
      <c r="D28" s="121">
        <v>19.347229039999998</v>
      </c>
      <c r="E28" s="121">
        <v>110.49362341</v>
      </c>
      <c r="F28" s="121" t="s">
        <v>48</v>
      </c>
      <c r="G28" s="121" t="s">
        <v>48</v>
      </c>
      <c r="H28" s="121">
        <v>5537.3002339816276</v>
      </c>
      <c r="I28" s="121">
        <v>992.96188073825863</v>
      </c>
      <c r="J28" s="121">
        <v>4544.3383532433691</v>
      </c>
      <c r="K28" s="121">
        <v>1582.0304461875198</v>
      </c>
      <c r="L28" s="121">
        <v>1361.9194826</v>
      </c>
      <c r="M28" s="121">
        <v>191.91604209359997</v>
      </c>
      <c r="N28" s="121">
        <v>202.45266152279996</v>
      </c>
      <c r="O28" s="121">
        <v>141.0721227573477</v>
      </c>
      <c r="P28" s="121">
        <v>149.25820713780001</v>
      </c>
      <c r="Q28" s="121">
        <v>311.99480876650205</v>
      </c>
      <c r="R28" s="121">
        <v>282.00630905839995</v>
      </c>
      <c r="S28" s="121">
        <v>937.04747257007011</v>
      </c>
      <c r="T28" s="121">
        <v>728.20209541100007</v>
      </c>
      <c r="U28" s="122">
        <v>3182.4188706433688</v>
      </c>
      <c r="V28" s="122">
        <v>-220.11096358751979</v>
      </c>
      <c r="W28" s="123">
        <v>-0.13913193903313148</v>
      </c>
      <c r="X28" s="124"/>
      <c r="Y28" s="87">
        <f>IF(SUM(IF(Y251="нд",0,Y251),IF(Y404="нд",0,Y404),IF(Y529="нд",0,Y529),IF(Y920="нд",0,Y920),IF(Y1256="нд",0,Y1256),IF(Y1445="нд",0,Y1445),IF(Y1588="нд",0,Y1588),IF(Y1701="нд",0,Y1701),IF(Y251="нд",0,Y251),IF(Y404="нд",0,Y404),IF(Y529="нд",0,Y529),IF(Y920="нд",0,Y920),IF(Y1256="нд",0,Y1256),IF(Y1445="нд",0,Y1445),IF(Y1588="нд",0,Y1588),IF(Y1701="нд",0,Y1701))=0,"нд",SUM(IF(Y251="нд",0,Y251),IF(Y404="нд",0,Y404),IF(Y529="нд",0,Y529),IF(Y920="нд",0,Y920),IF(Y1256="нд",0,Y1256),IF(Y1445="нд",0,Y1445),IF(Y1588="нд",0,Y1588),IF(Y1701="нд",0,Y1701),IF(Y251="нд",0,Y251),IF(Y404="нд",0,Y404),IF(Y529="нд",0,Y529),IF(Y920="нд",0,Y920),IF(Y1256="нд",0,Y1256),IF(Y1445="нд",0,Y1445),IF(Y1588="нд",0,Y1588),IF(Y1701="нд",0,Y1701)))</f>
        <v>3164.0609702313468</v>
      </c>
      <c r="Z28" s="83">
        <f t="shared" si="0"/>
        <v>0</v>
      </c>
      <c r="AA28" s="83">
        <f t="shared" si="0"/>
        <v>2.0947000007254246E-4</v>
      </c>
    </row>
    <row r="29" spans="1:31" ht="31.5" customHeight="1" x14ac:dyDescent="0.3">
      <c r="A29" s="84" t="s">
        <v>51</v>
      </c>
      <c r="B29" s="85" t="s">
        <v>52</v>
      </c>
      <c r="C29" s="117" t="s">
        <v>1734</v>
      </c>
      <c r="D29" s="118">
        <v>1198.5670193544825</v>
      </c>
      <c r="E29" s="118">
        <v>6231.5617656200002</v>
      </c>
      <c r="F29" s="118">
        <v>0</v>
      </c>
      <c r="G29" s="118">
        <v>6699.5169999999998</v>
      </c>
      <c r="H29" s="118">
        <v>10557.847462010412</v>
      </c>
      <c r="I29" s="118">
        <v>3978.5914770977934</v>
      </c>
      <c r="J29" s="118">
        <v>6579.2559849126164</v>
      </c>
      <c r="K29" s="118">
        <v>1724.6406384785405</v>
      </c>
      <c r="L29" s="118">
        <v>1681.0160999999998</v>
      </c>
      <c r="M29" s="118">
        <v>178.12112000000002</v>
      </c>
      <c r="N29" s="118">
        <v>178.12110000000004</v>
      </c>
      <c r="O29" s="118">
        <v>216.05780941176471</v>
      </c>
      <c r="P29" s="118">
        <v>216.05800000000002</v>
      </c>
      <c r="Q29" s="118">
        <v>375.55953033898311</v>
      </c>
      <c r="R29" s="118">
        <v>419.96540000000005</v>
      </c>
      <c r="S29" s="118">
        <v>954.90217872779294</v>
      </c>
      <c r="T29" s="118">
        <v>866.87159999999994</v>
      </c>
      <c r="U29" s="122">
        <v>4898.2398849126166</v>
      </c>
      <c r="V29" s="122">
        <v>-43.624538478540671</v>
      </c>
      <c r="W29" s="123">
        <v>-2.5294857088039961E-2</v>
      </c>
      <c r="X29" s="120"/>
      <c r="Y29" s="83" t="e">
        <f>Y30+Y129+Y235+Y248+Y250+Y251</f>
        <v>#REF!</v>
      </c>
      <c r="Z29" s="83">
        <f t="shared" si="0"/>
        <v>0</v>
      </c>
      <c r="AA29" s="83">
        <f t="shared" si="0"/>
        <v>0</v>
      </c>
    </row>
    <row r="30" spans="1:31" ht="47.25" customHeight="1" x14ac:dyDescent="0.3">
      <c r="A30" s="110" t="s">
        <v>53</v>
      </c>
      <c r="B30" s="111" t="s">
        <v>54</v>
      </c>
      <c r="C30" s="117" t="s">
        <v>1734</v>
      </c>
      <c r="D30" s="122">
        <v>193.58971931999994</v>
      </c>
      <c r="E30" s="122">
        <v>979.72547081999994</v>
      </c>
      <c r="F30" s="122">
        <v>0</v>
      </c>
      <c r="G30" s="122">
        <v>1543.491</v>
      </c>
      <c r="H30" s="122">
        <v>3493.8172925566737</v>
      </c>
      <c r="I30" s="122">
        <v>633.90804658019977</v>
      </c>
      <c r="J30" s="122">
        <v>2859.9092459764734</v>
      </c>
      <c r="K30" s="122">
        <v>647.52784235294109</v>
      </c>
      <c r="L30" s="122">
        <v>592.50341999999989</v>
      </c>
      <c r="M30" s="122">
        <v>77.163120000000021</v>
      </c>
      <c r="N30" s="122">
        <v>75.52800000000002</v>
      </c>
      <c r="O30" s="122">
        <v>94.557829411764715</v>
      </c>
      <c r="P30" s="122">
        <v>91.569420000000008</v>
      </c>
      <c r="Q30" s="122">
        <v>134.74709000000001</v>
      </c>
      <c r="R30" s="122">
        <v>155.15700000000001</v>
      </c>
      <c r="S30" s="122">
        <v>341.05980294117637</v>
      </c>
      <c r="T30" s="122">
        <v>270.24899999999997</v>
      </c>
      <c r="U30" s="122">
        <v>2267.4058259764734</v>
      </c>
      <c r="V30" s="122">
        <v>-55.024422352941201</v>
      </c>
      <c r="W30" s="123">
        <v>-8.497614890658188E-2</v>
      </c>
      <c r="X30" s="120"/>
      <c r="Y30" s="78" t="e">
        <f>Y31+Y77+Y80+Y85</f>
        <v>#REF!</v>
      </c>
      <c r="Z30" s="83">
        <f t="shared" si="0"/>
        <v>0</v>
      </c>
      <c r="AA30" s="83">
        <f t="shared" si="0"/>
        <v>0</v>
      </c>
    </row>
    <row r="31" spans="1:31" ht="63" customHeight="1" x14ac:dyDescent="0.3">
      <c r="A31" s="110" t="s">
        <v>55</v>
      </c>
      <c r="B31" s="111" t="s">
        <v>56</v>
      </c>
      <c r="C31" s="117" t="s">
        <v>1734</v>
      </c>
      <c r="D31" s="122">
        <v>193.58971931999994</v>
      </c>
      <c r="E31" s="122">
        <v>979.72547081999994</v>
      </c>
      <c r="F31" s="122">
        <v>0</v>
      </c>
      <c r="G31" s="122">
        <v>1040.1410000000001</v>
      </c>
      <c r="H31" s="122">
        <v>3229.938914627262</v>
      </c>
      <c r="I31" s="122">
        <v>614.4794868860821</v>
      </c>
      <c r="J31" s="122">
        <v>2615.4594277411793</v>
      </c>
      <c r="K31" s="122">
        <v>638.602848235294</v>
      </c>
      <c r="L31" s="122">
        <v>583.77141999999992</v>
      </c>
      <c r="M31" s="122">
        <v>74.304980000000015</v>
      </c>
      <c r="N31" s="122">
        <v>72.548000000000016</v>
      </c>
      <c r="O31" s="122">
        <v>94.470829411764711</v>
      </c>
      <c r="P31" s="122">
        <v>86.956420000000008</v>
      </c>
      <c r="Q31" s="122">
        <v>134.61509000000001</v>
      </c>
      <c r="R31" s="122">
        <v>141.38600000000002</v>
      </c>
      <c r="S31" s="122">
        <v>335.21194882352933</v>
      </c>
      <c r="T31" s="122">
        <v>282.88099999999997</v>
      </c>
      <c r="U31" s="122">
        <v>2031.6880077411793</v>
      </c>
      <c r="V31" s="122">
        <v>-54.831428235294084</v>
      </c>
      <c r="W31" s="123">
        <v>-8.5861546635462818E-2</v>
      </c>
      <c r="X31" s="126"/>
      <c r="Y31" s="78">
        <f>Y32+Y35+Y38</f>
        <v>638.602848235294</v>
      </c>
      <c r="Z31" s="83">
        <f t="shared" si="0"/>
        <v>0</v>
      </c>
      <c r="AA31" s="83">
        <f t="shared" si="0"/>
        <v>0</v>
      </c>
    </row>
    <row r="32" spans="1:31" ht="63" customHeight="1" x14ac:dyDescent="0.3">
      <c r="A32" s="110" t="s">
        <v>57</v>
      </c>
      <c r="B32" s="111" t="s">
        <v>58</v>
      </c>
      <c r="C32" s="117" t="s">
        <v>1734</v>
      </c>
      <c r="D32" s="122">
        <v>0</v>
      </c>
      <c r="E32" s="122">
        <v>0</v>
      </c>
      <c r="F32" s="122">
        <v>0</v>
      </c>
      <c r="G32" s="122">
        <v>0</v>
      </c>
      <c r="H32" s="122">
        <v>2312.4352941176498</v>
      </c>
      <c r="I32" s="122">
        <v>314.99499999999989</v>
      </c>
      <c r="J32" s="122">
        <v>1997.44029411765</v>
      </c>
      <c r="K32" s="122">
        <v>252.11888999999996</v>
      </c>
      <c r="L32" s="122">
        <v>342.55342000000002</v>
      </c>
      <c r="M32" s="122">
        <v>64.497800000000012</v>
      </c>
      <c r="N32" s="122">
        <v>62.555000000000007</v>
      </c>
      <c r="O32" s="122">
        <v>77.696700000000007</v>
      </c>
      <c r="P32" s="122">
        <v>69.330420000000004</v>
      </c>
      <c r="Q32" s="122">
        <v>69.179999999999993</v>
      </c>
      <c r="R32" s="122">
        <v>67.031000000000006</v>
      </c>
      <c r="S32" s="122">
        <v>40.744389999999953</v>
      </c>
      <c r="T32" s="122">
        <v>143.637</v>
      </c>
      <c r="U32" s="122">
        <v>1654.88687411765</v>
      </c>
      <c r="V32" s="122">
        <v>90.434530000000052</v>
      </c>
      <c r="W32" s="123">
        <v>0.35869795396925658</v>
      </c>
      <c r="X32" s="126"/>
      <c r="Y32" s="78">
        <f>SUBTOTAL(9,Y33:Y34)</f>
        <v>252.11888999999996</v>
      </c>
      <c r="Z32" s="83">
        <f t="shared" si="0"/>
        <v>0</v>
      </c>
      <c r="AA32" s="83">
        <f t="shared" si="0"/>
        <v>0</v>
      </c>
    </row>
    <row r="33" spans="1:30" ht="112.5" x14ac:dyDescent="0.3">
      <c r="A33" s="127" t="s">
        <v>55</v>
      </c>
      <c r="B33" s="128" t="s">
        <v>59</v>
      </c>
      <c r="C33" s="128" t="s">
        <v>1734</v>
      </c>
      <c r="D33" s="122" t="s">
        <v>48</v>
      </c>
      <c r="E33" s="122" t="s">
        <v>48</v>
      </c>
      <c r="F33" s="122" t="s">
        <v>48</v>
      </c>
      <c r="G33" s="122" t="s">
        <v>48</v>
      </c>
      <c r="H33" s="122">
        <v>1557.58204411765</v>
      </c>
      <c r="I33" s="122">
        <v>146.66799999999989</v>
      </c>
      <c r="J33" s="122">
        <v>1410.9140441176501</v>
      </c>
      <c r="K33" s="122">
        <v>168.12813</v>
      </c>
      <c r="L33" s="122">
        <v>183.24600000000001</v>
      </c>
      <c r="M33" s="122">
        <v>40.118800000000014</v>
      </c>
      <c r="N33" s="122">
        <v>38.176000000000002</v>
      </c>
      <c r="O33" s="122">
        <v>53.383700000000005</v>
      </c>
      <c r="P33" s="122">
        <v>45.017000000000003</v>
      </c>
      <c r="Q33" s="122">
        <v>46.4</v>
      </c>
      <c r="R33" s="122">
        <v>38.326999999999998</v>
      </c>
      <c r="S33" s="122">
        <v>28.225629999999974</v>
      </c>
      <c r="T33" s="122">
        <v>61.725999999999999</v>
      </c>
      <c r="U33" s="122">
        <v>1227.66804411765</v>
      </c>
      <c r="V33" s="122">
        <v>15.117870000000011</v>
      </c>
      <c r="W33" s="123">
        <v>8.991874233062612E-2</v>
      </c>
      <c r="X33" s="129" t="s">
        <v>2805</v>
      </c>
      <c r="Y33" s="81">
        <v>168.12813</v>
      </c>
      <c r="Z33" s="83">
        <f t="shared" si="0"/>
        <v>0</v>
      </c>
      <c r="AA33" s="83">
        <f t="shared" si="0"/>
        <v>0</v>
      </c>
    </row>
    <row r="34" spans="1:30" ht="93.75" x14ac:dyDescent="0.3">
      <c r="A34" s="127" t="s">
        <v>57</v>
      </c>
      <c r="B34" s="128" t="s">
        <v>60</v>
      </c>
      <c r="C34" s="128" t="s">
        <v>1734</v>
      </c>
      <c r="D34" s="122" t="s">
        <v>48</v>
      </c>
      <c r="E34" s="122" t="s">
        <v>48</v>
      </c>
      <c r="F34" s="122" t="s">
        <v>48</v>
      </c>
      <c r="G34" s="122" t="s">
        <v>48</v>
      </c>
      <c r="H34" s="122">
        <v>754.85325</v>
      </c>
      <c r="I34" s="122">
        <v>168.327</v>
      </c>
      <c r="J34" s="122">
        <v>586.52625</v>
      </c>
      <c r="K34" s="122">
        <v>83.99075999999998</v>
      </c>
      <c r="L34" s="122">
        <v>159.30742000000001</v>
      </c>
      <c r="M34" s="122">
        <v>24.379000000000001</v>
      </c>
      <c r="N34" s="122">
        <v>24.379000000000001</v>
      </c>
      <c r="O34" s="122">
        <v>24.312999999999999</v>
      </c>
      <c r="P34" s="122">
        <v>24.313420000000001</v>
      </c>
      <c r="Q34" s="122">
        <v>22.779999999999998</v>
      </c>
      <c r="R34" s="122">
        <v>28.704000000000008</v>
      </c>
      <c r="S34" s="122">
        <v>12.518759999999975</v>
      </c>
      <c r="T34" s="122">
        <v>81.911000000000001</v>
      </c>
      <c r="U34" s="122">
        <v>427.21883000000003</v>
      </c>
      <c r="V34" s="122">
        <v>75.316660000000027</v>
      </c>
      <c r="W34" s="123">
        <v>0.8967255445718082</v>
      </c>
      <c r="X34" s="129" t="s">
        <v>2805</v>
      </c>
      <c r="Y34" s="81">
        <v>83.99075999999998</v>
      </c>
      <c r="Z34" s="83">
        <f t="shared" si="0"/>
        <v>0</v>
      </c>
      <c r="AA34" s="83">
        <f t="shared" si="0"/>
        <v>0</v>
      </c>
    </row>
    <row r="35" spans="1:30" ht="63" customHeight="1" x14ac:dyDescent="0.3">
      <c r="A35" s="110" t="s">
        <v>61</v>
      </c>
      <c r="B35" s="111" t="s">
        <v>62</v>
      </c>
      <c r="C35" s="117" t="s">
        <v>1734</v>
      </c>
      <c r="D35" s="122">
        <v>0</v>
      </c>
      <c r="E35" s="122">
        <v>0</v>
      </c>
      <c r="F35" s="122">
        <v>0</v>
      </c>
      <c r="G35" s="122">
        <v>0</v>
      </c>
      <c r="H35" s="122">
        <v>62.486964729411767</v>
      </c>
      <c r="I35" s="122">
        <v>31.630084729411767</v>
      </c>
      <c r="J35" s="122">
        <v>30.85688</v>
      </c>
      <c r="K35" s="122">
        <v>30.856879999999997</v>
      </c>
      <c r="L35" s="122">
        <v>65.075999999999993</v>
      </c>
      <c r="M35" s="122">
        <v>6.5750000000000002</v>
      </c>
      <c r="N35" s="122">
        <v>6.5750000000000002</v>
      </c>
      <c r="O35" s="122">
        <v>13.704000000000001</v>
      </c>
      <c r="P35" s="122">
        <v>13.704000000000001</v>
      </c>
      <c r="Q35" s="122">
        <v>1.6519999999999999</v>
      </c>
      <c r="R35" s="122">
        <v>9.8490000000000002</v>
      </c>
      <c r="S35" s="122">
        <v>8.9258799999999976</v>
      </c>
      <c r="T35" s="122">
        <v>34.948</v>
      </c>
      <c r="U35" s="122" t="s">
        <v>48</v>
      </c>
      <c r="V35" s="122">
        <v>34.219119999999997</v>
      </c>
      <c r="W35" s="123">
        <v>1.1089624096797861</v>
      </c>
      <c r="X35" s="126"/>
      <c r="Y35" s="78">
        <f>SUBTOTAL(9,Y36:Y37)</f>
        <v>30.856879999999997</v>
      </c>
      <c r="Z35" s="83">
        <f t="shared" si="0"/>
        <v>0</v>
      </c>
      <c r="AA35" s="83">
        <f t="shared" si="0"/>
        <v>0</v>
      </c>
    </row>
    <row r="36" spans="1:30" ht="131.25" x14ac:dyDescent="0.3">
      <c r="A36" s="127" t="s">
        <v>61</v>
      </c>
      <c r="B36" s="128" t="s">
        <v>63</v>
      </c>
      <c r="C36" s="128" t="s">
        <v>1734</v>
      </c>
      <c r="D36" s="122" t="s">
        <v>48</v>
      </c>
      <c r="E36" s="122" t="s">
        <v>48</v>
      </c>
      <c r="F36" s="122" t="s">
        <v>48</v>
      </c>
      <c r="G36" s="122" t="s">
        <v>48</v>
      </c>
      <c r="H36" s="122">
        <v>36.642784729411765</v>
      </c>
      <c r="I36" s="122">
        <v>23.662784729411769</v>
      </c>
      <c r="J36" s="122">
        <v>12.979999999999997</v>
      </c>
      <c r="K36" s="122">
        <v>12.979999999999999</v>
      </c>
      <c r="L36" s="122">
        <v>43.000999999999998</v>
      </c>
      <c r="M36" s="122">
        <v>3.359</v>
      </c>
      <c r="N36" s="122">
        <v>3.359</v>
      </c>
      <c r="O36" s="122">
        <v>6.952</v>
      </c>
      <c r="P36" s="122">
        <v>6.9519999999999991</v>
      </c>
      <c r="Q36" s="122">
        <v>1.18</v>
      </c>
      <c r="R36" s="122">
        <v>6.3679999999999994</v>
      </c>
      <c r="S36" s="122">
        <v>1.4889999999999988</v>
      </c>
      <c r="T36" s="122">
        <v>26.321999999999999</v>
      </c>
      <c r="U36" s="122" t="s">
        <v>48</v>
      </c>
      <c r="V36" s="122">
        <v>30.021000000000001</v>
      </c>
      <c r="W36" s="123">
        <v>2.3128659476117108</v>
      </c>
      <c r="X36" s="129" t="s">
        <v>2806</v>
      </c>
      <c r="Y36" s="81">
        <v>12.979999999999999</v>
      </c>
      <c r="Z36" s="83">
        <f t="shared" si="0"/>
        <v>0</v>
      </c>
      <c r="AA36" s="83">
        <f t="shared" si="0"/>
        <v>0</v>
      </c>
    </row>
    <row r="37" spans="1:30" ht="112.5" x14ac:dyDescent="0.3">
      <c r="A37" s="127" t="s">
        <v>61</v>
      </c>
      <c r="B37" s="128" t="s">
        <v>64</v>
      </c>
      <c r="C37" s="128" t="s">
        <v>1734</v>
      </c>
      <c r="D37" s="122" t="s">
        <v>48</v>
      </c>
      <c r="E37" s="122" t="s">
        <v>48</v>
      </c>
      <c r="F37" s="122" t="s">
        <v>48</v>
      </c>
      <c r="G37" s="122" t="s">
        <v>48</v>
      </c>
      <c r="H37" s="122">
        <v>25.844180000000001</v>
      </c>
      <c r="I37" s="122">
        <v>7.9672999999999981</v>
      </c>
      <c r="J37" s="122">
        <v>17.876880000000003</v>
      </c>
      <c r="K37" s="122">
        <v>17.87688</v>
      </c>
      <c r="L37" s="122">
        <v>22.075000000000003</v>
      </c>
      <c r="M37" s="122">
        <v>3.2160000000000002</v>
      </c>
      <c r="N37" s="122">
        <v>3.2160000000000002</v>
      </c>
      <c r="O37" s="122">
        <v>6.7519999999999998</v>
      </c>
      <c r="P37" s="122">
        <v>6.7520000000000016</v>
      </c>
      <c r="Q37" s="122">
        <v>0.47199999999999998</v>
      </c>
      <c r="R37" s="122">
        <v>3.4809999999999999</v>
      </c>
      <c r="S37" s="122">
        <v>7.4368799999999986</v>
      </c>
      <c r="T37" s="122">
        <v>8.6260000000000012</v>
      </c>
      <c r="U37" s="122" t="s">
        <v>48</v>
      </c>
      <c r="V37" s="122">
        <v>4.198120000000003</v>
      </c>
      <c r="W37" s="123">
        <v>0.23483516139281591</v>
      </c>
      <c r="X37" s="129" t="s">
        <v>2806</v>
      </c>
      <c r="Y37" s="81">
        <v>17.87688</v>
      </c>
      <c r="Z37" s="83">
        <f t="shared" si="0"/>
        <v>0</v>
      </c>
      <c r="AA37" s="83">
        <f t="shared" si="0"/>
        <v>0</v>
      </c>
    </row>
    <row r="38" spans="1:30" ht="63" customHeight="1" x14ac:dyDescent="0.3">
      <c r="A38" s="110" t="s">
        <v>65</v>
      </c>
      <c r="B38" s="111" t="s">
        <v>66</v>
      </c>
      <c r="C38" s="117" t="s">
        <v>1734</v>
      </c>
      <c r="D38" s="122">
        <v>193.58971931999994</v>
      </c>
      <c r="E38" s="122">
        <v>979.72547081999994</v>
      </c>
      <c r="F38" s="122">
        <v>0</v>
      </c>
      <c r="G38" s="122">
        <v>1040.1410000000001</v>
      </c>
      <c r="H38" s="122">
        <v>855.01665578020027</v>
      </c>
      <c r="I38" s="122">
        <v>267.85440215667046</v>
      </c>
      <c r="J38" s="122">
        <v>587.16225362352941</v>
      </c>
      <c r="K38" s="122">
        <v>355.62707823529411</v>
      </c>
      <c r="L38" s="122">
        <v>176.14199999999997</v>
      </c>
      <c r="M38" s="122">
        <v>3.2321800000000001</v>
      </c>
      <c r="N38" s="122">
        <v>3.4180000000000001</v>
      </c>
      <c r="O38" s="122">
        <v>3.0701294117647056</v>
      </c>
      <c r="P38" s="122">
        <v>3.9219999999999997</v>
      </c>
      <c r="Q38" s="122">
        <v>63.783090000000001</v>
      </c>
      <c r="R38" s="122">
        <v>64.506000000000014</v>
      </c>
      <c r="S38" s="122">
        <v>285.54167882352937</v>
      </c>
      <c r="T38" s="122">
        <v>104.29599999999998</v>
      </c>
      <c r="U38" s="122">
        <v>411.02025362352947</v>
      </c>
      <c r="V38" s="122">
        <v>-179.48507823529414</v>
      </c>
      <c r="W38" s="123">
        <v>-0.50470025827600551</v>
      </c>
      <c r="X38" s="126"/>
      <c r="Y38" s="78">
        <f>SUBTOTAL(9,Y39:Y76)</f>
        <v>355.62707823529411</v>
      </c>
      <c r="Z38" s="83">
        <f t="shared" si="0"/>
        <v>0</v>
      </c>
      <c r="AA38" s="83">
        <f t="shared" si="0"/>
        <v>0</v>
      </c>
    </row>
    <row r="39" spans="1:30" ht="75" x14ac:dyDescent="0.3">
      <c r="A39" s="127" t="s">
        <v>65</v>
      </c>
      <c r="B39" s="128" t="s">
        <v>67</v>
      </c>
      <c r="C39" s="128" t="s">
        <v>1735</v>
      </c>
      <c r="D39" s="122">
        <v>111.07043819999998</v>
      </c>
      <c r="E39" s="122">
        <v>578.26471000000004</v>
      </c>
      <c r="F39" s="122" t="s">
        <v>1736</v>
      </c>
      <c r="G39" s="122">
        <v>561.423</v>
      </c>
      <c r="H39" s="122">
        <v>542.47807999999998</v>
      </c>
      <c r="I39" s="122">
        <v>1.5430000000000064</v>
      </c>
      <c r="J39" s="122">
        <v>540.93507999999997</v>
      </c>
      <c r="K39" s="122">
        <v>313.90800000000002</v>
      </c>
      <c r="L39" s="122">
        <v>140.87899999999999</v>
      </c>
      <c r="M39" s="122">
        <v>0.16500000000000001</v>
      </c>
      <c r="N39" s="122">
        <v>0.16500000000000001</v>
      </c>
      <c r="O39" s="122">
        <v>1.05</v>
      </c>
      <c r="P39" s="122">
        <v>1.05</v>
      </c>
      <c r="Q39" s="122">
        <v>61.087000000000003</v>
      </c>
      <c r="R39" s="122">
        <v>61.087000000000003</v>
      </c>
      <c r="S39" s="122">
        <v>251.60599999999999</v>
      </c>
      <c r="T39" s="122">
        <v>78.576999999999984</v>
      </c>
      <c r="U39" s="122">
        <v>400.05607999999995</v>
      </c>
      <c r="V39" s="122">
        <v>-173.02900000000002</v>
      </c>
      <c r="W39" s="123">
        <v>-0.55120927150630128</v>
      </c>
      <c r="X39" s="129" t="s">
        <v>2807</v>
      </c>
      <c r="Y39" s="81">
        <v>313.90800000000002</v>
      </c>
      <c r="Z39" s="83">
        <f t="shared" si="0"/>
        <v>0</v>
      </c>
      <c r="AA39" s="83">
        <f t="shared" si="0"/>
        <v>0</v>
      </c>
    </row>
    <row r="40" spans="1:30" ht="56.25" x14ac:dyDescent="0.3">
      <c r="A40" s="127" t="s">
        <v>65</v>
      </c>
      <c r="B40" s="128" t="s">
        <v>68</v>
      </c>
      <c r="C40" s="128" t="s">
        <v>1737</v>
      </c>
      <c r="D40" s="122">
        <v>2.2894065000000001</v>
      </c>
      <c r="E40" s="122">
        <v>12.952493720000001</v>
      </c>
      <c r="F40" s="122" t="s">
        <v>1738</v>
      </c>
      <c r="G40" s="122">
        <v>29.942</v>
      </c>
      <c r="H40" s="122">
        <v>11.00468</v>
      </c>
      <c r="I40" s="122">
        <v>0.3409999999999993</v>
      </c>
      <c r="J40" s="122">
        <v>10.663680000000001</v>
      </c>
      <c r="K40" s="122">
        <v>10.66366</v>
      </c>
      <c r="L40" s="122">
        <v>17.934000000000001</v>
      </c>
      <c r="M40" s="122">
        <v>1.4999999999999999E-2</v>
      </c>
      <c r="N40" s="122">
        <v>1.5000000000000001E-2</v>
      </c>
      <c r="O40" s="122">
        <v>3.0000000000000001E-3</v>
      </c>
      <c r="P40" s="122">
        <v>2.9999999999999975E-3</v>
      </c>
      <c r="Q40" s="122">
        <v>1.2E-2</v>
      </c>
      <c r="R40" s="122">
        <v>0.30700000000000005</v>
      </c>
      <c r="S40" s="122">
        <v>10.633659999999999</v>
      </c>
      <c r="T40" s="122">
        <v>17.609000000000002</v>
      </c>
      <c r="U40" s="122" t="s">
        <v>48</v>
      </c>
      <c r="V40" s="122">
        <v>7.2703400000000009</v>
      </c>
      <c r="W40" s="123">
        <v>0.68178655358479179</v>
      </c>
      <c r="X40" s="129" t="s">
        <v>2808</v>
      </c>
      <c r="Y40" s="81">
        <v>10.66366</v>
      </c>
      <c r="Z40" s="83">
        <f t="shared" si="0"/>
        <v>0</v>
      </c>
      <c r="AA40" s="83">
        <f t="shared" si="0"/>
        <v>0</v>
      </c>
    </row>
    <row r="41" spans="1:30" ht="75" x14ac:dyDescent="0.3">
      <c r="A41" s="127" t="s">
        <v>65</v>
      </c>
      <c r="B41" s="128" t="s">
        <v>69</v>
      </c>
      <c r="C41" s="128" t="s">
        <v>1739</v>
      </c>
      <c r="D41" s="122">
        <v>4.9470200000000002</v>
      </c>
      <c r="E41" s="122">
        <v>33.537239999999997</v>
      </c>
      <c r="F41" s="122" t="s">
        <v>1738</v>
      </c>
      <c r="G41" s="122">
        <v>47.195999999999998</v>
      </c>
      <c r="H41" s="122">
        <v>23.761659999999999</v>
      </c>
      <c r="I41" s="122">
        <v>20.8977</v>
      </c>
      <c r="J41" s="122">
        <v>2.8639599999999987</v>
      </c>
      <c r="K41" s="122">
        <v>2.8639999999999999</v>
      </c>
      <c r="L41" s="122">
        <v>3.141</v>
      </c>
      <c r="M41" s="122">
        <v>1E-3</v>
      </c>
      <c r="N41" s="122">
        <v>1E-3</v>
      </c>
      <c r="O41" s="122">
        <v>1E-3</v>
      </c>
      <c r="P41" s="122">
        <v>1E-3</v>
      </c>
      <c r="Q41" s="122" t="s">
        <v>48</v>
      </c>
      <c r="R41" s="122">
        <v>1E-3</v>
      </c>
      <c r="S41" s="122">
        <v>2.8620000000000001</v>
      </c>
      <c r="T41" s="122">
        <v>3.1379999999999999</v>
      </c>
      <c r="U41" s="122" t="s">
        <v>48</v>
      </c>
      <c r="V41" s="122">
        <v>0.27700000000000014</v>
      </c>
      <c r="W41" s="123">
        <v>9.6717877094972121E-2</v>
      </c>
      <c r="X41" s="129" t="s">
        <v>2808</v>
      </c>
      <c r="Y41" s="81">
        <v>2.8639999999999999</v>
      </c>
      <c r="Z41" s="83" t="e">
        <f t="shared" si="0"/>
        <v>#VALUE!</v>
      </c>
      <c r="AA41" s="83">
        <f t="shared" si="0"/>
        <v>0</v>
      </c>
    </row>
    <row r="42" spans="1:30" ht="56.25" x14ac:dyDescent="0.3">
      <c r="A42" s="127" t="s">
        <v>65</v>
      </c>
      <c r="B42" s="128" t="s">
        <v>70</v>
      </c>
      <c r="C42" s="128" t="s">
        <v>1740</v>
      </c>
      <c r="D42" s="122" t="s">
        <v>48</v>
      </c>
      <c r="E42" s="122" t="s">
        <v>48</v>
      </c>
      <c r="F42" s="122" t="s">
        <v>48</v>
      </c>
      <c r="G42" s="122" t="s">
        <v>48</v>
      </c>
      <c r="H42" s="122" t="s">
        <v>48</v>
      </c>
      <c r="I42" s="122" t="s">
        <v>48</v>
      </c>
      <c r="J42" s="122" t="s">
        <v>48</v>
      </c>
      <c r="K42" s="122" t="s">
        <v>48</v>
      </c>
      <c r="L42" s="122" t="s">
        <v>48</v>
      </c>
      <c r="M42" s="122" t="s">
        <v>48</v>
      </c>
      <c r="N42" s="122" t="s">
        <v>48</v>
      </c>
      <c r="O42" s="122" t="s">
        <v>48</v>
      </c>
      <c r="P42" s="122" t="s">
        <v>48</v>
      </c>
      <c r="Q42" s="122" t="s">
        <v>48</v>
      </c>
      <c r="R42" s="122" t="s">
        <v>48</v>
      </c>
      <c r="S42" s="122" t="s">
        <v>48</v>
      </c>
      <c r="T42" s="122" t="s">
        <v>48</v>
      </c>
      <c r="U42" s="122" t="s">
        <v>48</v>
      </c>
      <c r="V42" s="122" t="s">
        <v>48</v>
      </c>
      <c r="W42" s="123" t="s">
        <v>48</v>
      </c>
      <c r="X42" s="126"/>
      <c r="Y42" s="81">
        <v>0</v>
      </c>
      <c r="Z42" s="83" t="e">
        <f t="shared" si="0"/>
        <v>#VALUE!</v>
      </c>
      <c r="AA42" s="83" t="e">
        <f t="shared" si="0"/>
        <v>#VALUE!</v>
      </c>
    </row>
    <row r="43" spans="1:30" ht="56.25" x14ac:dyDescent="0.3">
      <c r="A43" s="127" t="s">
        <v>65</v>
      </c>
      <c r="B43" s="128" t="s">
        <v>71</v>
      </c>
      <c r="C43" s="128" t="s">
        <v>3211</v>
      </c>
      <c r="D43" s="122" t="s">
        <v>48</v>
      </c>
      <c r="E43" s="122" t="s">
        <v>48</v>
      </c>
      <c r="F43" s="122" t="s">
        <v>48</v>
      </c>
      <c r="G43" s="122" t="s">
        <v>48</v>
      </c>
      <c r="H43" s="122" t="s">
        <v>48</v>
      </c>
      <c r="I43" s="122" t="s">
        <v>48</v>
      </c>
      <c r="J43" s="122" t="s">
        <v>48</v>
      </c>
      <c r="K43" s="122" t="s">
        <v>48</v>
      </c>
      <c r="L43" s="122">
        <v>1.071</v>
      </c>
      <c r="M43" s="122" t="s">
        <v>48</v>
      </c>
      <c r="N43" s="122">
        <v>7.0999999999999994E-2</v>
      </c>
      <c r="O43" s="122" t="s">
        <v>48</v>
      </c>
      <c r="P43" s="122" t="s">
        <v>48</v>
      </c>
      <c r="Q43" s="122" t="s">
        <v>48</v>
      </c>
      <c r="R43" s="122">
        <v>0.3</v>
      </c>
      <c r="S43" s="122" t="s">
        <v>48</v>
      </c>
      <c r="T43" s="122">
        <v>0.7</v>
      </c>
      <c r="U43" s="122" t="s">
        <v>48</v>
      </c>
      <c r="V43" s="122" t="s">
        <v>48</v>
      </c>
      <c r="W43" s="123" t="s">
        <v>48</v>
      </c>
      <c r="X43" s="129" t="s">
        <v>2808</v>
      </c>
      <c r="Y43" s="81">
        <v>0</v>
      </c>
      <c r="Z43" s="83" t="e">
        <f t="shared" si="0"/>
        <v>#VALUE!</v>
      </c>
      <c r="AA43" s="83" t="e">
        <f t="shared" si="0"/>
        <v>#VALUE!</v>
      </c>
      <c r="AB43" s="82" t="s">
        <v>72</v>
      </c>
      <c r="AD43" s="11" t="e">
        <f>CONCATENATE(AB43,#REF!)</f>
        <v>#REF!</v>
      </c>
    </row>
    <row r="44" spans="1:30" ht="56.25" x14ac:dyDescent="0.3">
      <c r="A44" s="127" t="s">
        <v>65</v>
      </c>
      <c r="B44" s="128" t="s">
        <v>73</v>
      </c>
      <c r="C44" s="128" t="s">
        <v>1741</v>
      </c>
      <c r="D44" s="122">
        <v>3.18471737</v>
      </c>
      <c r="E44" s="122">
        <v>17.878764239999999</v>
      </c>
      <c r="F44" s="122" t="s">
        <v>1738</v>
      </c>
      <c r="G44" s="122">
        <v>23.885000000000002</v>
      </c>
      <c r="H44" s="122">
        <v>16.391380000000002</v>
      </c>
      <c r="I44" s="122">
        <v>5.8976000000000006</v>
      </c>
      <c r="J44" s="122">
        <v>10.493780000000001</v>
      </c>
      <c r="K44" s="122">
        <v>10.493740000000001</v>
      </c>
      <c r="L44" s="122">
        <v>1.8269999999999995</v>
      </c>
      <c r="M44" s="122">
        <v>2.8740000000000001</v>
      </c>
      <c r="N44" s="122">
        <v>2.8740000000000001</v>
      </c>
      <c r="O44" s="122">
        <v>0.159</v>
      </c>
      <c r="P44" s="122">
        <v>0.159</v>
      </c>
      <c r="Q44" s="122">
        <v>0.15</v>
      </c>
      <c r="R44" s="122">
        <v>1.373</v>
      </c>
      <c r="S44" s="122">
        <v>7.31074</v>
      </c>
      <c r="T44" s="122">
        <v>-2.5790000000000002</v>
      </c>
      <c r="U44" s="122">
        <v>8.666780000000001</v>
      </c>
      <c r="V44" s="122">
        <v>-8.6667400000000008</v>
      </c>
      <c r="W44" s="123">
        <v>-0.82589620097315164</v>
      </c>
      <c r="X44" s="129" t="s">
        <v>2809</v>
      </c>
      <c r="Y44" s="81">
        <v>10.493740000000001</v>
      </c>
      <c r="Z44" s="83">
        <f t="shared" si="0"/>
        <v>0</v>
      </c>
      <c r="AA44" s="83">
        <f t="shared" si="0"/>
        <v>0</v>
      </c>
    </row>
    <row r="45" spans="1:30" ht="37.5" x14ac:dyDescent="0.3">
      <c r="A45" s="127" t="s">
        <v>65</v>
      </c>
      <c r="B45" s="128" t="s">
        <v>74</v>
      </c>
      <c r="C45" s="128" t="s">
        <v>1742</v>
      </c>
      <c r="D45" s="122" t="s">
        <v>48</v>
      </c>
      <c r="E45" s="122" t="s">
        <v>48</v>
      </c>
      <c r="F45" s="122" t="s">
        <v>48</v>
      </c>
      <c r="G45" s="122">
        <v>9.9819999999999993</v>
      </c>
      <c r="H45" s="122">
        <v>8.92</v>
      </c>
      <c r="I45" s="122">
        <v>4.9599999999999866E-2</v>
      </c>
      <c r="J45" s="122">
        <v>8.8704000000000001</v>
      </c>
      <c r="K45" s="122">
        <v>4.3624599999999996</v>
      </c>
      <c r="L45" s="122">
        <v>0.45100000000000001</v>
      </c>
      <c r="M45" s="122">
        <v>1E-3</v>
      </c>
      <c r="N45" s="122">
        <v>1E-3</v>
      </c>
      <c r="O45" s="122">
        <v>3.5999999999999997E-2</v>
      </c>
      <c r="P45" s="122">
        <v>3.5999999999999997E-2</v>
      </c>
      <c r="Q45" s="122">
        <v>0.01</v>
      </c>
      <c r="R45" s="122">
        <v>0.40100000000000002</v>
      </c>
      <c r="S45" s="122">
        <v>4.3154599999999999</v>
      </c>
      <c r="T45" s="122">
        <v>1.2999999999999999E-2</v>
      </c>
      <c r="U45" s="122">
        <v>8.4193999999999996</v>
      </c>
      <c r="V45" s="122">
        <v>-3.9114599999999995</v>
      </c>
      <c r="W45" s="123">
        <v>-0.89661796325926191</v>
      </c>
      <c r="X45" s="129" t="s">
        <v>2810</v>
      </c>
      <c r="Y45" s="81">
        <v>4.3624599999999996</v>
      </c>
      <c r="Z45" s="83">
        <f t="shared" si="0"/>
        <v>0</v>
      </c>
      <c r="AA45" s="83">
        <f t="shared" si="0"/>
        <v>0</v>
      </c>
    </row>
    <row r="46" spans="1:30" ht="56.25" x14ac:dyDescent="0.3">
      <c r="A46" s="127" t="s">
        <v>65</v>
      </c>
      <c r="B46" s="128" t="s">
        <v>75</v>
      </c>
      <c r="C46" s="128" t="s">
        <v>3205</v>
      </c>
      <c r="D46" s="122" t="s">
        <v>48</v>
      </c>
      <c r="E46" s="122" t="s">
        <v>48</v>
      </c>
      <c r="F46" s="122" t="s">
        <v>48</v>
      </c>
      <c r="G46" s="122" t="s">
        <v>48</v>
      </c>
      <c r="H46" s="122" t="s">
        <v>48</v>
      </c>
      <c r="I46" s="122" t="s">
        <v>48</v>
      </c>
      <c r="J46" s="122" t="s">
        <v>48</v>
      </c>
      <c r="K46" s="122" t="s">
        <v>48</v>
      </c>
      <c r="L46" s="122">
        <v>3.0000000000000001E-3</v>
      </c>
      <c r="M46" s="122" t="s">
        <v>48</v>
      </c>
      <c r="N46" s="122">
        <v>3.0000000000000001E-3</v>
      </c>
      <c r="O46" s="122" t="s">
        <v>48</v>
      </c>
      <c r="P46" s="122" t="s">
        <v>48</v>
      </c>
      <c r="Q46" s="122" t="s">
        <v>48</v>
      </c>
      <c r="R46" s="122" t="s">
        <v>48</v>
      </c>
      <c r="S46" s="122" t="s">
        <v>48</v>
      </c>
      <c r="T46" s="122" t="s">
        <v>48</v>
      </c>
      <c r="U46" s="122" t="s">
        <v>48</v>
      </c>
      <c r="V46" s="122" t="s">
        <v>48</v>
      </c>
      <c r="W46" s="123" t="s">
        <v>48</v>
      </c>
      <c r="X46" s="129" t="s">
        <v>2808</v>
      </c>
      <c r="Y46" s="81">
        <v>0</v>
      </c>
      <c r="Z46" s="83" t="e">
        <f t="shared" si="0"/>
        <v>#VALUE!</v>
      </c>
      <c r="AA46" s="83" t="e">
        <f t="shared" si="0"/>
        <v>#VALUE!</v>
      </c>
      <c r="AB46" s="82" t="s">
        <v>72</v>
      </c>
      <c r="AD46" s="11" t="e">
        <f>CONCATENATE(AB46,#REF!)</f>
        <v>#REF!</v>
      </c>
    </row>
    <row r="47" spans="1:30" ht="56.25" x14ac:dyDescent="0.3">
      <c r="A47" s="127" t="s">
        <v>65</v>
      </c>
      <c r="B47" s="128" t="s">
        <v>76</v>
      </c>
      <c r="C47" s="128" t="s">
        <v>3206</v>
      </c>
      <c r="D47" s="122" t="s">
        <v>48</v>
      </c>
      <c r="E47" s="122" t="s">
        <v>48</v>
      </c>
      <c r="F47" s="122" t="s">
        <v>48</v>
      </c>
      <c r="G47" s="122" t="s">
        <v>48</v>
      </c>
      <c r="H47" s="122" t="s">
        <v>48</v>
      </c>
      <c r="I47" s="122" t="s">
        <v>48</v>
      </c>
      <c r="J47" s="122" t="s">
        <v>48</v>
      </c>
      <c r="K47" s="122" t="s">
        <v>48</v>
      </c>
      <c r="L47" s="122">
        <v>8.0000000000000002E-3</v>
      </c>
      <c r="M47" s="122" t="s">
        <v>48</v>
      </c>
      <c r="N47" s="122" t="s">
        <v>48</v>
      </c>
      <c r="O47" s="122" t="s">
        <v>48</v>
      </c>
      <c r="P47" s="122">
        <v>4.0000000000000001E-3</v>
      </c>
      <c r="Q47" s="122" t="s">
        <v>48</v>
      </c>
      <c r="R47" s="122">
        <v>2E-3</v>
      </c>
      <c r="S47" s="122" t="s">
        <v>48</v>
      </c>
      <c r="T47" s="122">
        <v>2E-3</v>
      </c>
      <c r="U47" s="122" t="s">
        <v>48</v>
      </c>
      <c r="V47" s="122" t="s">
        <v>48</v>
      </c>
      <c r="W47" s="123" t="s">
        <v>48</v>
      </c>
      <c r="X47" s="129" t="s">
        <v>2808</v>
      </c>
      <c r="Y47" s="81">
        <v>0</v>
      </c>
      <c r="Z47" s="83" t="e">
        <f t="shared" si="0"/>
        <v>#VALUE!</v>
      </c>
      <c r="AA47" s="83" t="e">
        <f t="shared" si="0"/>
        <v>#VALUE!</v>
      </c>
      <c r="AB47" s="82" t="s">
        <v>72</v>
      </c>
      <c r="AD47" s="11" t="e">
        <f>CONCATENATE(AB47,#REF!)</f>
        <v>#REF!</v>
      </c>
    </row>
    <row r="48" spans="1:30" ht="56.25" x14ac:dyDescent="0.3">
      <c r="A48" s="127" t="s">
        <v>65</v>
      </c>
      <c r="B48" s="128" t="s">
        <v>77</v>
      </c>
      <c r="C48" s="128" t="s">
        <v>3207</v>
      </c>
      <c r="D48" s="122" t="s">
        <v>48</v>
      </c>
      <c r="E48" s="122" t="s">
        <v>48</v>
      </c>
      <c r="F48" s="122" t="s">
        <v>48</v>
      </c>
      <c r="G48" s="122" t="s">
        <v>48</v>
      </c>
      <c r="H48" s="122" t="s">
        <v>48</v>
      </c>
      <c r="I48" s="122" t="s">
        <v>48</v>
      </c>
      <c r="J48" s="122" t="s">
        <v>48</v>
      </c>
      <c r="K48" s="122" t="s">
        <v>48</v>
      </c>
      <c r="L48" s="122">
        <v>0.45099999999999996</v>
      </c>
      <c r="M48" s="122" t="s">
        <v>48</v>
      </c>
      <c r="N48" s="122" t="s">
        <v>48</v>
      </c>
      <c r="O48" s="122" t="s">
        <v>48</v>
      </c>
      <c r="P48" s="122">
        <v>0.23499999999999999</v>
      </c>
      <c r="Q48" s="122" t="s">
        <v>48</v>
      </c>
      <c r="R48" s="122">
        <v>0.10899999999999999</v>
      </c>
      <c r="S48" s="122" t="s">
        <v>48</v>
      </c>
      <c r="T48" s="122">
        <v>0.107</v>
      </c>
      <c r="U48" s="122" t="s">
        <v>48</v>
      </c>
      <c r="V48" s="122" t="s">
        <v>48</v>
      </c>
      <c r="W48" s="123" t="s">
        <v>48</v>
      </c>
      <c r="X48" s="129" t="s">
        <v>2808</v>
      </c>
      <c r="Y48" s="81">
        <v>0</v>
      </c>
      <c r="Z48" s="83" t="e">
        <f t="shared" si="0"/>
        <v>#VALUE!</v>
      </c>
      <c r="AA48" s="83" t="e">
        <f t="shared" si="0"/>
        <v>#VALUE!</v>
      </c>
      <c r="AB48" s="82" t="s">
        <v>72</v>
      </c>
      <c r="AD48" s="11" t="e">
        <f>CONCATENATE(AB48,#REF!)</f>
        <v>#REF!</v>
      </c>
    </row>
    <row r="49" spans="1:30" ht="56.25" x14ac:dyDescent="0.3">
      <c r="A49" s="127" t="s">
        <v>65</v>
      </c>
      <c r="B49" s="128" t="s">
        <v>78</v>
      </c>
      <c r="C49" s="128" t="s">
        <v>3208</v>
      </c>
      <c r="D49" s="122" t="s">
        <v>48</v>
      </c>
      <c r="E49" s="122" t="s">
        <v>48</v>
      </c>
      <c r="F49" s="122" t="s">
        <v>48</v>
      </c>
      <c r="G49" s="122" t="s">
        <v>48</v>
      </c>
      <c r="H49" s="122" t="s">
        <v>48</v>
      </c>
      <c r="I49" s="122" t="s">
        <v>48</v>
      </c>
      <c r="J49" s="122" t="s">
        <v>48</v>
      </c>
      <c r="K49" s="122" t="s">
        <v>48</v>
      </c>
      <c r="L49" s="122">
        <v>2.4999999999999998E-2</v>
      </c>
      <c r="M49" s="122" t="s">
        <v>48</v>
      </c>
      <c r="N49" s="122" t="s">
        <v>48</v>
      </c>
      <c r="O49" s="122" t="s">
        <v>48</v>
      </c>
      <c r="P49" s="122" t="s">
        <v>48</v>
      </c>
      <c r="Q49" s="122" t="s">
        <v>48</v>
      </c>
      <c r="R49" s="122">
        <v>2.1999999999999999E-2</v>
      </c>
      <c r="S49" s="122" t="s">
        <v>48</v>
      </c>
      <c r="T49" s="122">
        <v>3.0000000000000001E-3</v>
      </c>
      <c r="U49" s="122" t="s">
        <v>48</v>
      </c>
      <c r="V49" s="122" t="s">
        <v>48</v>
      </c>
      <c r="W49" s="123" t="s">
        <v>48</v>
      </c>
      <c r="X49" s="129" t="s">
        <v>2808</v>
      </c>
      <c r="Y49" s="81">
        <v>0</v>
      </c>
      <c r="Z49" s="83" t="e">
        <f t="shared" si="0"/>
        <v>#VALUE!</v>
      </c>
      <c r="AA49" s="83" t="e">
        <f t="shared" si="0"/>
        <v>#VALUE!</v>
      </c>
      <c r="AB49" s="82" t="s">
        <v>72</v>
      </c>
      <c r="AD49" s="11" t="e">
        <f>CONCATENATE(AB49,#REF!)</f>
        <v>#REF!</v>
      </c>
    </row>
    <row r="50" spans="1:30" ht="75" x14ac:dyDescent="0.3">
      <c r="A50" s="127" t="s">
        <v>65</v>
      </c>
      <c r="B50" s="128" t="s">
        <v>79</v>
      </c>
      <c r="C50" s="128" t="s">
        <v>3209</v>
      </c>
      <c r="D50" s="122" t="s">
        <v>48</v>
      </c>
      <c r="E50" s="122" t="s">
        <v>48</v>
      </c>
      <c r="F50" s="122" t="s">
        <v>48</v>
      </c>
      <c r="G50" s="122" t="s">
        <v>48</v>
      </c>
      <c r="H50" s="122" t="s">
        <v>48</v>
      </c>
      <c r="I50" s="122" t="s">
        <v>48</v>
      </c>
      <c r="J50" s="122" t="s">
        <v>48</v>
      </c>
      <c r="K50" s="122" t="s">
        <v>48</v>
      </c>
      <c r="L50" s="122">
        <v>6.3E-2</v>
      </c>
      <c r="M50" s="122" t="s">
        <v>48</v>
      </c>
      <c r="N50" s="122" t="s">
        <v>48</v>
      </c>
      <c r="O50" s="122" t="s">
        <v>48</v>
      </c>
      <c r="P50" s="122" t="s">
        <v>48</v>
      </c>
      <c r="Q50" s="122" t="s">
        <v>48</v>
      </c>
      <c r="R50" s="122">
        <v>5.8000000000000003E-2</v>
      </c>
      <c r="S50" s="122" t="s">
        <v>48</v>
      </c>
      <c r="T50" s="122">
        <v>4.9999999999999975E-3</v>
      </c>
      <c r="U50" s="122" t="s">
        <v>48</v>
      </c>
      <c r="V50" s="122" t="s">
        <v>48</v>
      </c>
      <c r="W50" s="123" t="s">
        <v>48</v>
      </c>
      <c r="X50" s="129" t="s">
        <v>2808</v>
      </c>
      <c r="Y50" s="81">
        <v>0</v>
      </c>
      <c r="Z50" s="83" t="e">
        <f t="shared" si="0"/>
        <v>#VALUE!</v>
      </c>
      <c r="AA50" s="83" t="e">
        <f t="shared" si="0"/>
        <v>#VALUE!</v>
      </c>
      <c r="AB50" s="82" t="s">
        <v>72</v>
      </c>
      <c r="AD50" s="11" t="e">
        <f>CONCATENATE(AB50,#REF!)</f>
        <v>#REF!</v>
      </c>
    </row>
    <row r="51" spans="1:30" ht="75" x14ac:dyDescent="0.3">
      <c r="A51" s="127" t="s">
        <v>65</v>
      </c>
      <c r="B51" s="128" t="s">
        <v>80</v>
      </c>
      <c r="C51" s="128" t="s">
        <v>3210</v>
      </c>
      <c r="D51" s="122" t="s">
        <v>48</v>
      </c>
      <c r="E51" s="122" t="s">
        <v>48</v>
      </c>
      <c r="F51" s="122" t="s">
        <v>48</v>
      </c>
      <c r="G51" s="122" t="s">
        <v>48</v>
      </c>
      <c r="H51" s="122" t="s">
        <v>48</v>
      </c>
      <c r="I51" s="122" t="s">
        <v>48</v>
      </c>
      <c r="J51" s="122" t="s">
        <v>48</v>
      </c>
      <c r="K51" s="122" t="s">
        <v>48</v>
      </c>
      <c r="L51" s="122">
        <v>9.7000000000000003E-2</v>
      </c>
      <c r="M51" s="122" t="s">
        <v>48</v>
      </c>
      <c r="N51" s="122">
        <v>1.6E-2</v>
      </c>
      <c r="O51" s="122" t="s">
        <v>48</v>
      </c>
      <c r="P51" s="122" t="s">
        <v>48</v>
      </c>
      <c r="Q51" s="122" t="s">
        <v>48</v>
      </c>
      <c r="R51" s="122">
        <v>7.9000000000000001E-2</v>
      </c>
      <c r="S51" s="122" t="s">
        <v>48</v>
      </c>
      <c r="T51" s="122">
        <v>2E-3</v>
      </c>
      <c r="U51" s="122" t="s">
        <v>48</v>
      </c>
      <c r="V51" s="122" t="s">
        <v>48</v>
      </c>
      <c r="W51" s="123" t="s">
        <v>48</v>
      </c>
      <c r="X51" s="129" t="s">
        <v>2808</v>
      </c>
      <c r="Y51" s="81">
        <v>0</v>
      </c>
      <c r="Z51" s="83" t="e">
        <f t="shared" si="0"/>
        <v>#VALUE!</v>
      </c>
      <c r="AA51" s="83" t="e">
        <f t="shared" si="0"/>
        <v>#VALUE!</v>
      </c>
      <c r="AB51" s="82" t="s">
        <v>72</v>
      </c>
      <c r="AD51" s="11" t="e">
        <f>CONCATENATE(AB51,#REF!)</f>
        <v>#REF!</v>
      </c>
    </row>
    <row r="52" spans="1:30" ht="37.5" x14ac:dyDescent="0.3">
      <c r="A52" s="127" t="s">
        <v>65</v>
      </c>
      <c r="B52" s="128" t="s">
        <v>81</v>
      </c>
      <c r="C52" s="128" t="s">
        <v>1743</v>
      </c>
      <c r="D52" s="122">
        <v>0.65738297000000001</v>
      </c>
      <c r="E52" s="122">
        <v>4.0978685700000002</v>
      </c>
      <c r="F52" s="122" t="s">
        <v>1738</v>
      </c>
      <c r="G52" s="122">
        <v>4.6100000000000003</v>
      </c>
      <c r="H52" s="122">
        <v>3.9388399999999999</v>
      </c>
      <c r="I52" s="122">
        <v>1.2999999999999901E-2</v>
      </c>
      <c r="J52" s="122">
        <v>3.92584</v>
      </c>
      <c r="K52" s="122">
        <v>3.9258599999999997</v>
      </c>
      <c r="L52" s="122" t="s">
        <v>48</v>
      </c>
      <c r="M52" s="122" t="s">
        <v>48</v>
      </c>
      <c r="N52" s="122" t="s">
        <v>48</v>
      </c>
      <c r="O52" s="122" t="s">
        <v>48</v>
      </c>
      <c r="P52" s="122" t="s">
        <v>48</v>
      </c>
      <c r="Q52" s="122" t="s">
        <v>48</v>
      </c>
      <c r="R52" s="122" t="s">
        <v>48</v>
      </c>
      <c r="S52" s="122">
        <v>3.9258599999999997</v>
      </c>
      <c r="T52" s="122" t="s">
        <v>48</v>
      </c>
      <c r="U52" s="122" t="s">
        <v>48</v>
      </c>
      <c r="V52" s="122">
        <v>-3.9258599999999997</v>
      </c>
      <c r="W52" s="123">
        <v>-1</v>
      </c>
      <c r="X52" s="129" t="s">
        <v>2811</v>
      </c>
      <c r="Y52" s="81">
        <v>3.9258599999999997</v>
      </c>
      <c r="Z52" s="83" t="e">
        <f t="shared" si="0"/>
        <v>#VALUE!</v>
      </c>
      <c r="AA52" s="83" t="e">
        <f t="shared" si="0"/>
        <v>#VALUE!</v>
      </c>
    </row>
    <row r="53" spans="1:30" ht="37.5" x14ac:dyDescent="0.3">
      <c r="A53" s="127" t="s">
        <v>65</v>
      </c>
      <c r="B53" s="128" t="s">
        <v>82</v>
      </c>
      <c r="C53" s="128" t="s">
        <v>1744</v>
      </c>
      <c r="D53" s="122">
        <v>68.722999999999999</v>
      </c>
      <c r="E53" s="122">
        <v>317.89299999999997</v>
      </c>
      <c r="F53" s="122" t="s">
        <v>1745</v>
      </c>
      <c r="G53" s="122">
        <v>343.00200000000001</v>
      </c>
      <c r="H53" s="122">
        <v>237.8304953</v>
      </c>
      <c r="I53" s="122">
        <v>235.93749765294109</v>
      </c>
      <c r="J53" s="122">
        <v>1.8929976470588983</v>
      </c>
      <c r="K53" s="122">
        <v>1.893</v>
      </c>
      <c r="L53" s="122">
        <v>1.893</v>
      </c>
      <c r="M53" s="122" t="s">
        <v>48</v>
      </c>
      <c r="N53" s="122" t="s">
        <v>48</v>
      </c>
      <c r="O53" s="122" t="s">
        <v>48</v>
      </c>
      <c r="P53" s="122" t="s">
        <v>48</v>
      </c>
      <c r="Q53" s="122">
        <v>1.893</v>
      </c>
      <c r="R53" s="122" t="s">
        <v>48</v>
      </c>
      <c r="S53" s="122" t="s">
        <v>48</v>
      </c>
      <c r="T53" s="122">
        <v>1.893</v>
      </c>
      <c r="U53" s="122" t="s">
        <v>48</v>
      </c>
      <c r="V53" s="122">
        <v>0</v>
      </c>
      <c r="W53" s="123">
        <v>0</v>
      </c>
      <c r="X53" s="126"/>
      <c r="Y53" s="81">
        <v>1.893</v>
      </c>
      <c r="Z53" s="83" t="e">
        <f t="shared" si="0"/>
        <v>#VALUE!</v>
      </c>
      <c r="AA53" s="83" t="e">
        <f t="shared" si="0"/>
        <v>#VALUE!</v>
      </c>
    </row>
    <row r="54" spans="1:30" ht="56.25" x14ac:dyDescent="0.3">
      <c r="A54" s="127" t="s">
        <v>65</v>
      </c>
      <c r="B54" s="128" t="s">
        <v>83</v>
      </c>
      <c r="C54" s="128" t="s">
        <v>1746</v>
      </c>
      <c r="D54" s="122">
        <v>6.9452070000000005E-2</v>
      </c>
      <c r="E54" s="122">
        <v>0.30542935999999998</v>
      </c>
      <c r="F54" s="122" t="s">
        <v>1738</v>
      </c>
      <c r="G54" s="122">
        <v>0.52</v>
      </c>
      <c r="H54" s="122">
        <v>0.29204999999999998</v>
      </c>
      <c r="I54" s="122">
        <v>2.6000000000000023E-2</v>
      </c>
      <c r="J54" s="122">
        <v>0.26604999999999995</v>
      </c>
      <c r="K54" s="122">
        <v>0.26608999999999999</v>
      </c>
      <c r="L54" s="122">
        <v>0.219</v>
      </c>
      <c r="M54" s="122">
        <v>7.0000000000000001E-3</v>
      </c>
      <c r="N54" s="122">
        <v>7.0000000000000001E-3</v>
      </c>
      <c r="O54" s="122">
        <v>0.19900000000000001</v>
      </c>
      <c r="P54" s="122">
        <v>0.19899999999999998</v>
      </c>
      <c r="Q54" s="122">
        <v>6.0089999999999977E-2</v>
      </c>
      <c r="R54" s="122">
        <v>1.3000000000000012E-2</v>
      </c>
      <c r="S54" s="122" t="s">
        <v>48</v>
      </c>
      <c r="T54" s="122" t="s">
        <v>48</v>
      </c>
      <c r="U54" s="122">
        <v>4.7049999999999953E-2</v>
      </c>
      <c r="V54" s="122">
        <v>-4.7089999999999993E-2</v>
      </c>
      <c r="W54" s="123">
        <v>-0.17697019805329023</v>
      </c>
      <c r="X54" s="129" t="s">
        <v>2808</v>
      </c>
      <c r="Y54" s="81">
        <v>0.26608999999999999</v>
      </c>
      <c r="Z54" s="83" t="e">
        <f t="shared" si="0"/>
        <v>#VALUE!</v>
      </c>
      <c r="AA54" s="83" t="e">
        <f t="shared" si="0"/>
        <v>#VALUE!</v>
      </c>
    </row>
    <row r="55" spans="1:30" ht="75" x14ac:dyDescent="0.3">
      <c r="A55" s="127" t="s">
        <v>65</v>
      </c>
      <c r="B55" s="128" t="s">
        <v>84</v>
      </c>
      <c r="C55" s="128" t="s">
        <v>1747</v>
      </c>
      <c r="D55" s="122">
        <v>0.36763572999999999</v>
      </c>
      <c r="E55" s="122">
        <v>1.7510566999999999</v>
      </c>
      <c r="F55" s="122" t="s">
        <v>1738</v>
      </c>
      <c r="G55" s="122">
        <v>2.004</v>
      </c>
      <c r="H55" s="122">
        <v>1.5231904802</v>
      </c>
      <c r="I55" s="122">
        <v>5.4090480200000179E-2</v>
      </c>
      <c r="J55" s="122">
        <v>1.4690999999999999</v>
      </c>
      <c r="K55" s="122">
        <v>1.4691000000000001</v>
      </c>
      <c r="L55" s="122">
        <v>0.57300000000000006</v>
      </c>
      <c r="M55" s="122">
        <v>1E-3</v>
      </c>
      <c r="N55" s="122">
        <v>1E-3</v>
      </c>
      <c r="O55" s="122">
        <v>3.4000000000000002E-2</v>
      </c>
      <c r="P55" s="122">
        <v>3.4000000000000002E-2</v>
      </c>
      <c r="Q55" s="122">
        <v>0.53800000000000003</v>
      </c>
      <c r="R55" s="122">
        <v>0.53800000000000003</v>
      </c>
      <c r="S55" s="122">
        <v>0.89610000000000012</v>
      </c>
      <c r="T55" s="122" t="s">
        <v>48</v>
      </c>
      <c r="U55" s="122">
        <v>0.89609999999999979</v>
      </c>
      <c r="V55" s="122">
        <v>-0.89610000000000001</v>
      </c>
      <c r="W55" s="123">
        <v>-0.60996528486828672</v>
      </c>
      <c r="X55" s="129" t="s">
        <v>2808</v>
      </c>
      <c r="Y55" s="81">
        <v>1.4691000000000001</v>
      </c>
      <c r="Z55" s="83">
        <f t="shared" si="0"/>
        <v>0</v>
      </c>
      <c r="AA55" s="83" t="e">
        <f t="shared" si="0"/>
        <v>#VALUE!</v>
      </c>
    </row>
    <row r="56" spans="1:30" ht="56.25" x14ac:dyDescent="0.3">
      <c r="A56" s="127" t="s">
        <v>65</v>
      </c>
      <c r="B56" s="128" t="s">
        <v>85</v>
      </c>
      <c r="C56" s="128" t="s">
        <v>1748</v>
      </c>
      <c r="D56" s="122">
        <v>0.13961999999999999</v>
      </c>
      <c r="E56" s="122">
        <v>0.99148000000000003</v>
      </c>
      <c r="F56" s="122" t="s">
        <v>1738</v>
      </c>
      <c r="G56" s="122">
        <v>0.86599999999999999</v>
      </c>
      <c r="H56" s="122">
        <v>0.75873999999999997</v>
      </c>
      <c r="I56" s="122">
        <v>0.68910832941176459</v>
      </c>
      <c r="J56" s="122">
        <v>6.9631670588235328E-2</v>
      </c>
      <c r="K56" s="122">
        <v>6.9619999999999987E-2</v>
      </c>
      <c r="L56" s="122">
        <v>5.7999999999999996E-2</v>
      </c>
      <c r="M56" s="122">
        <v>1.4999999999999999E-2</v>
      </c>
      <c r="N56" s="122">
        <v>1.4999999999999999E-2</v>
      </c>
      <c r="O56" s="122">
        <v>1.4999999999999999E-2</v>
      </c>
      <c r="P56" s="122">
        <v>1.4999999999999999E-2</v>
      </c>
      <c r="Q56" s="122">
        <v>1.4999999999999999E-2</v>
      </c>
      <c r="R56" s="122">
        <v>1.3999999999999999E-2</v>
      </c>
      <c r="S56" s="122">
        <v>2.4619999999999989E-2</v>
      </c>
      <c r="T56" s="122">
        <v>1.4E-2</v>
      </c>
      <c r="U56" s="122">
        <v>1.1631670588235332E-2</v>
      </c>
      <c r="V56" s="122">
        <v>-1.1619999999999991E-2</v>
      </c>
      <c r="W56" s="123">
        <v>-0.1669060614765871</v>
      </c>
      <c r="X56" s="129"/>
      <c r="Y56" s="81">
        <v>6.9619999999999987E-2</v>
      </c>
      <c r="Z56" s="83">
        <f t="shared" si="0"/>
        <v>0</v>
      </c>
      <c r="AA56" s="83">
        <f t="shared" si="0"/>
        <v>0</v>
      </c>
    </row>
    <row r="57" spans="1:30" ht="63" customHeight="1" x14ac:dyDescent="0.3">
      <c r="A57" s="127" t="s">
        <v>65</v>
      </c>
      <c r="B57" s="128" t="s">
        <v>86</v>
      </c>
      <c r="C57" s="128" t="s">
        <v>1749</v>
      </c>
      <c r="D57" s="122">
        <v>0.13286129999999999</v>
      </c>
      <c r="E57" s="122">
        <v>0.54032265000000002</v>
      </c>
      <c r="F57" s="122" t="s">
        <v>1738</v>
      </c>
      <c r="G57" s="122">
        <v>1.081</v>
      </c>
      <c r="H57" s="122">
        <v>9.4117647058823521E-3</v>
      </c>
      <c r="I57" s="122">
        <v>8.0589647058823509E-3</v>
      </c>
      <c r="J57" s="122">
        <v>1.3528000000000004E-3</v>
      </c>
      <c r="K57" s="122">
        <v>1.1800000000000001E-3</v>
      </c>
      <c r="L57" s="122">
        <v>1E-3</v>
      </c>
      <c r="M57" s="122" t="s">
        <v>48</v>
      </c>
      <c r="N57" s="122" t="s">
        <v>48</v>
      </c>
      <c r="O57" s="122" t="s">
        <v>48</v>
      </c>
      <c r="P57" s="122" t="s">
        <v>48</v>
      </c>
      <c r="Q57" s="122" t="s">
        <v>48</v>
      </c>
      <c r="R57" s="122">
        <v>1E-3</v>
      </c>
      <c r="S57" s="122">
        <v>1.1800000000000001E-3</v>
      </c>
      <c r="T57" s="122" t="s">
        <v>48</v>
      </c>
      <c r="U57" s="122">
        <v>3.5280000000000034E-4</v>
      </c>
      <c r="V57" s="122">
        <v>-1.8000000000000004E-4</v>
      </c>
      <c r="W57" s="123">
        <v>-0.15254237288135597</v>
      </c>
      <c r="X57" s="126"/>
      <c r="Y57" s="81">
        <v>1.1800000000000001E-3</v>
      </c>
      <c r="Z57" s="83" t="e">
        <f t="shared" si="0"/>
        <v>#VALUE!</v>
      </c>
      <c r="AA57" s="83" t="e">
        <f t="shared" si="0"/>
        <v>#VALUE!</v>
      </c>
    </row>
    <row r="58" spans="1:30" ht="63" customHeight="1" x14ac:dyDescent="0.3">
      <c r="A58" s="127" t="s">
        <v>65</v>
      </c>
      <c r="B58" s="128" t="s">
        <v>87</v>
      </c>
      <c r="C58" s="128" t="s">
        <v>3212</v>
      </c>
      <c r="D58" s="122" t="s">
        <v>48</v>
      </c>
      <c r="E58" s="122" t="s">
        <v>48</v>
      </c>
      <c r="F58" s="122" t="s">
        <v>48</v>
      </c>
      <c r="G58" s="122" t="s">
        <v>48</v>
      </c>
      <c r="H58" s="122" t="s">
        <v>48</v>
      </c>
      <c r="I58" s="122" t="s">
        <v>48</v>
      </c>
      <c r="J58" s="122" t="s">
        <v>48</v>
      </c>
      <c r="K58" s="122" t="s">
        <v>48</v>
      </c>
      <c r="L58" s="122" t="s">
        <v>48</v>
      </c>
      <c r="M58" s="122" t="s">
        <v>48</v>
      </c>
      <c r="N58" s="122">
        <v>3.0000000000000001E-3</v>
      </c>
      <c r="O58" s="122" t="s">
        <v>48</v>
      </c>
      <c r="P58" s="122" t="s">
        <v>48</v>
      </c>
      <c r="Q58" s="122" t="s">
        <v>48</v>
      </c>
      <c r="R58" s="122" t="s">
        <v>48</v>
      </c>
      <c r="S58" s="122" t="s">
        <v>48</v>
      </c>
      <c r="T58" s="122">
        <v>-3.0000000000000001E-3</v>
      </c>
      <c r="U58" s="122" t="s">
        <v>48</v>
      </c>
      <c r="V58" s="122" t="s">
        <v>48</v>
      </c>
      <c r="W58" s="123" t="s">
        <v>48</v>
      </c>
      <c r="X58" s="126"/>
      <c r="Y58" s="81">
        <v>0</v>
      </c>
      <c r="Z58" s="83" t="e">
        <f t="shared" si="0"/>
        <v>#VALUE!</v>
      </c>
      <c r="AA58" s="83" t="e">
        <f t="shared" si="0"/>
        <v>#VALUE!</v>
      </c>
      <c r="AB58" s="82" t="s">
        <v>72</v>
      </c>
      <c r="AD58" s="11" t="e">
        <f>CONCATENATE(AB58,#REF!)</f>
        <v>#REF!</v>
      </c>
    </row>
    <row r="59" spans="1:30" ht="56.25" x14ac:dyDescent="0.3">
      <c r="A59" s="127" t="s">
        <v>65</v>
      </c>
      <c r="B59" s="128" t="s">
        <v>88</v>
      </c>
      <c r="C59" s="128" t="s">
        <v>1750</v>
      </c>
      <c r="D59" s="122">
        <v>0.10507</v>
      </c>
      <c r="E59" s="122">
        <v>0.69972000000000001</v>
      </c>
      <c r="F59" s="122" t="s">
        <v>1738</v>
      </c>
      <c r="G59" s="122">
        <v>0.624</v>
      </c>
      <c r="H59" s="122">
        <v>0.33630000000000004</v>
      </c>
      <c r="I59" s="122">
        <v>3.7800000000000056E-2</v>
      </c>
      <c r="J59" s="122">
        <v>0.29849999999999999</v>
      </c>
      <c r="K59" s="122">
        <v>0.29853999999999997</v>
      </c>
      <c r="L59" s="122" t="s">
        <v>48</v>
      </c>
      <c r="M59" s="122" t="s">
        <v>48</v>
      </c>
      <c r="N59" s="122" t="s">
        <v>48</v>
      </c>
      <c r="O59" s="122" t="s">
        <v>48</v>
      </c>
      <c r="P59" s="122" t="s">
        <v>48</v>
      </c>
      <c r="Q59" s="122" t="s">
        <v>48</v>
      </c>
      <c r="R59" s="122" t="s">
        <v>48</v>
      </c>
      <c r="S59" s="122">
        <v>0.29853999999999997</v>
      </c>
      <c r="T59" s="122" t="s">
        <v>48</v>
      </c>
      <c r="U59" s="122" t="s">
        <v>48</v>
      </c>
      <c r="V59" s="122">
        <v>-0.29853999999999997</v>
      </c>
      <c r="W59" s="123">
        <v>-1</v>
      </c>
      <c r="X59" s="129"/>
      <c r="Y59" s="81">
        <v>0.29853999999999997</v>
      </c>
      <c r="Z59" s="83" t="e">
        <f t="shared" si="0"/>
        <v>#VALUE!</v>
      </c>
      <c r="AA59" s="83" t="e">
        <f t="shared" si="0"/>
        <v>#VALUE!</v>
      </c>
    </row>
    <row r="60" spans="1:30" ht="37.5" x14ac:dyDescent="0.3">
      <c r="A60" s="127" t="s">
        <v>65</v>
      </c>
      <c r="B60" s="128" t="s">
        <v>89</v>
      </c>
      <c r="C60" s="128" t="s">
        <v>1751</v>
      </c>
      <c r="D60" s="122">
        <v>0.21693000000000001</v>
      </c>
      <c r="E60" s="122">
        <v>1.5075799999999999</v>
      </c>
      <c r="F60" s="122" t="s">
        <v>1738</v>
      </c>
      <c r="G60" s="122" t="s">
        <v>48</v>
      </c>
      <c r="H60" s="122">
        <v>1.2329411764705882</v>
      </c>
      <c r="I60" s="122">
        <v>1.0585176470587987E-2</v>
      </c>
      <c r="J60" s="122">
        <v>1.2223560000000002</v>
      </c>
      <c r="K60" s="122">
        <v>1.2223211764705884</v>
      </c>
      <c r="L60" s="122" t="s">
        <v>48</v>
      </c>
      <c r="M60" s="122" t="s">
        <v>48</v>
      </c>
      <c r="N60" s="122" t="s">
        <v>48</v>
      </c>
      <c r="O60" s="122" t="s">
        <v>48</v>
      </c>
      <c r="P60" s="122" t="s">
        <v>48</v>
      </c>
      <c r="Q60" s="122" t="s">
        <v>48</v>
      </c>
      <c r="R60" s="122" t="s">
        <v>48</v>
      </c>
      <c r="S60" s="122">
        <v>1.2223211764705884</v>
      </c>
      <c r="T60" s="122" t="s">
        <v>48</v>
      </c>
      <c r="U60" s="122" t="s">
        <v>48</v>
      </c>
      <c r="V60" s="122">
        <v>-1.2223211764705884</v>
      </c>
      <c r="W60" s="123">
        <v>-1</v>
      </c>
      <c r="X60" s="129"/>
      <c r="Y60" s="81">
        <v>1.2223211764705884</v>
      </c>
      <c r="Z60" s="83" t="e">
        <f t="shared" si="0"/>
        <v>#VALUE!</v>
      </c>
      <c r="AA60" s="83" t="e">
        <f t="shared" si="0"/>
        <v>#VALUE!</v>
      </c>
    </row>
    <row r="61" spans="1:30" ht="56.25" x14ac:dyDescent="0.3">
      <c r="A61" s="127" t="s">
        <v>65</v>
      </c>
      <c r="B61" s="128" t="s">
        <v>90</v>
      </c>
      <c r="C61" s="128" t="s">
        <v>1752</v>
      </c>
      <c r="D61" s="122">
        <v>2.6888040000000002E-2</v>
      </c>
      <c r="E61" s="122">
        <v>0.12139967</v>
      </c>
      <c r="F61" s="122" t="s">
        <v>1738</v>
      </c>
      <c r="G61" s="122" t="s">
        <v>48</v>
      </c>
      <c r="H61" s="122">
        <v>0.10147999999999999</v>
      </c>
      <c r="I61" s="122">
        <v>1.6500000000000001E-2</v>
      </c>
      <c r="J61" s="122">
        <v>8.4979999999999986E-2</v>
      </c>
      <c r="K61" s="122">
        <v>8.4959999999999994E-2</v>
      </c>
      <c r="L61" s="122">
        <v>4.3999999999999997E-2</v>
      </c>
      <c r="M61" s="122" t="s">
        <v>48</v>
      </c>
      <c r="N61" s="122" t="s">
        <v>48</v>
      </c>
      <c r="O61" s="122">
        <v>1E-3</v>
      </c>
      <c r="P61" s="122">
        <v>1E-3</v>
      </c>
      <c r="Q61" s="122" t="s">
        <v>48</v>
      </c>
      <c r="R61" s="122">
        <v>4.1999999999999996E-2</v>
      </c>
      <c r="S61" s="122">
        <v>8.3959999999999993E-2</v>
      </c>
      <c r="T61" s="122">
        <v>1E-3</v>
      </c>
      <c r="U61" s="122">
        <v>4.0979999999999989E-2</v>
      </c>
      <c r="V61" s="122">
        <v>-4.0959999999999996E-2</v>
      </c>
      <c r="W61" s="123">
        <v>-0.48210922787193972</v>
      </c>
      <c r="X61" s="129"/>
      <c r="Y61" s="81">
        <v>8.4959999999999994E-2</v>
      </c>
      <c r="Z61" s="83" t="e">
        <f t="shared" si="0"/>
        <v>#VALUE!</v>
      </c>
      <c r="AA61" s="83" t="e">
        <f t="shared" si="0"/>
        <v>#VALUE!</v>
      </c>
    </row>
    <row r="62" spans="1:30" ht="56.25" x14ac:dyDescent="0.3">
      <c r="A62" s="127" t="s">
        <v>65</v>
      </c>
      <c r="B62" s="128" t="s">
        <v>91</v>
      </c>
      <c r="C62" s="128" t="s">
        <v>3213</v>
      </c>
      <c r="D62" s="122" t="s">
        <v>48</v>
      </c>
      <c r="E62" s="122" t="s">
        <v>48</v>
      </c>
      <c r="F62" s="122" t="s">
        <v>48</v>
      </c>
      <c r="G62" s="122" t="s">
        <v>48</v>
      </c>
      <c r="H62" s="122" t="s">
        <v>48</v>
      </c>
      <c r="I62" s="122" t="s">
        <v>48</v>
      </c>
      <c r="J62" s="122" t="s">
        <v>48</v>
      </c>
      <c r="K62" s="122" t="s">
        <v>48</v>
      </c>
      <c r="L62" s="122">
        <v>0.218</v>
      </c>
      <c r="M62" s="122" t="s">
        <v>48</v>
      </c>
      <c r="N62" s="122" t="s">
        <v>48</v>
      </c>
      <c r="O62" s="122" t="s">
        <v>48</v>
      </c>
      <c r="P62" s="122">
        <v>1.7000000000000001E-2</v>
      </c>
      <c r="Q62" s="122" t="s">
        <v>48</v>
      </c>
      <c r="R62" s="122">
        <v>-2.6020852139652106E-18</v>
      </c>
      <c r="S62" s="122" t="s">
        <v>48</v>
      </c>
      <c r="T62" s="122">
        <v>0.20100000000000001</v>
      </c>
      <c r="U62" s="122" t="s">
        <v>48</v>
      </c>
      <c r="V62" s="122" t="s">
        <v>48</v>
      </c>
      <c r="W62" s="123" t="s">
        <v>48</v>
      </c>
      <c r="X62" s="129" t="s">
        <v>2808</v>
      </c>
      <c r="Y62" s="81">
        <v>0</v>
      </c>
      <c r="Z62" s="83" t="e">
        <f t="shared" si="0"/>
        <v>#VALUE!</v>
      </c>
      <c r="AA62" s="83" t="e">
        <f t="shared" si="0"/>
        <v>#VALUE!</v>
      </c>
      <c r="AB62" s="82" t="s">
        <v>72</v>
      </c>
      <c r="AD62" s="11" t="e">
        <f>CONCATENATE(AB62,#REF!)</f>
        <v>#REF!</v>
      </c>
    </row>
    <row r="63" spans="1:30" ht="37.5" x14ac:dyDescent="0.3">
      <c r="A63" s="127" t="s">
        <v>65</v>
      </c>
      <c r="B63" s="128" t="s">
        <v>92</v>
      </c>
      <c r="C63" s="128" t="s">
        <v>1753</v>
      </c>
      <c r="D63" s="122">
        <v>0.17418848000000001</v>
      </c>
      <c r="E63" s="122">
        <v>0.97308775000000003</v>
      </c>
      <c r="F63" s="122" t="s">
        <v>1738</v>
      </c>
      <c r="G63" s="122">
        <v>0.91</v>
      </c>
      <c r="H63" s="122">
        <v>0.77880000000000005</v>
      </c>
      <c r="I63" s="122">
        <v>0.77762578823529416</v>
      </c>
      <c r="J63" s="122">
        <v>1.1742117647059458E-3</v>
      </c>
      <c r="K63" s="122">
        <v>1.1800000000000001E-3</v>
      </c>
      <c r="L63" s="122" t="s">
        <v>48</v>
      </c>
      <c r="M63" s="122">
        <v>1.1800000000000001E-3</v>
      </c>
      <c r="N63" s="122">
        <v>1.7000000000000001E-2</v>
      </c>
      <c r="O63" s="122" t="s">
        <v>48</v>
      </c>
      <c r="P63" s="122">
        <v>-1.7000000000000001E-2</v>
      </c>
      <c r="Q63" s="122" t="s">
        <v>48</v>
      </c>
      <c r="R63" s="122" t="s">
        <v>48</v>
      </c>
      <c r="S63" s="122" t="s">
        <v>48</v>
      </c>
      <c r="T63" s="122" t="s">
        <v>48</v>
      </c>
      <c r="U63" s="122" t="s">
        <v>48</v>
      </c>
      <c r="V63" s="122">
        <v>-1.1800000000000001E-3</v>
      </c>
      <c r="W63" s="123">
        <v>-1</v>
      </c>
      <c r="X63" s="129"/>
      <c r="Y63" s="81">
        <v>1.1800000000000001E-3</v>
      </c>
      <c r="Z63" s="83" t="e">
        <f t="shared" si="0"/>
        <v>#VALUE!</v>
      </c>
      <c r="AA63" s="83" t="e">
        <f t="shared" si="0"/>
        <v>#VALUE!</v>
      </c>
    </row>
    <row r="64" spans="1:30" ht="56.25" x14ac:dyDescent="0.3">
      <c r="A64" s="127" t="s">
        <v>65</v>
      </c>
      <c r="B64" s="128" t="s">
        <v>93</v>
      </c>
      <c r="C64" s="128" t="s">
        <v>1754</v>
      </c>
      <c r="D64" s="122">
        <v>6.2864509999999998E-2</v>
      </c>
      <c r="E64" s="122">
        <v>0.34652537</v>
      </c>
      <c r="F64" s="122" t="s">
        <v>1738</v>
      </c>
      <c r="G64" s="122">
        <v>2.4049999999999998</v>
      </c>
      <c r="H64" s="122">
        <v>0.29027999999999998</v>
      </c>
      <c r="I64" s="122">
        <v>2.4800000000000044E-2</v>
      </c>
      <c r="J64" s="122">
        <v>0.26547999999999994</v>
      </c>
      <c r="K64" s="122">
        <v>0.26550000000000001</v>
      </c>
      <c r="L64" s="122" t="s">
        <v>48</v>
      </c>
      <c r="M64" s="122" t="s">
        <v>48</v>
      </c>
      <c r="N64" s="122" t="s">
        <v>48</v>
      </c>
      <c r="O64" s="122" t="s">
        <v>48</v>
      </c>
      <c r="P64" s="122" t="s">
        <v>48</v>
      </c>
      <c r="Q64" s="122" t="s">
        <v>48</v>
      </c>
      <c r="R64" s="122" t="s">
        <v>48</v>
      </c>
      <c r="S64" s="122">
        <v>0.26550000000000001</v>
      </c>
      <c r="T64" s="122" t="s">
        <v>48</v>
      </c>
      <c r="U64" s="122" t="s">
        <v>48</v>
      </c>
      <c r="V64" s="122">
        <v>-0.26550000000000001</v>
      </c>
      <c r="W64" s="123">
        <v>-1</v>
      </c>
      <c r="X64" s="129"/>
      <c r="Y64" s="81">
        <v>0.26550000000000001</v>
      </c>
      <c r="Z64" s="83" t="e">
        <f t="shared" si="0"/>
        <v>#VALUE!</v>
      </c>
      <c r="AA64" s="83" t="e">
        <f t="shared" si="0"/>
        <v>#VALUE!</v>
      </c>
    </row>
    <row r="65" spans="1:30" ht="56.25" x14ac:dyDescent="0.3">
      <c r="A65" s="127" t="s">
        <v>65</v>
      </c>
      <c r="B65" s="128" t="s">
        <v>94</v>
      </c>
      <c r="C65" s="128" t="s">
        <v>1755</v>
      </c>
      <c r="D65" s="122">
        <v>0.27429915000000005</v>
      </c>
      <c r="E65" s="122">
        <v>1.5367473600000001</v>
      </c>
      <c r="F65" s="122" t="s">
        <v>1738</v>
      </c>
      <c r="G65" s="122">
        <v>2.08</v>
      </c>
      <c r="H65" s="122">
        <v>1.34874</v>
      </c>
      <c r="I65" s="122">
        <v>0.19119999999999981</v>
      </c>
      <c r="J65" s="122">
        <v>1.1575400000000002</v>
      </c>
      <c r="K65" s="122">
        <v>1.1575799999999998</v>
      </c>
      <c r="L65" s="122">
        <v>1.732</v>
      </c>
      <c r="M65" s="122">
        <v>4.0000000000000001E-3</v>
      </c>
      <c r="N65" s="122">
        <v>4.0000000000000001E-3</v>
      </c>
      <c r="O65" s="122">
        <v>1.1535799999999998</v>
      </c>
      <c r="P65" s="122">
        <v>1.708</v>
      </c>
      <c r="Q65" s="122" t="s">
        <v>48</v>
      </c>
      <c r="R65" s="122">
        <v>2.0000000000000018E-2</v>
      </c>
      <c r="S65" s="122" t="s">
        <v>48</v>
      </c>
      <c r="T65" s="122" t="s">
        <v>48</v>
      </c>
      <c r="U65" s="122" t="s">
        <v>48</v>
      </c>
      <c r="V65" s="122">
        <v>0.57442000000000015</v>
      </c>
      <c r="W65" s="123">
        <v>0.49622488294545536</v>
      </c>
      <c r="X65" s="129" t="s">
        <v>2808</v>
      </c>
      <c r="Y65" s="81">
        <v>1.1575799999999998</v>
      </c>
      <c r="Z65" s="83" t="e">
        <f t="shared" si="0"/>
        <v>#VALUE!</v>
      </c>
      <c r="AA65" s="83" t="e">
        <f t="shared" si="0"/>
        <v>#VALUE!</v>
      </c>
    </row>
    <row r="66" spans="1:30" ht="56.25" x14ac:dyDescent="0.3">
      <c r="A66" s="127" t="s">
        <v>65</v>
      </c>
      <c r="B66" s="128" t="s">
        <v>95</v>
      </c>
      <c r="C66" s="128" t="s">
        <v>3214</v>
      </c>
      <c r="D66" s="122" t="s">
        <v>48</v>
      </c>
      <c r="E66" s="122" t="s">
        <v>48</v>
      </c>
      <c r="F66" s="122" t="s">
        <v>48</v>
      </c>
      <c r="G66" s="122" t="s">
        <v>48</v>
      </c>
      <c r="H66" s="122" t="s">
        <v>48</v>
      </c>
      <c r="I66" s="122" t="s">
        <v>48</v>
      </c>
      <c r="J66" s="122" t="s">
        <v>48</v>
      </c>
      <c r="K66" s="122" t="s">
        <v>48</v>
      </c>
      <c r="L66" s="122">
        <v>0.12</v>
      </c>
      <c r="M66" s="122" t="s">
        <v>48</v>
      </c>
      <c r="N66" s="122" t="s">
        <v>48</v>
      </c>
      <c r="O66" s="122" t="s">
        <v>48</v>
      </c>
      <c r="P66" s="122">
        <v>8.0000000000000002E-3</v>
      </c>
      <c r="Q66" s="122" t="s">
        <v>48</v>
      </c>
      <c r="R66" s="122">
        <v>0.11699999999999999</v>
      </c>
      <c r="S66" s="122" t="s">
        <v>48</v>
      </c>
      <c r="T66" s="122">
        <v>-5.0000000000000001E-3</v>
      </c>
      <c r="U66" s="122" t="s">
        <v>48</v>
      </c>
      <c r="V66" s="122" t="s">
        <v>48</v>
      </c>
      <c r="W66" s="123" t="s">
        <v>48</v>
      </c>
      <c r="X66" s="129" t="s">
        <v>2808</v>
      </c>
      <c r="Y66" s="81">
        <v>0</v>
      </c>
      <c r="Z66" s="83" t="e">
        <f t="shared" si="0"/>
        <v>#VALUE!</v>
      </c>
      <c r="AA66" s="83" t="e">
        <f t="shared" si="0"/>
        <v>#VALUE!</v>
      </c>
      <c r="AB66" s="82" t="s">
        <v>72</v>
      </c>
      <c r="AD66" s="11" t="e">
        <f>CONCATENATE(AB66,#REF!)</f>
        <v>#REF!</v>
      </c>
    </row>
    <row r="67" spans="1:30" ht="56.25" x14ac:dyDescent="0.3">
      <c r="A67" s="127" t="s">
        <v>65</v>
      </c>
      <c r="B67" s="128" t="s">
        <v>96</v>
      </c>
      <c r="C67" s="128" t="s">
        <v>3215</v>
      </c>
      <c r="D67" s="122" t="s">
        <v>48</v>
      </c>
      <c r="E67" s="122" t="s">
        <v>48</v>
      </c>
      <c r="F67" s="122" t="s">
        <v>48</v>
      </c>
      <c r="G67" s="122" t="s">
        <v>48</v>
      </c>
      <c r="H67" s="122" t="s">
        <v>48</v>
      </c>
      <c r="I67" s="122" t="s">
        <v>48</v>
      </c>
      <c r="J67" s="122" t="s">
        <v>48</v>
      </c>
      <c r="K67" s="122" t="s">
        <v>48</v>
      </c>
      <c r="L67" s="122">
        <v>4.3999999999999991E-2</v>
      </c>
      <c r="M67" s="122" t="s">
        <v>48</v>
      </c>
      <c r="N67" s="122">
        <v>3.9999999999999994E-2</v>
      </c>
      <c r="O67" s="122" t="s">
        <v>48</v>
      </c>
      <c r="P67" s="122">
        <v>1E-3</v>
      </c>
      <c r="Q67" s="122" t="s">
        <v>48</v>
      </c>
      <c r="R67" s="122">
        <v>2.9999999999999966E-3</v>
      </c>
      <c r="S67" s="122" t="s">
        <v>48</v>
      </c>
      <c r="T67" s="122" t="s">
        <v>48</v>
      </c>
      <c r="U67" s="122" t="s">
        <v>48</v>
      </c>
      <c r="V67" s="122" t="s">
        <v>48</v>
      </c>
      <c r="W67" s="123" t="s">
        <v>48</v>
      </c>
      <c r="X67" s="129" t="s">
        <v>2808</v>
      </c>
      <c r="Y67" s="81">
        <v>0</v>
      </c>
      <c r="Z67" s="83" t="e">
        <f t="shared" si="0"/>
        <v>#VALUE!</v>
      </c>
      <c r="AA67" s="83" t="e">
        <f t="shared" si="0"/>
        <v>#VALUE!</v>
      </c>
      <c r="AB67" s="82" t="s">
        <v>72</v>
      </c>
      <c r="AD67" s="11" t="e">
        <f>CONCATENATE(AB67,#REF!)</f>
        <v>#REF!</v>
      </c>
    </row>
    <row r="68" spans="1:30" ht="56.25" x14ac:dyDescent="0.3">
      <c r="A68" s="127" t="s">
        <v>65</v>
      </c>
      <c r="B68" s="128" t="s">
        <v>97</v>
      </c>
      <c r="C68" s="128" t="s">
        <v>1756</v>
      </c>
      <c r="D68" s="122">
        <v>0.19997629</v>
      </c>
      <c r="E68" s="122">
        <v>1.15646008</v>
      </c>
      <c r="F68" s="122" t="s">
        <v>1738</v>
      </c>
      <c r="G68" s="122">
        <v>1.998</v>
      </c>
      <c r="H68" s="122">
        <v>0.95108000000000004</v>
      </c>
      <c r="I68" s="122">
        <v>0.48139999999999999</v>
      </c>
      <c r="J68" s="122">
        <v>0.46968000000000004</v>
      </c>
      <c r="K68" s="122">
        <v>0.46964</v>
      </c>
      <c r="L68" s="122">
        <v>-1.0408340855860843E-17</v>
      </c>
      <c r="M68" s="122">
        <v>1.0999999999999999E-2</v>
      </c>
      <c r="N68" s="122">
        <v>1.0999999999999999E-2</v>
      </c>
      <c r="O68" s="122" t="s">
        <v>48</v>
      </c>
      <c r="P68" s="122">
        <v>-1.100000000000001E-2</v>
      </c>
      <c r="Q68" s="122" t="s">
        <v>48</v>
      </c>
      <c r="R68" s="122" t="s">
        <v>48</v>
      </c>
      <c r="S68" s="122">
        <v>0.45863999999999999</v>
      </c>
      <c r="T68" s="122" t="s">
        <v>48</v>
      </c>
      <c r="U68" s="122">
        <v>0.46968000000000004</v>
      </c>
      <c r="V68" s="122">
        <v>-0.46964</v>
      </c>
      <c r="W68" s="123">
        <v>-1</v>
      </c>
      <c r="X68" s="129"/>
      <c r="Y68" s="81">
        <v>0.46964</v>
      </c>
      <c r="Z68" s="83" t="e">
        <f t="shared" si="0"/>
        <v>#VALUE!</v>
      </c>
      <c r="AA68" s="83" t="e">
        <f t="shared" si="0"/>
        <v>#VALUE!</v>
      </c>
    </row>
    <row r="69" spans="1:30" ht="47.25" customHeight="1" x14ac:dyDescent="0.3">
      <c r="A69" s="127" t="s">
        <v>65</v>
      </c>
      <c r="B69" s="128" t="s">
        <v>98</v>
      </c>
      <c r="C69" s="128" t="s">
        <v>3216</v>
      </c>
      <c r="D69" s="122" t="s">
        <v>48</v>
      </c>
      <c r="E69" s="122" t="s">
        <v>48</v>
      </c>
      <c r="F69" s="122" t="s">
        <v>48</v>
      </c>
      <c r="G69" s="122" t="s">
        <v>48</v>
      </c>
      <c r="H69" s="122" t="s">
        <v>48</v>
      </c>
      <c r="I69" s="122" t="s">
        <v>48</v>
      </c>
      <c r="J69" s="122" t="s">
        <v>48</v>
      </c>
      <c r="K69" s="122" t="s">
        <v>48</v>
      </c>
      <c r="L69" s="122" t="s">
        <v>48</v>
      </c>
      <c r="M69" s="122" t="s">
        <v>48</v>
      </c>
      <c r="N69" s="122">
        <v>1E-3</v>
      </c>
      <c r="O69" s="122" t="s">
        <v>48</v>
      </c>
      <c r="P69" s="122">
        <v>-1E-3</v>
      </c>
      <c r="Q69" s="122" t="s">
        <v>48</v>
      </c>
      <c r="R69" s="122" t="s">
        <v>48</v>
      </c>
      <c r="S69" s="122" t="s">
        <v>48</v>
      </c>
      <c r="T69" s="122" t="s">
        <v>48</v>
      </c>
      <c r="U69" s="122" t="s">
        <v>48</v>
      </c>
      <c r="V69" s="122" t="s">
        <v>48</v>
      </c>
      <c r="W69" s="123" t="s">
        <v>48</v>
      </c>
      <c r="X69" s="126"/>
      <c r="Y69" s="81">
        <v>0</v>
      </c>
      <c r="Z69" s="83" t="e">
        <f t="shared" si="0"/>
        <v>#VALUE!</v>
      </c>
      <c r="AA69" s="83" t="e">
        <f t="shared" si="0"/>
        <v>#VALUE!</v>
      </c>
      <c r="AB69" s="82" t="s">
        <v>72</v>
      </c>
      <c r="AD69" s="11" t="e">
        <f>CONCATENATE(AB69,#REF!)</f>
        <v>#REF!</v>
      </c>
    </row>
    <row r="70" spans="1:30" ht="47.25" customHeight="1" x14ac:dyDescent="0.3">
      <c r="A70" s="127" t="s">
        <v>65</v>
      </c>
      <c r="B70" s="128" t="s">
        <v>99</v>
      </c>
      <c r="C70" s="128" t="s">
        <v>3217</v>
      </c>
      <c r="D70" s="122" t="s">
        <v>48</v>
      </c>
      <c r="E70" s="122" t="s">
        <v>48</v>
      </c>
      <c r="F70" s="122" t="s">
        <v>48</v>
      </c>
      <c r="G70" s="122" t="s">
        <v>48</v>
      </c>
      <c r="H70" s="122" t="s">
        <v>48</v>
      </c>
      <c r="I70" s="122" t="s">
        <v>48</v>
      </c>
      <c r="J70" s="122" t="s">
        <v>48</v>
      </c>
      <c r="K70" s="122" t="s">
        <v>48</v>
      </c>
      <c r="L70" s="122" t="s">
        <v>48</v>
      </c>
      <c r="M70" s="122" t="s">
        <v>48</v>
      </c>
      <c r="N70" s="122">
        <v>3.0000000000000001E-3</v>
      </c>
      <c r="O70" s="122" t="s">
        <v>48</v>
      </c>
      <c r="P70" s="122" t="s">
        <v>48</v>
      </c>
      <c r="Q70" s="122" t="s">
        <v>48</v>
      </c>
      <c r="R70" s="122" t="s">
        <v>48</v>
      </c>
      <c r="S70" s="122" t="s">
        <v>48</v>
      </c>
      <c r="T70" s="122">
        <v>-3.0000000000000001E-3</v>
      </c>
      <c r="U70" s="122" t="s">
        <v>48</v>
      </c>
      <c r="V70" s="122" t="s">
        <v>48</v>
      </c>
      <c r="W70" s="123" t="s">
        <v>48</v>
      </c>
      <c r="X70" s="126"/>
      <c r="Y70" s="81">
        <v>0</v>
      </c>
      <c r="Z70" s="83" t="e">
        <f t="shared" si="0"/>
        <v>#VALUE!</v>
      </c>
      <c r="AA70" s="83" t="e">
        <f t="shared" si="0"/>
        <v>#VALUE!</v>
      </c>
      <c r="AB70" s="82" t="s">
        <v>72</v>
      </c>
      <c r="AD70" s="11" t="e">
        <f>CONCATENATE(AB70,#REF!)</f>
        <v>#REF!</v>
      </c>
    </row>
    <row r="71" spans="1:30" ht="56.25" x14ac:dyDescent="0.3">
      <c r="A71" s="127" t="s">
        <v>65</v>
      </c>
      <c r="B71" s="128" t="s">
        <v>100</v>
      </c>
      <c r="C71" s="128" t="s">
        <v>1757</v>
      </c>
      <c r="D71" s="122">
        <v>0.37244528999999998</v>
      </c>
      <c r="E71" s="122">
        <v>2.0843118199999999</v>
      </c>
      <c r="F71" s="122" t="s">
        <v>1738</v>
      </c>
      <c r="G71" s="122">
        <v>4.0880000000000001</v>
      </c>
      <c r="H71" s="122">
        <v>1.924705882352941</v>
      </c>
      <c r="I71" s="122">
        <v>0.19589999999999996</v>
      </c>
      <c r="J71" s="122">
        <v>1.7288058823529411</v>
      </c>
      <c r="K71" s="122">
        <v>1.7288258823529412</v>
      </c>
      <c r="L71" s="122">
        <v>4.7949999999999999</v>
      </c>
      <c r="M71" s="122">
        <v>0.123</v>
      </c>
      <c r="N71" s="122">
        <v>0.123</v>
      </c>
      <c r="O71" s="122">
        <v>5.6000000000000001E-2</v>
      </c>
      <c r="P71" s="122">
        <v>5.5999999999999994E-2</v>
      </c>
      <c r="Q71" s="122">
        <v>6.0000000000000001E-3</v>
      </c>
      <c r="R71" s="122">
        <v>6.0000000000000062E-3</v>
      </c>
      <c r="S71" s="122">
        <v>1.5438258823529412</v>
      </c>
      <c r="T71" s="122">
        <v>4.6100000000000003</v>
      </c>
      <c r="U71" s="122" t="s">
        <v>48</v>
      </c>
      <c r="V71" s="122">
        <v>3.0661741176470585</v>
      </c>
      <c r="W71" s="123">
        <v>1.7735586613696339</v>
      </c>
      <c r="X71" s="129" t="s">
        <v>2808</v>
      </c>
      <c r="Y71" s="81">
        <v>1.7288258823529412</v>
      </c>
      <c r="Z71" s="83">
        <f t="shared" si="0"/>
        <v>0</v>
      </c>
      <c r="AA71" s="83">
        <f t="shared" si="0"/>
        <v>0</v>
      </c>
    </row>
    <row r="72" spans="1:30" ht="56.25" x14ac:dyDescent="0.3">
      <c r="A72" s="127" t="s">
        <v>65</v>
      </c>
      <c r="B72" s="128" t="s">
        <v>101</v>
      </c>
      <c r="C72" s="128" t="s">
        <v>1758</v>
      </c>
      <c r="D72" s="122">
        <v>6.1359999999999998E-2</v>
      </c>
      <c r="E72" s="122">
        <v>0.42820999999999998</v>
      </c>
      <c r="F72" s="122" t="s">
        <v>1738</v>
      </c>
      <c r="G72" s="122" t="s">
        <v>48</v>
      </c>
      <c r="H72" s="122">
        <v>9.0859999999999996E-2</v>
      </c>
      <c r="I72" s="122">
        <v>3.5000000000000031E-3</v>
      </c>
      <c r="J72" s="122">
        <v>8.7359999999999993E-2</v>
      </c>
      <c r="K72" s="122">
        <v>8.7319999999999995E-2</v>
      </c>
      <c r="L72" s="122" t="s">
        <v>48</v>
      </c>
      <c r="M72" s="122" t="s">
        <v>48</v>
      </c>
      <c r="N72" s="122" t="s">
        <v>48</v>
      </c>
      <c r="O72" s="122" t="s">
        <v>48</v>
      </c>
      <c r="P72" s="122" t="s">
        <v>48</v>
      </c>
      <c r="Q72" s="122" t="s">
        <v>48</v>
      </c>
      <c r="R72" s="122" t="s">
        <v>48</v>
      </c>
      <c r="S72" s="122">
        <v>8.7319999999999995E-2</v>
      </c>
      <c r="T72" s="122" t="s">
        <v>48</v>
      </c>
      <c r="U72" s="122" t="s">
        <v>48</v>
      </c>
      <c r="V72" s="122">
        <v>-8.7319999999999995E-2</v>
      </c>
      <c r="W72" s="123">
        <v>-1</v>
      </c>
      <c r="X72" s="126"/>
      <c r="Y72" s="81">
        <v>8.7319999999999995E-2</v>
      </c>
      <c r="Z72" s="83" t="e">
        <f t="shared" si="0"/>
        <v>#VALUE!</v>
      </c>
      <c r="AA72" s="83" t="e">
        <f t="shared" si="0"/>
        <v>#VALUE!</v>
      </c>
    </row>
    <row r="73" spans="1:30" ht="75" x14ac:dyDescent="0.3">
      <c r="A73" s="127" t="s">
        <v>65</v>
      </c>
      <c r="B73" s="128" t="s">
        <v>102</v>
      </c>
      <c r="C73" s="128" t="s">
        <v>1759</v>
      </c>
      <c r="D73" s="122">
        <v>0.26505000000000001</v>
      </c>
      <c r="E73" s="122">
        <v>1.58371</v>
      </c>
      <c r="F73" s="122" t="s">
        <v>1738</v>
      </c>
      <c r="G73" s="122">
        <v>2.093</v>
      </c>
      <c r="H73" s="122">
        <v>0.42352941176470582</v>
      </c>
      <c r="I73" s="122">
        <v>7.2000000000000008E-2</v>
      </c>
      <c r="J73" s="122">
        <v>0.35152941176470581</v>
      </c>
      <c r="K73" s="122">
        <v>0.35154941176470583</v>
      </c>
      <c r="L73" s="122">
        <v>0.41299999999999998</v>
      </c>
      <c r="M73" s="122">
        <v>1E-3</v>
      </c>
      <c r="N73" s="122">
        <v>1E-3</v>
      </c>
      <c r="O73" s="122">
        <v>0.35054941176470583</v>
      </c>
      <c r="P73" s="122">
        <v>0.41199999999999998</v>
      </c>
      <c r="Q73" s="122" t="s">
        <v>48</v>
      </c>
      <c r="R73" s="122" t="s">
        <v>48</v>
      </c>
      <c r="S73" s="122" t="s">
        <v>48</v>
      </c>
      <c r="T73" s="122" t="s">
        <v>48</v>
      </c>
      <c r="U73" s="122" t="s">
        <v>48</v>
      </c>
      <c r="V73" s="122">
        <v>6.1450588235294146E-2</v>
      </c>
      <c r="W73" s="123">
        <v>0.17479929187429105</v>
      </c>
      <c r="X73" s="129" t="s">
        <v>2808</v>
      </c>
      <c r="Y73" s="81">
        <v>0.35154941176470583</v>
      </c>
      <c r="Z73" s="83" t="e">
        <f t="shared" si="0"/>
        <v>#VALUE!</v>
      </c>
      <c r="AA73" s="83" t="e">
        <f t="shared" si="0"/>
        <v>#VALUE!</v>
      </c>
    </row>
    <row r="74" spans="1:30" ht="75" x14ac:dyDescent="0.3">
      <c r="A74" s="127" t="s">
        <v>65</v>
      </c>
      <c r="B74" s="128" t="s">
        <v>103</v>
      </c>
      <c r="C74" s="128" t="s">
        <v>1760</v>
      </c>
      <c r="D74" s="122">
        <v>0.24911342</v>
      </c>
      <c r="E74" s="122">
        <v>1.0753535300000001</v>
      </c>
      <c r="F74" s="122" t="s">
        <v>1738</v>
      </c>
      <c r="G74" s="122">
        <v>1.4319999999999999</v>
      </c>
      <c r="H74" s="122">
        <v>0.62941176470588234</v>
      </c>
      <c r="I74" s="122">
        <v>0.58643576470588243</v>
      </c>
      <c r="J74" s="122">
        <v>4.2975999999999945E-2</v>
      </c>
      <c r="K74" s="122">
        <v>4.2951764705882321E-2</v>
      </c>
      <c r="L74" s="122">
        <v>4.8000000000000001E-2</v>
      </c>
      <c r="M74" s="122">
        <v>1.2999999999999999E-2</v>
      </c>
      <c r="N74" s="122">
        <v>1.3000000000000001E-2</v>
      </c>
      <c r="O74" s="122">
        <v>1.2E-2</v>
      </c>
      <c r="P74" s="122">
        <v>1.2E-2</v>
      </c>
      <c r="Q74" s="122">
        <v>1.2E-2</v>
      </c>
      <c r="R74" s="122">
        <v>1.1999999999999997E-2</v>
      </c>
      <c r="S74" s="122">
        <v>5.9517647058823231E-3</v>
      </c>
      <c r="T74" s="122">
        <v>1.0999999999999999E-2</v>
      </c>
      <c r="U74" s="122" t="s">
        <v>48</v>
      </c>
      <c r="V74" s="122">
        <v>5.0482352941176797E-3</v>
      </c>
      <c r="W74" s="123">
        <v>0.11753266317894302</v>
      </c>
      <c r="X74" s="129" t="s">
        <v>2808</v>
      </c>
      <c r="Y74" s="81">
        <v>4.2951764705882321E-2</v>
      </c>
      <c r="Z74" s="83">
        <f t="shared" si="0"/>
        <v>0</v>
      </c>
      <c r="AA74" s="83">
        <f t="shared" si="0"/>
        <v>0</v>
      </c>
    </row>
    <row r="75" spans="1:30" ht="93.75" x14ac:dyDescent="0.3">
      <c r="A75" s="127" t="s">
        <v>65</v>
      </c>
      <c r="B75" s="128" t="s">
        <v>104</v>
      </c>
      <c r="C75" s="128" t="s">
        <v>3218</v>
      </c>
      <c r="D75" s="122" t="s">
        <v>48</v>
      </c>
      <c r="E75" s="122" t="s">
        <v>48</v>
      </c>
      <c r="F75" s="122" t="s">
        <v>48</v>
      </c>
      <c r="G75" s="122" t="s">
        <v>48</v>
      </c>
      <c r="H75" s="122" t="s">
        <v>48</v>
      </c>
      <c r="I75" s="122" t="s">
        <v>48</v>
      </c>
      <c r="J75" s="122" t="s">
        <v>48</v>
      </c>
      <c r="K75" s="122" t="s">
        <v>48</v>
      </c>
      <c r="L75" s="122">
        <v>3.4000000000000002E-2</v>
      </c>
      <c r="M75" s="122" t="s">
        <v>48</v>
      </c>
      <c r="N75" s="122">
        <v>3.3000000000000002E-2</v>
      </c>
      <c r="O75" s="122" t="s">
        <v>48</v>
      </c>
      <c r="P75" s="122" t="s">
        <v>48</v>
      </c>
      <c r="Q75" s="122" t="s">
        <v>48</v>
      </c>
      <c r="R75" s="122">
        <v>1.0000000000000009E-3</v>
      </c>
      <c r="S75" s="122" t="s">
        <v>48</v>
      </c>
      <c r="T75" s="122" t="s">
        <v>48</v>
      </c>
      <c r="U75" s="122" t="s">
        <v>48</v>
      </c>
      <c r="V75" s="122" t="s">
        <v>48</v>
      </c>
      <c r="W75" s="123" t="s">
        <v>48</v>
      </c>
      <c r="X75" s="129" t="s">
        <v>2808</v>
      </c>
      <c r="Y75" s="81">
        <v>0</v>
      </c>
      <c r="Z75" s="83" t="e">
        <f t="shared" si="0"/>
        <v>#VALUE!</v>
      </c>
      <c r="AA75" s="83" t="e">
        <f t="shared" si="0"/>
        <v>#VALUE!</v>
      </c>
      <c r="AB75" s="82" t="s">
        <v>72</v>
      </c>
      <c r="AD75" s="11" t="e">
        <f>CONCATENATE(AB75,#REF!)</f>
        <v>#REF!</v>
      </c>
    </row>
    <row r="76" spans="1:30" ht="63" customHeight="1" x14ac:dyDescent="0.3">
      <c r="A76" s="127" t="s">
        <v>65</v>
      </c>
      <c r="B76" s="128" t="s">
        <v>105</v>
      </c>
      <c r="C76" s="128" t="s">
        <v>3219</v>
      </c>
      <c r="D76" s="122" t="s">
        <v>48</v>
      </c>
      <c r="E76" s="122" t="s">
        <v>48</v>
      </c>
      <c r="F76" s="122" t="s">
        <v>48</v>
      </c>
      <c r="G76" s="122" t="s">
        <v>48</v>
      </c>
      <c r="H76" s="122" t="s">
        <v>48</v>
      </c>
      <c r="I76" s="122" t="s">
        <v>48</v>
      </c>
      <c r="J76" s="122" t="s">
        <v>48</v>
      </c>
      <c r="K76" s="122" t="s">
        <v>48</v>
      </c>
      <c r="L76" s="122" t="s">
        <v>48</v>
      </c>
      <c r="M76" s="122" t="s">
        <v>48</v>
      </c>
      <c r="N76" s="122" t="s">
        <v>48</v>
      </c>
      <c r="O76" s="122" t="s">
        <v>48</v>
      </c>
      <c r="P76" s="122" t="s">
        <v>48</v>
      </c>
      <c r="Q76" s="122" t="s">
        <v>48</v>
      </c>
      <c r="R76" s="122" t="s">
        <v>48</v>
      </c>
      <c r="S76" s="122" t="s">
        <v>48</v>
      </c>
      <c r="T76" s="122" t="s">
        <v>48</v>
      </c>
      <c r="U76" s="122" t="s">
        <v>48</v>
      </c>
      <c r="V76" s="122" t="s">
        <v>48</v>
      </c>
      <c r="W76" s="123" t="s">
        <v>48</v>
      </c>
      <c r="X76" s="126"/>
      <c r="Y76" s="81">
        <v>0</v>
      </c>
      <c r="Z76" s="83" t="e">
        <f t="shared" si="0"/>
        <v>#VALUE!</v>
      </c>
      <c r="AA76" s="83" t="e">
        <f t="shared" si="0"/>
        <v>#VALUE!</v>
      </c>
      <c r="AB76" s="82" t="s">
        <v>72</v>
      </c>
      <c r="AD76" s="11" t="e">
        <f>CONCATENATE(AB76,#REF!)</f>
        <v>#REF!</v>
      </c>
    </row>
    <row r="77" spans="1:30" ht="56.25" x14ac:dyDescent="0.3">
      <c r="A77" s="110" t="s">
        <v>106</v>
      </c>
      <c r="B77" s="111" t="s">
        <v>107</v>
      </c>
      <c r="C77" s="117" t="s">
        <v>1734</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22">
        <v>0</v>
      </c>
      <c r="V77" s="122">
        <v>0</v>
      </c>
      <c r="W77" s="123" t="s">
        <v>48</v>
      </c>
      <c r="X77" s="126"/>
      <c r="Y77" s="80">
        <f>Y78+Y79</f>
        <v>0</v>
      </c>
      <c r="Z77" s="83">
        <f t="shared" ref="Z77:AA86" si="1">K77-M77-O77-Q77-S77</f>
        <v>0</v>
      </c>
      <c r="AA77" s="83">
        <f t="shared" si="1"/>
        <v>0</v>
      </c>
    </row>
    <row r="78" spans="1:30" ht="75" x14ac:dyDescent="0.3">
      <c r="A78" s="131" t="s">
        <v>108</v>
      </c>
      <c r="B78" s="111" t="s">
        <v>109</v>
      </c>
      <c r="C78" s="117" t="s">
        <v>1734</v>
      </c>
      <c r="D78" s="122"/>
      <c r="E78" s="122"/>
      <c r="F78" s="122"/>
      <c r="G78" s="122"/>
      <c r="H78" s="122"/>
      <c r="I78" s="122"/>
      <c r="J78" s="122"/>
      <c r="K78" s="122"/>
      <c r="L78" s="122"/>
      <c r="M78" s="122"/>
      <c r="N78" s="122"/>
      <c r="O78" s="122"/>
      <c r="P78" s="122"/>
      <c r="Q78" s="122"/>
      <c r="R78" s="122"/>
      <c r="S78" s="122"/>
      <c r="T78" s="122"/>
      <c r="U78" s="122">
        <v>0</v>
      </c>
      <c r="V78" s="122">
        <v>0</v>
      </c>
      <c r="W78" s="123" t="s">
        <v>48</v>
      </c>
      <c r="X78" s="126"/>
      <c r="Y78" s="78"/>
      <c r="Z78" s="83">
        <f t="shared" si="1"/>
        <v>0</v>
      </c>
      <c r="AA78" s="83">
        <f t="shared" si="1"/>
        <v>0</v>
      </c>
    </row>
    <row r="79" spans="1:30" ht="78.75" customHeight="1" x14ac:dyDescent="0.3">
      <c r="A79" s="131" t="s">
        <v>110</v>
      </c>
      <c r="B79" s="111" t="s">
        <v>111</v>
      </c>
      <c r="C79" s="117" t="s">
        <v>1734</v>
      </c>
      <c r="D79" s="130"/>
      <c r="E79" s="130"/>
      <c r="F79" s="130"/>
      <c r="G79" s="130"/>
      <c r="H79" s="130"/>
      <c r="I79" s="130"/>
      <c r="J79" s="130"/>
      <c r="K79" s="130"/>
      <c r="L79" s="130"/>
      <c r="M79" s="130"/>
      <c r="N79" s="130"/>
      <c r="O79" s="130"/>
      <c r="P79" s="130"/>
      <c r="Q79" s="130"/>
      <c r="R79" s="130"/>
      <c r="S79" s="130"/>
      <c r="T79" s="130"/>
      <c r="U79" s="122">
        <v>0</v>
      </c>
      <c r="V79" s="122">
        <v>0</v>
      </c>
      <c r="W79" s="123" t="s">
        <v>48</v>
      </c>
      <c r="X79" s="132"/>
      <c r="Y79" s="80"/>
      <c r="Z79" s="83">
        <f t="shared" si="1"/>
        <v>0</v>
      </c>
      <c r="AA79" s="83">
        <f t="shared" si="1"/>
        <v>0</v>
      </c>
    </row>
    <row r="80" spans="1:30" ht="56.25" x14ac:dyDescent="0.3">
      <c r="A80" s="110" t="s">
        <v>112</v>
      </c>
      <c r="B80" s="111" t="s">
        <v>113</v>
      </c>
      <c r="C80" s="117" t="s">
        <v>1734</v>
      </c>
      <c r="D80" s="122">
        <v>0</v>
      </c>
      <c r="E80" s="122">
        <v>0</v>
      </c>
      <c r="F80" s="122">
        <v>0</v>
      </c>
      <c r="G80" s="122">
        <v>0</v>
      </c>
      <c r="H80" s="122">
        <v>0</v>
      </c>
      <c r="I80" s="122">
        <v>0</v>
      </c>
      <c r="J80" s="122">
        <v>0</v>
      </c>
      <c r="K80" s="122">
        <v>0</v>
      </c>
      <c r="L80" s="122">
        <v>0</v>
      </c>
      <c r="M80" s="122">
        <v>0</v>
      </c>
      <c r="N80" s="122">
        <v>0</v>
      </c>
      <c r="O80" s="122">
        <v>0</v>
      </c>
      <c r="P80" s="122">
        <v>0</v>
      </c>
      <c r="Q80" s="122">
        <v>0</v>
      </c>
      <c r="R80" s="122">
        <v>0</v>
      </c>
      <c r="S80" s="122">
        <v>0</v>
      </c>
      <c r="T80" s="122">
        <v>0</v>
      </c>
      <c r="U80" s="122">
        <v>0</v>
      </c>
      <c r="V80" s="122">
        <v>0</v>
      </c>
      <c r="W80" s="123" t="s">
        <v>48</v>
      </c>
      <c r="X80" s="126"/>
      <c r="Y80" s="78" t="e">
        <f>Y81+Y83</f>
        <v>#REF!</v>
      </c>
      <c r="Z80" s="83">
        <f t="shared" si="1"/>
        <v>0</v>
      </c>
      <c r="AA80" s="83">
        <f t="shared" si="1"/>
        <v>0</v>
      </c>
    </row>
    <row r="81" spans="1:30" ht="37.5" x14ac:dyDescent="0.3">
      <c r="A81" s="131" t="s">
        <v>114</v>
      </c>
      <c r="B81" s="111" t="s">
        <v>115</v>
      </c>
      <c r="C81" s="117" t="s">
        <v>1734</v>
      </c>
      <c r="D81" s="130"/>
      <c r="E81" s="130"/>
      <c r="F81" s="130"/>
      <c r="G81" s="130"/>
      <c r="H81" s="130"/>
      <c r="I81" s="130"/>
      <c r="J81" s="130"/>
      <c r="K81" s="130"/>
      <c r="L81" s="130"/>
      <c r="M81" s="130"/>
      <c r="N81" s="130"/>
      <c r="O81" s="130"/>
      <c r="P81" s="130"/>
      <c r="Q81" s="130"/>
      <c r="R81" s="130"/>
      <c r="S81" s="130"/>
      <c r="T81" s="130"/>
      <c r="U81" s="122">
        <v>0</v>
      </c>
      <c r="V81" s="122">
        <v>0</v>
      </c>
      <c r="W81" s="123" t="s">
        <v>48</v>
      </c>
      <c r="X81" s="132"/>
      <c r="Y81" s="80"/>
      <c r="Z81" s="83">
        <f t="shared" si="1"/>
        <v>0</v>
      </c>
      <c r="AA81" s="83">
        <f t="shared" si="1"/>
        <v>0</v>
      </c>
    </row>
    <row r="82" spans="1:30" ht="112.5" x14ac:dyDescent="0.3">
      <c r="A82" s="110" t="s">
        <v>114</v>
      </c>
      <c r="B82" s="111" t="s">
        <v>116</v>
      </c>
      <c r="C82" s="117" t="s">
        <v>1734</v>
      </c>
      <c r="D82" s="122">
        <v>0</v>
      </c>
      <c r="E82" s="122">
        <v>0</v>
      </c>
      <c r="F82" s="122">
        <v>0</v>
      </c>
      <c r="G82" s="122">
        <v>0</v>
      </c>
      <c r="H82" s="122">
        <v>0</v>
      </c>
      <c r="I82" s="122">
        <v>0</v>
      </c>
      <c r="J82" s="122">
        <v>0</v>
      </c>
      <c r="K82" s="122">
        <v>0</v>
      </c>
      <c r="L82" s="122">
        <v>0</v>
      </c>
      <c r="M82" s="122">
        <v>0</v>
      </c>
      <c r="N82" s="122">
        <v>0</v>
      </c>
      <c r="O82" s="122">
        <v>0</v>
      </c>
      <c r="P82" s="122">
        <v>0</v>
      </c>
      <c r="Q82" s="122">
        <v>0</v>
      </c>
      <c r="R82" s="122">
        <v>0</v>
      </c>
      <c r="S82" s="122">
        <v>0</v>
      </c>
      <c r="T82" s="122">
        <v>0</v>
      </c>
      <c r="U82" s="122">
        <v>0</v>
      </c>
      <c r="V82" s="122">
        <v>0</v>
      </c>
      <c r="W82" s="123" t="s">
        <v>48</v>
      </c>
      <c r="X82" s="126"/>
      <c r="Y82" s="78" t="e">
        <f>SUBTOTAL(9,#REF!)</f>
        <v>#REF!</v>
      </c>
      <c r="Z82" s="83">
        <f t="shared" si="1"/>
        <v>0</v>
      </c>
      <c r="AA82" s="83">
        <f t="shared" si="1"/>
        <v>0</v>
      </c>
    </row>
    <row r="83" spans="1:30" ht="112.5" x14ac:dyDescent="0.3">
      <c r="A83" s="110" t="s">
        <v>117</v>
      </c>
      <c r="B83" s="111" t="s">
        <v>118</v>
      </c>
      <c r="C83" s="117" t="s">
        <v>1734</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3" t="s">
        <v>48</v>
      </c>
      <c r="X83" s="126"/>
      <c r="Y83" s="78" t="e">
        <f>SUBTOTAL(9,#REF!)</f>
        <v>#REF!</v>
      </c>
      <c r="Z83" s="83">
        <f t="shared" si="1"/>
        <v>0</v>
      </c>
      <c r="AA83" s="83">
        <f t="shared" si="1"/>
        <v>0</v>
      </c>
    </row>
    <row r="84" spans="1:30" ht="126" customHeight="1" x14ac:dyDescent="0.3">
      <c r="A84" s="110" t="s">
        <v>119</v>
      </c>
      <c r="B84" s="111" t="s">
        <v>120</v>
      </c>
      <c r="C84" s="117" t="s">
        <v>1734</v>
      </c>
      <c r="D84" s="122">
        <v>0</v>
      </c>
      <c r="E84" s="122">
        <v>0</v>
      </c>
      <c r="F84" s="122">
        <v>0</v>
      </c>
      <c r="G84" s="122">
        <v>0</v>
      </c>
      <c r="H84" s="122">
        <v>0</v>
      </c>
      <c r="I84" s="122">
        <v>0</v>
      </c>
      <c r="J84" s="122">
        <v>0</v>
      </c>
      <c r="K84" s="122">
        <v>0</v>
      </c>
      <c r="L84" s="122">
        <v>0</v>
      </c>
      <c r="M84" s="122">
        <v>0</v>
      </c>
      <c r="N84" s="122">
        <v>0</v>
      </c>
      <c r="O84" s="122">
        <v>0</v>
      </c>
      <c r="P84" s="122">
        <v>0</v>
      </c>
      <c r="Q84" s="122">
        <v>0</v>
      </c>
      <c r="R84" s="122">
        <v>0</v>
      </c>
      <c r="S84" s="122">
        <v>0</v>
      </c>
      <c r="T84" s="122">
        <v>0</v>
      </c>
      <c r="U84" s="122">
        <v>0</v>
      </c>
      <c r="V84" s="122">
        <v>0</v>
      </c>
      <c r="W84" s="123" t="s">
        <v>48</v>
      </c>
      <c r="X84" s="126"/>
      <c r="Y84" s="78" t="e">
        <f>SUBTOTAL(9,#REF!)</f>
        <v>#REF!</v>
      </c>
      <c r="Z84" s="83">
        <f t="shared" si="1"/>
        <v>0</v>
      </c>
      <c r="AA84" s="83">
        <f t="shared" si="1"/>
        <v>0</v>
      </c>
    </row>
    <row r="85" spans="1:30" ht="78.75" customHeight="1" x14ac:dyDescent="0.3">
      <c r="A85" s="110" t="s">
        <v>121</v>
      </c>
      <c r="B85" s="111" t="s">
        <v>122</v>
      </c>
      <c r="C85" s="117" t="s">
        <v>1734</v>
      </c>
      <c r="D85" s="122">
        <v>0</v>
      </c>
      <c r="E85" s="122">
        <v>0</v>
      </c>
      <c r="F85" s="122">
        <v>0</v>
      </c>
      <c r="G85" s="122">
        <v>503.35</v>
      </c>
      <c r="H85" s="122">
        <v>263.87837792941173</v>
      </c>
      <c r="I85" s="122">
        <v>19.428559694117645</v>
      </c>
      <c r="J85" s="122">
        <v>244.44981823529409</v>
      </c>
      <c r="K85" s="122">
        <v>8.9249941176470582</v>
      </c>
      <c r="L85" s="122">
        <v>8.7320000000000011</v>
      </c>
      <c r="M85" s="122">
        <v>2.8581399999999997</v>
      </c>
      <c r="N85" s="122">
        <v>2.9799999999999995</v>
      </c>
      <c r="O85" s="122">
        <v>8.6999999999999994E-2</v>
      </c>
      <c r="P85" s="122">
        <v>4.6130000000000004</v>
      </c>
      <c r="Q85" s="122">
        <v>0.13200000000000034</v>
      </c>
      <c r="R85" s="122">
        <v>13.770999999999997</v>
      </c>
      <c r="S85" s="122">
        <v>5.8478541176470582</v>
      </c>
      <c r="T85" s="122">
        <v>-12.631999999999998</v>
      </c>
      <c r="U85" s="122">
        <v>235.71781823529409</v>
      </c>
      <c r="V85" s="122">
        <v>-0.1929941176470571</v>
      </c>
      <c r="W85" s="123">
        <v>-2.1624005024883659E-2</v>
      </c>
      <c r="X85" s="126"/>
      <c r="Y85" s="78" t="e">
        <f>Y86+Y87</f>
        <v>#REF!</v>
      </c>
      <c r="Z85" s="83">
        <f t="shared" si="1"/>
        <v>0</v>
      </c>
      <c r="AA85" s="83">
        <f t="shared" si="1"/>
        <v>0</v>
      </c>
    </row>
    <row r="86" spans="1:30" ht="63" customHeight="1" x14ac:dyDescent="0.3">
      <c r="A86" s="110" t="s">
        <v>123</v>
      </c>
      <c r="B86" s="111" t="s">
        <v>124</v>
      </c>
      <c r="C86" s="117" t="s">
        <v>1734</v>
      </c>
      <c r="D86" s="122">
        <v>0</v>
      </c>
      <c r="E86" s="122">
        <v>0</v>
      </c>
      <c r="F86" s="122">
        <v>0</v>
      </c>
      <c r="G86" s="122">
        <v>0</v>
      </c>
      <c r="H86" s="122">
        <v>0</v>
      </c>
      <c r="I86" s="122">
        <v>0</v>
      </c>
      <c r="J86" s="122">
        <v>0</v>
      </c>
      <c r="K86" s="122">
        <v>0</v>
      </c>
      <c r="L86" s="122">
        <v>0</v>
      </c>
      <c r="M86" s="122">
        <v>0</v>
      </c>
      <c r="N86" s="122">
        <v>0</v>
      </c>
      <c r="O86" s="122">
        <v>0</v>
      </c>
      <c r="P86" s="122">
        <v>0</v>
      </c>
      <c r="Q86" s="122">
        <v>0</v>
      </c>
      <c r="R86" s="122">
        <v>0</v>
      </c>
      <c r="S86" s="122">
        <v>0</v>
      </c>
      <c r="T86" s="122">
        <v>0</v>
      </c>
      <c r="U86" s="122">
        <v>0</v>
      </c>
      <c r="V86" s="122">
        <v>0</v>
      </c>
      <c r="W86" s="123" t="s">
        <v>48</v>
      </c>
      <c r="X86" s="126"/>
      <c r="Y86" s="78" t="e">
        <f>SUBTOTAL(9,#REF!)</f>
        <v>#REF!</v>
      </c>
      <c r="Z86" s="83">
        <f t="shared" si="1"/>
        <v>0</v>
      </c>
      <c r="AA86" s="83">
        <f t="shared" si="1"/>
        <v>0</v>
      </c>
    </row>
    <row r="87" spans="1:30" ht="72.75" customHeight="1" x14ac:dyDescent="0.3">
      <c r="A87" s="110" t="s">
        <v>125</v>
      </c>
      <c r="B87" s="111" t="s">
        <v>126</v>
      </c>
      <c r="C87" s="117" t="s">
        <v>1734</v>
      </c>
      <c r="D87" s="122">
        <v>0</v>
      </c>
      <c r="E87" s="122">
        <v>0</v>
      </c>
      <c r="F87" s="122">
        <v>0</v>
      </c>
      <c r="G87" s="122">
        <v>503.35</v>
      </c>
      <c r="H87" s="122">
        <v>263.87837792941173</v>
      </c>
      <c r="I87" s="122">
        <v>19.428559694117645</v>
      </c>
      <c r="J87" s="122">
        <v>244.44981823529409</v>
      </c>
      <c r="K87" s="122">
        <v>8.9249941176470582</v>
      </c>
      <c r="L87" s="122">
        <v>8.7320000000000011</v>
      </c>
      <c r="M87" s="122">
        <v>2.8581399999999997</v>
      </c>
      <c r="N87" s="122">
        <v>2.9799999999999995</v>
      </c>
      <c r="O87" s="122">
        <v>8.6999999999999994E-2</v>
      </c>
      <c r="P87" s="122">
        <v>4.6130000000000004</v>
      </c>
      <c r="Q87" s="122">
        <v>0.13200000000000034</v>
      </c>
      <c r="R87" s="122">
        <v>13.770999999999997</v>
      </c>
      <c r="S87" s="122">
        <v>5.8478541176470582</v>
      </c>
      <c r="T87" s="122">
        <v>-12.631999999999998</v>
      </c>
      <c r="U87" s="122">
        <v>235.71781823529409</v>
      </c>
      <c r="V87" s="122">
        <v>-0.1929941176470571</v>
      </c>
      <c r="W87" s="123">
        <v>-2.1624005024883659E-2</v>
      </c>
      <c r="X87" s="126"/>
      <c r="Y87" s="88">
        <f>SUBTOTAL(9,Y88:Y128)</f>
        <v>8.9249941176470582</v>
      </c>
      <c r="Z87" s="83">
        <f t="shared" ref="Z87:AA131" si="2">K87-M87-O87-Q87-S87</f>
        <v>0</v>
      </c>
      <c r="AA87" s="83">
        <f t="shared" si="2"/>
        <v>0</v>
      </c>
    </row>
    <row r="88" spans="1:30" ht="31.5" customHeight="1" x14ac:dyDescent="0.3">
      <c r="A88" s="127" t="s">
        <v>125</v>
      </c>
      <c r="B88" s="128" t="s">
        <v>127</v>
      </c>
      <c r="C88" s="128" t="s">
        <v>1761</v>
      </c>
      <c r="D88" s="122" t="s">
        <v>48</v>
      </c>
      <c r="E88" s="122" t="s">
        <v>48</v>
      </c>
      <c r="F88" s="122" t="s">
        <v>48</v>
      </c>
      <c r="G88" s="122">
        <v>98.418000000000006</v>
      </c>
      <c r="H88" s="122">
        <v>82.068749999999994</v>
      </c>
      <c r="I88" s="122">
        <v>1.5630000000000024</v>
      </c>
      <c r="J88" s="122">
        <v>80.505749999999992</v>
      </c>
      <c r="K88" s="122" t="s">
        <v>48</v>
      </c>
      <c r="L88" s="122" t="s">
        <v>48</v>
      </c>
      <c r="M88" s="122" t="s">
        <v>48</v>
      </c>
      <c r="N88" s="122" t="s">
        <v>48</v>
      </c>
      <c r="O88" s="122" t="s">
        <v>48</v>
      </c>
      <c r="P88" s="122" t="s">
        <v>48</v>
      </c>
      <c r="Q88" s="122" t="s">
        <v>48</v>
      </c>
      <c r="R88" s="122" t="s">
        <v>48</v>
      </c>
      <c r="S88" s="122" t="s">
        <v>48</v>
      </c>
      <c r="T88" s="122" t="s">
        <v>48</v>
      </c>
      <c r="U88" s="122" t="s">
        <v>48</v>
      </c>
      <c r="V88" s="122" t="s">
        <v>48</v>
      </c>
      <c r="W88" s="123" t="s">
        <v>48</v>
      </c>
      <c r="X88" s="126"/>
      <c r="Y88" s="81">
        <v>0</v>
      </c>
      <c r="Z88" s="83" t="e">
        <f t="shared" si="2"/>
        <v>#VALUE!</v>
      </c>
      <c r="AA88" s="83" t="e">
        <f t="shared" si="2"/>
        <v>#VALUE!</v>
      </c>
    </row>
    <row r="89" spans="1:30" ht="93.75" x14ac:dyDescent="0.3">
      <c r="A89" s="127" t="s">
        <v>125</v>
      </c>
      <c r="B89" s="128" t="s">
        <v>128</v>
      </c>
      <c r="C89" s="128" t="s">
        <v>1762</v>
      </c>
      <c r="D89" s="122" t="s">
        <v>48</v>
      </c>
      <c r="E89" s="122" t="s">
        <v>48</v>
      </c>
      <c r="F89" s="122" t="s">
        <v>48</v>
      </c>
      <c r="G89" s="122">
        <v>238.47499999999999</v>
      </c>
      <c r="H89" s="122">
        <v>156.17415839999998</v>
      </c>
      <c r="I89" s="122">
        <v>0</v>
      </c>
      <c r="J89" s="122">
        <v>156.17415839999998</v>
      </c>
      <c r="K89" s="122">
        <v>1.294</v>
      </c>
      <c r="L89" s="122">
        <v>2.625</v>
      </c>
      <c r="M89" s="122" t="s">
        <v>48</v>
      </c>
      <c r="N89" s="122" t="s">
        <v>48</v>
      </c>
      <c r="O89" s="122">
        <v>3.3000000000000002E-2</v>
      </c>
      <c r="P89" s="122">
        <v>3.3000000000000002E-2</v>
      </c>
      <c r="Q89" s="122" t="s">
        <v>48</v>
      </c>
      <c r="R89" s="122">
        <v>8.0000000000000002E-3</v>
      </c>
      <c r="S89" s="122">
        <v>1.2610000000000001</v>
      </c>
      <c r="T89" s="122">
        <v>2.5840000000000001</v>
      </c>
      <c r="U89" s="122">
        <v>153.54915839999998</v>
      </c>
      <c r="V89" s="122">
        <v>1.331</v>
      </c>
      <c r="W89" s="123">
        <v>1.0285935085007727</v>
      </c>
      <c r="X89" s="129" t="s">
        <v>2812</v>
      </c>
      <c r="Y89" s="81">
        <v>1.294</v>
      </c>
      <c r="Z89" s="83" t="e">
        <f t="shared" si="2"/>
        <v>#VALUE!</v>
      </c>
      <c r="AA89" s="83" t="e">
        <f t="shared" si="2"/>
        <v>#VALUE!</v>
      </c>
    </row>
    <row r="90" spans="1:30" ht="75" x14ac:dyDescent="0.3">
      <c r="A90" s="127" t="s">
        <v>125</v>
      </c>
      <c r="B90" s="128" t="s">
        <v>129</v>
      </c>
      <c r="C90" s="128" t="s">
        <v>3220</v>
      </c>
      <c r="D90" s="122" t="s">
        <v>48</v>
      </c>
      <c r="E90" s="122" t="s">
        <v>48</v>
      </c>
      <c r="F90" s="122" t="s">
        <v>48</v>
      </c>
      <c r="G90" s="122" t="s">
        <v>48</v>
      </c>
      <c r="H90" s="122" t="s">
        <v>48</v>
      </c>
      <c r="I90" s="122" t="s">
        <v>48</v>
      </c>
      <c r="J90" s="122" t="s">
        <v>48</v>
      </c>
      <c r="K90" s="122" t="s">
        <v>48</v>
      </c>
      <c r="L90" s="122">
        <v>3.5999999999999997E-2</v>
      </c>
      <c r="M90" s="122" t="s">
        <v>48</v>
      </c>
      <c r="N90" s="122" t="s">
        <v>48</v>
      </c>
      <c r="O90" s="122" t="s">
        <v>48</v>
      </c>
      <c r="P90" s="122" t="s">
        <v>48</v>
      </c>
      <c r="Q90" s="122" t="s">
        <v>48</v>
      </c>
      <c r="R90" s="122" t="s">
        <v>48</v>
      </c>
      <c r="S90" s="122" t="s">
        <v>48</v>
      </c>
      <c r="T90" s="122">
        <v>3.5999999999999997E-2</v>
      </c>
      <c r="U90" s="122" t="s">
        <v>48</v>
      </c>
      <c r="V90" s="122" t="s">
        <v>48</v>
      </c>
      <c r="W90" s="123" t="s">
        <v>48</v>
      </c>
      <c r="X90" s="129" t="s">
        <v>2808</v>
      </c>
      <c r="Y90" s="81">
        <v>0</v>
      </c>
      <c r="Z90" s="83" t="e">
        <f t="shared" si="2"/>
        <v>#VALUE!</v>
      </c>
      <c r="AA90" s="83" t="e">
        <f t="shared" si="2"/>
        <v>#VALUE!</v>
      </c>
      <c r="AB90" s="82" t="s">
        <v>72</v>
      </c>
      <c r="AD90" s="11" t="e">
        <f>CONCATENATE(AB90,#REF!)</f>
        <v>#REF!</v>
      </c>
    </row>
    <row r="91" spans="1:30" ht="56.25" x14ac:dyDescent="0.3">
      <c r="A91" s="127" t="s">
        <v>125</v>
      </c>
      <c r="B91" s="128" t="s">
        <v>130</v>
      </c>
      <c r="C91" s="128" t="s">
        <v>3221</v>
      </c>
      <c r="D91" s="122" t="s">
        <v>48</v>
      </c>
      <c r="E91" s="122" t="s">
        <v>48</v>
      </c>
      <c r="F91" s="122" t="s">
        <v>48</v>
      </c>
      <c r="G91" s="122" t="s">
        <v>48</v>
      </c>
      <c r="H91" s="122" t="s">
        <v>48</v>
      </c>
      <c r="I91" s="122" t="s">
        <v>48</v>
      </c>
      <c r="J91" s="122" t="s">
        <v>48</v>
      </c>
      <c r="K91" s="122" t="s">
        <v>48</v>
      </c>
      <c r="L91" s="122">
        <v>0.152</v>
      </c>
      <c r="M91" s="122" t="s">
        <v>48</v>
      </c>
      <c r="N91" s="122" t="s">
        <v>48</v>
      </c>
      <c r="O91" s="122" t="s">
        <v>48</v>
      </c>
      <c r="P91" s="122">
        <v>9.4E-2</v>
      </c>
      <c r="Q91" s="122" t="s">
        <v>48</v>
      </c>
      <c r="R91" s="122">
        <v>5.7999999999999996E-2</v>
      </c>
      <c r="S91" s="122" t="s">
        <v>48</v>
      </c>
      <c r="T91" s="122" t="s">
        <v>48</v>
      </c>
      <c r="U91" s="122" t="s">
        <v>48</v>
      </c>
      <c r="V91" s="122" t="s">
        <v>48</v>
      </c>
      <c r="W91" s="123" t="s">
        <v>48</v>
      </c>
      <c r="X91" s="129" t="s">
        <v>2808</v>
      </c>
      <c r="Y91" s="81">
        <v>0</v>
      </c>
      <c r="Z91" s="83" t="e">
        <f t="shared" si="2"/>
        <v>#VALUE!</v>
      </c>
      <c r="AA91" s="83" t="e">
        <f t="shared" si="2"/>
        <v>#VALUE!</v>
      </c>
      <c r="AB91" s="82" t="s">
        <v>72</v>
      </c>
      <c r="AD91" s="11" t="e">
        <f>CONCATENATE(AB91,#REF!)</f>
        <v>#REF!</v>
      </c>
    </row>
    <row r="92" spans="1:30" ht="56.25" x14ac:dyDescent="0.3">
      <c r="A92" s="127" t="s">
        <v>125</v>
      </c>
      <c r="B92" s="128" t="s">
        <v>131</v>
      </c>
      <c r="C92" s="128" t="s">
        <v>1763</v>
      </c>
      <c r="D92" s="122" t="s">
        <v>48</v>
      </c>
      <c r="E92" s="122" t="s">
        <v>48</v>
      </c>
      <c r="F92" s="122" t="s">
        <v>48</v>
      </c>
      <c r="G92" s="122">
        <v>4.6740000000000004</v>
      </c>
      <c r="H92" s="122">
        <v>1.5340000000000001E-2</v>
      </c>
      <c r="I92" s="122">
        <v>9.4000000000000004E-3</v>
      </c>
      <c r="J92" s="122">
        <v>5.9400000000000008E-3</v>
      </c>
      <c r="K92" s="122">
        <v>5.8999999999999999E-3</v>
      </c>
      <c r="L92" s="122">
        <v>1.0000000000000009E-3</v>
      </c>
      <c r="M92" s="122" t="s">
        <v>48</v>
      </c>
      <c r="N92" s="122" t="s">
        <v>48</v>
      </c>
      <c r="O92" s="122" t="s">
        <v>48</v>
      </c>
      <c r="P92" s="122" t="s">
        <v>48</v>
      </c>
      <c r="Q92" s="122" t="s">
        <v>48</v>
      </c>
      <c r="R92" s="122">
        <v>1.0000000000000009E-3</v>
      </c>
      <c r="S92" s="122">
        <v>5.8999999999999999E-3</v>
      </c>
      <c r="T92" s="122" t="s">
        <v>48</v>
      </c>
      <c r="U92" s="122">
        <v>4.9399999999999999E-3</v>
      </c>
      <c r="V92" s="122">
        <v>-4.899999999999999E-3</v>
      </c>
      <c r="W92" s="123">
        <v>-0.83050847457627108</v>
      </c>
      <c r="X92" s="129" t="s">
        <v>2813</v>
      </c>
      <c r="Y92" s="81">
        <v>5.8999999999999999E-3</v>
      </c>
      <c r="Z92" s="83" t="e">
        <f t="shared" si="2"/>
        <v>#VALUE!</v>
      </c>
      <c r="AA92" s="83" t="e">
        <f t="shared" si="2"/>
        <v>#VALUE!</v>
      </c>
    </row>
    <row r="93" spans="1:30" ht="131.25" x14ac:dyDescent="0.3">
      <c r="A93" s="127" t="s">
        <v>125</v>
      </c>
      <c r="B93" s="128" t="s">
        <v>132</v>
      </c>
      <c r="C93" s="128" t="s">
        <v>1764</v>
      </c>
      <c r="D93" s="122" t="s">
        <v>48</v>
      </c>
      <c r="E93" s="122" t="s">
        <v>48</v>
      </c>
      <c r="F93" s="122" t="s">
        <v>48</v>
      </c>
      <c r="G93" s="122">
        <v>143.309</v>
      </c>
      <c r="H93" s="122">
        <v>18.051663764705879</v>
      </c>
      <c r="I93" s="122">
        <v>15.712699999999998</v>
      </c>
      <c r="J93" s="122">
        <v>2.3389637647058801</v>
      </c>
      <c r="K93" s="122">
        <v>2.2000000000000002</v>
      </c>
      <c r="L93" s="122">
        <v>4.1240000000000006</v>
      </c>
      <c r="M93" s="122">
        <v>2.0779999999999998</v>
      </c>
      <c r="N93" s="122">
        <v>2.0779999999999998</v>
      </c>
      <c r="O93" s="122" t="s">
        <v>48</v>
      </c>
      <c r="P93" s="122">
        <v>-0.57699999999999996</v>
      </c>
      <c r="Q93" s="122">
        <v>0.12200000000000033</v>
      </c>
      <c r="R93" s="122">
        <v>1.153</v>
      </c>
      <c r="S93" s="122" t="s">
        <v>48</v>
      </c>
      <c r="T93" s="122">
        <v>1.4700000000000002</v>
      </c>
      <c r="U93" s="122" t="s">
        <v>48</v>
      </c>
      <c r="V93" s="122">
        <v>1.9240000000000004</v>
      </c>
      <c r="W93" s="123">
        <v>0.87454545454545463</v>
      </c>
      <c r="X93" s="129" t="s">
        <v>2808</v>
      </c>
      <c r="Y93" s="81">
        <v>2.2000000000000002</v>
      </c>
      <c r="Z93" s="83" t="e">
        <f t="shared" si="2"/>
        <v>#VALUE!</v>
      </c>
      <c r="AA93" s="83">
        <f t="shared" si="2"/>
        <v>0</v>
      </c>
    </row>
    <row r="94" spans="1:30" ht="75" x14ac:dyDescent="0.3">
      <c r="A94" s="110" t="s">
        <v>125</v>
      </c>
      <c r="B94" s="111" t="s">
        <v>133</v>
      </c>
      <c r="C94" s="128" t="s">
        <v>1765</v>
      </c>
      <c r="D94" s="122" t="s">
        <v>48</v>
      </c>
      <c r="E94" s="122" t="s">
        <v>48</v>
      </c>
      <c r="F94" s="122" t="s">
        <v>48</v>
      </c>
      <c r="G94" s="122">
        <v>7.343</v>
      </c>
      <c r="H94" s="122">
        <v>0.57996000000000003</v>
      </c>
      <c r="I94" s="122">
        <v>0.5681136</v>
      </c>
      <c r="J94" s="122">
        <v>1.1846399999999993E-2</v>
      </c>
      <c r="K94" s="122">
        <v>1.18E-2</v>
      </c>
      <c r="L94" s="122">
        <v>5.7999999999999996E-2</v>
      </c>
      <c r="M94" s="122">
        <v>1.18E-2</v>
      </c>
      <c r="N94" s="122">
        <v>1.4000000000000002E-2</v>
      </c>
      <c r="O94" s="122" t="s">
        <v>48</v>
      </c>
      <c r="P94" s="122">
        <v>1.7999999999999999E-2</v>
      </c>
      <c r="Q94" s="122" t="s">
        <v>48</v>
      </c>
      <c r="R94" s="122">
        <v>1.2999999999999998E-2</v>
      </c>
      <c r="S94" s="122" t="s">
        <v>48</v>
      </c>
      <c r="T94" s="122">
        <v>1.2999999999999999E-2</v>
      </c>
      <c r="U94" s="122" t="s">
        <v>48</v>
      </c>
      <c r="V94" s="122">
        <v>4.6199999999999998E-2</v>
      </c>
      <c r="W94" s="123">
        <v>3.9152542372881354</v>
      </c>
      <c r="X94" s="129" t="s">
        <v>2808</v>
      </c>
      <c r="Y94" s="81">
        <v>1.18E-2</v>
      </c>
      <c r="Z94" s="83" t="e">
        <f t="shared" si="2"/>
        <v>#VALUE!</v>
      </c>
      <c r="AA94" s="83">
        <f t="shared" si="2"/>
        <v>0</v>
      </c>
    </row>
    <row r="95" spans="1:30" ht="56.25" x14ac:dyDescent="0.3">
      <c r="A95" s="110" t="s">
        <v>125</v>
      </c>
      <c r="B95" s="111" t="s">
        <v>134</v>
      </c>
      <c r="C95" s="128" t="s">
        <v>3222</v>
      </c>
      <c r="D95" s="122" t="s">
        <v>48</v>
      </c>
      <c r="E95" s="122" t="s">
        <v>48</v>
      </c>
      <c r="F95" s="122" t="s">
        <v>48</v>
      </c>
      <c r="G95" s="122" t="s">
        <v>48</v>
      </c>
      <c r="H95" s="122" t="s">
        <v>48</v>
      </c>
      <c r="I95" s="122" t="s">
        <v>48</v>
      </c>
      <c r="J95" s="122" t="s">
        <v>48</v>
      </c>
      <c r="K95" s="122" t="s">
        <v>48</v>
      </c>
      <c r="L95" s="122">
        <v>2.8999999999999998E-2</v>
      </c>
      <c r="M95" s="122" t="s">
        <v>48</v>
      </c>
      <c r="N95" s="122" t="s">
        <v>48</v>
      </c>
      <c r="O95" s="122" t="s">
        <v>48</v>
      </c>
      <c r="P95" s="122">
        <v>1.4999999999999999E-2</v>
      </c>
      <c r="Q95" s="122" t="s">
        <v>48</v>
      </c>
      <c r="R95" s="122">
        <v>6.9999999999999993E-3</v>
      </c>
      <c r="S95" s="122" t="s">
        <v>48</v>
      </c>
      <c r="T95" s="122">
        <v>7.0000000000000001E-3</v>
      </c>
      <c r="U95" s="122" t="s">
        <v>48</v>
      </c>
      <c r="V95" s="122" t="s">
        <v>48</v>
      </c>
      <c r="W95" s="123" t="s">
        <v>48</v>
      </c>
      <c r="X95" s="129" t="s">
        <v>2808</v>
      </c>
      <c r="Y95" s="81">
        <v>0</v>
      </c>
      <c r="Z95" s="83" t="e">
        <f t="shared" si="2"/>
        <v>#VALUE!</v>
      </c>
      <c r="AA95" s="83" t="e">
        <f t="shared" si="2"/>
        <v>#VALUE!</v>
      </c>
      <c r="AB95" s="82" t="s">
        <v>72</v>
      </c>
      <c r="AD95" s="11" t="e">
        <f>CONCATENATE(AB95,#REF!)</f>
        <v>#REF!</v>
      </c>
    </row>
    <row r="96" spans="1:30" ht="75" x14ac:dyDescent="0.3">
      <c r="A96" s="110" t="s">
        <v>125</v>
      </c>
      <c r="B96" s="111" t="s">
        <v>135</v>
      </c>
      <c r="C96" s="128" t="s">
        <v>3223</v>
      </c>
      <c r="D96" s="122" t="s">
        <v>48</v>
      </c>
      <c r="E96" s="122" t="s">
        <v>48</v>
      </c>
      <c r="F96" s="122" t="s">
        <v>48</v>
      </c>
      <c r="G96" s="122" t="s">
        <v>48</v>
      </c>
      <c r="H96" s="122" t="s">
        <v>48</v>
      </c>
      <c r="I96" s="122" t="s">
        <v>48</v>
      </c>
      <c r="J96" s="122" t="s">
        <v>48</v>
      </c>
      <c r="K96" s="122" t="s">
        <v>48</v>
      </c>
      <c r="L96" s="122">
        <v>2.7000000000000003E-2</v>
      </c>
      <c r="M96" s="122" t="s">
        <v>48</v>
      </c>
      <c r="N96" s="122" t="s">
        <v>48</v>
      </c>
      <c r="O96" s="122" t="s">
        <v>48</v>
      </c>
      <c r="P96" s="122" t="s">
        <v>48</v>
      </c>
      <c r="Q96" s="122" t="s">
        <v>48</v>
      </c>
      <c r="R96" s="122">
        <v>2.1000000000000001E-2</v>
      </c>
      <c r="S96" s="122" t="s">
        <v>48</v>
      </c>
      <c r="T96" s="122">
        <v>6.0000000000000001E-3</v>
      </c>
      <c r="U96" s="122" t="s">
        <v>48</v>
      </c>
      <c r="V96" s="122" t="s">
        <v>48</v>
      </c>
      <c r="W96" s="123" t="s">
        <v>48</v>
      </c>
      <c r="X96" s="129" t="s">
        <v>2808</v>
      </c>
      <c r="Y96" s="81">
        <v>0</v>
      </c>
      <c r="Z96" s="83" t="e">
        <f t="shared" si="2"/>
        <v>#VALUE!</v>
      </c>
      <c r="AA96" s="83" t="e">
        <f t="shared" si="2"/>
        <v>#VALUE!</v>
      </c>
      <c r="AB96" s="82" t="s">
        <v>72</v>
      </c>
      <c r="AD96" s="11" t="e">
        <f>CONCATENATE(AB96,#REF!)</f>
        <v>#REF!</v>
      </c>
    </row>
    <row r="97" spans="1:30" ht="56.25" x14ac:dyDescent="0.3">
      <c r="A97" s="127" t="s">
        <v>125</v>
      </c>
      <c r="B97" s="128" t="s">
        <v>136</v>
      </c>
      <c r="C97" s="128" t="s">
        <v>3224</v>
      </c>
      <c r="D97" s="122" t="s">
        <v>48</v>
      </c>
      <c r="E97" s="122" t="s">
        <v>48</v>
      </c>
      <c r="F97" s="122" t="s">
        <v>48</v>
      </c>
      <c r="G97" s="122" t="s">
        <v>48</v>
      </c>
      <c r="H97" s="122" t="s">
        <v>48</v>
      </c>
      <c r="I97" s="122" t="s">
        <v>48</v>
      </c>
      <c r="J97" s="122" t="s">
        <v>48</v>
      </c>
      <c r="K97" s="122" t="s">
        <v>48</v>
      </c>
      <c r="L97" s="122">
        <v>2.4E-2</v>
      </c>
      <c r="M97" s="122" t="s">
        <v>48</v>
      </c>
      <c r="N97" s="122" t="s">
        <v>48</v>
      </c>
      <c r="O97" s="122" t="s">
        <v>48</v>
      </c>
      <c r="P97" s="122" t="s">
        <v>48</v>
      </c>
      <c r="Q97" s="122" t="s">
        <v>48</v>
      </c>
      <c r="R97" s="122">
        <v>2.4E-2</v>
      </c>
      <c r="S97" s="122" t="s">
        <v>48</v>
      </c>
      <c r="T97" s="122" t="s">
        <v>48</v>
      </c>
      <c r="U97" s="122" t="s">
        <v>48</v>
      </c>
      <c r="V97" s="122" t="s">
        <v>48</v>
      </c>
      <c r="W97" s="123" t="s">
        <v>48</v>
      </c>
      <c r="X97" s="129" t="s">
        <v>2808</v>
      </c>
      <c r="Y97" s="81">
        <v>0</v>
      </c>
      <c r="Z97" s="83" t="e">
        <f t="shared" si="2"/>
        <v>#VALUE!</v>
      </c>
      <c r="AA97" s="83" t="e">
        <f t="shared" si="2"/>
        <v>#VALUE!</v>
      </c>
      <c r="AB97" s="82" t="s">
        <v>72</v>
      </c>
      <c r="AD97" s="11" t="e">
        <f>CONCATENATE(AB97,#REF!)</f>
        <v>#REF!</v>
      </c>
    </row>
    <row r="98" spans="1:30" ht="56.25" x14ac:dyDescent="0.3">
      <c r="A98" s="127" t="s">
        <v>125</v>
      </c>
      <c r="B98" s="128" t="s">
        <v>137</v>
      </c>
      <c r="C98" s="128" t="s">
        <v>3225</v>
      </c>
      <c r="D98" s="122" t="s">
        <v>48</v>
      </c>
      <c r="E98" s="122" t="s">
        <v>48</v>
      </c>
      <c r="F98" s="122" t="s">
        <v>48</v>
      </c>
      <c r="G98" s="122" t="s">
        <v>48</v>
      </c>
      <c r="H98" s="122" t="s">
        <v>48</v>
      </c>
      <c r="I98" s="122" t="s">
        <v>48</v>
      </c>
      <c r="J98" s="122" t="s">
        <v>48</v>
      </c>
      <c r="K98" s="122" t="s">
        <v>48</v>
      </c>
      <c r="L98" s="122">
        <v>5.0000000000000001E-3</v>
      </c>
      <c r="M98" s="122" t="s">
        <v>48</v>
      </c>
      <c r="N98" s="122" t="s">
        <v>48</v>
      </c>
      <c r="O98" s="122" t="s">
        <v>48</v>
      </c>
      <c r="P98" s="122">
        <v>3.0000000000000001E-3</v>
      </c>
      <c r="Q98" s="122" t="s">
        <v>48</v>
      </c>
      <c r="R98" s="122">
        <v>1E-3</v>
      </c>
      <c r="S98" s="122" t="s">
        <v>48</v>
      </c>
      <c r="T98" s="122">
        <v>1E-3</v>
      </c>
      <c r="U98" s="122" t="s">
        <v>48</v>
      </c>
      <c r="V98" s="122" t="s">
        <v>48</v>
      </c>
      <c r="W98" s="123" t="s">
        <v>48</v>
      </c>
      <c r="X98" s="129" t="s">
        <v>2808</v>
      </c>
      <c r="Y98" s="81">
        <v>0</v>
      </c>
      <c r="Z98" s="83" t="e">
        <f t="shared" si="2"/>
        <v>#VALUE!</v>
      </c>
      <c r="AA98" s="83" t="e">
        <f t="shared" si="2"/>
        <v>#VALUE!</v>
      </c>
      <c r="AB98" s="82" t="s">
        <v>72</v>
      </c>
      <c r="AD98" s="11" t="e">
        <f>CONCATENATE(AB98,#REF!)</f>
        <v>#REF!</v>
      </c>
    </row>
    <row r="99" spans="1:30" ht="56.25" x14ac:dyDescent="0.3">
      <c r="A99" s="127" t="s">
        <v>125</v>
      </c>
      <c r="B99" s="128" t="s">
        <v>138</v>
      </c>
      <c r="C99" s="128" t="s">
        <v>3226</v>
      </c>
      <c r="D99" s="122" t="s">
        <v>48</v>
      </c>
      <c r="E99" s="122" t="s">
        <v>48</v>
      </c>
      <c r="F99" s="122" t="s">
        <v>48</v>
      </c>
      <c r="G99" s="122" t="s">
        <v>48</v>
      </c>
      <c r="H99" s="122" t="s">
        <v>48</v>
      </c>
      <c r="I99" s="122" t="s">
        <v>48</v>
      </c>
      <c r="J99" s="122" t="s">
        <v>48</v>
      </c>
      <c r="K99" s="122" t="s">
        <v>48</v>
      </c>
      <c r="L99" s="122" t="s">
        <v>48</v>
      </c>
      <c r="M99" s="122" t="s">
        <v>48</v>
      </c>
      <c r="N99" s="122" t="s">
        <v>48</v>
      </c>
      <c r="O99" s="122" t="s">
        <v>48</v>
      </c>
      <c r="P99" s="122" t="s">
        <v>48</v>
      </c>
      <c r="Q99" s="122" t="s">
        <v>48</v>
      </c>
      <c r="R99" s="122" t="s">
        <v>48</v>
      </c>
      <c r="S99" s="122" t="s">
        <v>48</v>
      </c>
      <c r="T99" s="122" t="s">
        <v>48</v>
      </c>
      <c r="U99" s="122" t="s">
        <v>48</v>
      </c>
      <c r="V99" s="122" t="s">
        <v>48</v>
      </c>
      <c r="W99" s="123" t="s">
        <v>48</v>
      </c>
      <c r="X99" s="126"/>
      <c r="Y99" s="81">
        <v>0</v>
      </c>
      <c r="Z99" s="83" t="e">
        <f t="shared" si="2"/>
        <v>#VALUE!</v>
      </c>
      <c r="AA99" s="83" t="e">
        <f t="shared" si="2"/>
        <v>#VALUE!</v>
      </c>
      <c r="AB99" s="82" t="s">
        <v>72</v>
      </c>
      <c r="AD99" s="11" t="e">
        <f>CONCATENATE(AB99,#REF!)</f>
        <v>#REF!</v>
      </c>
    </row>
    <row r="100" spans="1:30" ht="56.25" x14ac:dyDescent="0.3">
      <c r="A100" s="127" t="s">
        <v>125</v>
      </c>
      <c r="B100" s="128" t="s">
        <v>139</v>
      </c>
      <c r="C100" s="128" t="s">
        <v>1766</v>
      </c>
      <c r="D100" s="122" t="s">
        <v>48</v>
      </c>
      <c r="E100" s="122" t="s">
        <v>48</v>
      </c>
      <c r="F100" s="122" t="s">
        <v>48</v>
      </c>
      <c r="G100" s="122">
        <v>2.847</v>
      </c>
      <c r="H100" s="122">
        <v>0.62588235294117645</v>
      </c>
      <c r="I100" s="122">
        <v>3.7800000000000056E-2</v>
      </c>
      <c r="J100" s="122">
        <v>0.58808235294117639</v>
      </c>
      <c r="K100" s="122">
        <v>0.58812235294117643</v>
      </c>
      <c r="L100" s="122" t="s">
        <v>48</v>
      </c>
      <c r="M100" s="122" t="s">
        <v>48</v>
      </c>
      <c r="N100" s="122" t="s">
        <v>48</v>
      </c>
      <c r="O100" s="122" t="s">
        <v>48</v>
      </c>
      <c r="P100" s="122" t="s">
        <v>48</v>
      </c>
      <c r="Q100" s="122" t="s">
        <v>48</v>
      </c>
      <c r="R100" s="122" t="s">
        <v>48</v>
      </c>
      <c r="S100" s="122">
        <v>0.58812235294117643</v>
      </c>
      <c r="T100" s="122" t="s">
        <v>48</v>
      </c>
      <c r="U100" s="122" t="s">
        <v>48</v>
      </c>
      <c r="V100" s="122">
        <v>-0.58812235294117643</v>
      </c>
      <c r="W100" s="123">
        <v>-1</v>
      </c>
      <c r="X100" s="129"/>
      <c r="Y100" s="81">
        <v>0.58812235294117643</v>
      </c>
      <c r="Z100" s="83" t="e">
        <f t="shared" si="2"/>
        <v>#VALUE!</v>
      </c>
      <c r="AA100" s="83" t="e">
        <f t="shared" si="2"/>
        <v>#VALUE!</v>
      </c>
    </row>
    <row r="101" spans="1:30" ht="56.25" x14ac:dyDescent="0.3">
      <c r="A101" s="127" t="s">
        <v>125</v>
      </c>
      <c r="B101" s="128" t="s">
        <v>140</v>
      </c>
      <c r="C101" s="128" t="s">
        <v>3227</v>
      </c>
      <c r="D101" s="122" t="s">
        <v>48</v>
      </c>
      <c r="E101" s="122" t="s">
        <v>48</v>
      </c>
      <c r="F101" s="122" t="s">
        <v>48</v>
      </c>
      <c r="G101" s="122" t="s">
        <v>48</v>
      </c>
      <c r="H101" s="122" t="s">
        <v>48</v>
      </c>
      <c r="I101" s="122" t="s">
        <v>48</v>
      </c>
      <c r="J101" s="122" t="s">
        <v>48</v>
      </c>
      <c r="K101" s="122" t="s">
        <v>48</v>
      </c>
      <c r="L101" s="122">
        <v>0.19</v>
      </c>
      <c r="M101" s="122" t="s">
        <v>48</v>
      </c>
      <c r="N101" s="122">
        <v>5.3000000000000005E-2</v>
      </c>
      <c r="O101" s="122" t="s">
        <v>48</v>
      </c>
      <c r="P101" s="122">
        <v>2E-3</v>
      </c>
      <c r="Q101" s="122" t="s">
        <v>48</v>
      </c>
      <c r="R101" s="122">
        <v>1.0000000000000009E-3</v>
      </c>
      <c r="S101" s="122" t="s">
        <v>48</v>
      </c>
      <c r="T101" s="122">
        <v>0.13400000000000001</v>
      </c>
      <c r="U101" s="122" t="s">
        <v>48</v>
      </c>
      <c r="V101" s="122" t="s">
        <v>48</v>
      </c>
      <c r="W101" s="123" t="s">
        <v>48</v>
      </c>
      <c r="X101" s="129" t="s">
        <v>2808</v>
      </c>
      <c r="Y101" s="81">
        <v>0</v>
      </c>
      <c r="Z101" s="83" t="e">
        <f t="shared" si="2"/>
        <v>#VALUE!</v>
      </c>
      <c r="AA101" s="83">
        <f t="shared" si="2"/>
        <v>0</v>
      </c>
      <c r="AB101" s="82" t="s">
        <v>72</v>
      </c>
      <c r="AD101" s="11" t="e">
        <f>CONCATENATE(AB101,#REF!)</f>
        <v>#REF!</v>
      </c>
    </row>
    <row r="102" spans="1:30" ht="75" x14ac:dyDescent="0.3">
      <c r="A102" s="127" t="s">
        <v>125</v>
      </c>
      <c r="B102" s="128" t="s">
        <v>141</v>
      </c>
      <c r="C102" s="128" t="s">
        <v>3228</v>
      </c>
      <c r="D102" s="122" t="s">
        <v>48</v>
      </c>
      <c r="E102" s="122" t="s">
        <v>48</v>
      </c>
      <c r="F102" s="122" t="s">
        <v>48</v>
      </c>
      <c r="G102" s="122" t="s">
        <v>48</v>
      </c>
      <c r="H102" s="122" t="s">
        <v>48</v>
      </c>
      <c r="I102" s="122" t="s">
        <v>48</v>
      </c>
      <c r="J102" s="122" t="s">
        <v>48</v>
      </c>
      <c r="K102" s="122" t="s">
        <v>48</v>
      </c>
      <c r="L102" s="122">
        <v>0.24299999999999999</v>
      </c>
      <c r="M102" s="122" t="s">
        <v>48</v>
      </c>
      <c r="N102" s="122">
        <v>1E-3</v>
      </c>
      <c r="O102" s="122" t="s">
        <v>48</v>
      </c>
      <c r="P102" s="122">
        <v>0.24199999999999999</v>
      </c>
      <c r="Q102" s="122" t="s">
        <v>48</v>
      </c>
      <c r="R102" s="122" t="s">
        <v>48</v>
      </c>
      <c r="S102" s="122" t="s">
        <v>48</v>
      </c>
      <c r="T102" s="122" t="s">
        <v>48</v>
      </c>
      <c r="U102" s="122" t="s">
        <v>48</v>
      </c>
      <c r="V102" s="122" t="s">
        <v>48</v>
      </c>
      <c r="W102" s="123" t="s">
        <v>48</v>
      </c>
      <c r="X102" s="129" t="s">
        <v>2808</v>
      </c>
      <c r="Y102" s="81">
        <v>0</v>
      </c>
      <c r="Z102" s="83" t="e">
        <f t="shared" si="2"/>
        <v>#VALUE!</v>
      </c>
      <c r="AA102" s="83" t="e">
        <f t="shared" si="2"/>
        <v>#VALUE!</v>
      </c>
      <c r="AB102" s="82" t="s">
        <v>72</v>
      </c>
      <c r="AD102" s="11" t="e">
        <f>CONCATENATE(AB102,#REF!)</f>
        <v>#REF!</v>
      </c>
    </row>
    <row r="103" spans="1:30" ht="56.25" x14ac:dyDescent="0.3">
      <c r="A103" s="127" t="s">
        <v>125</v>
      </c>
      <c r="B103" s="128" t="s">
        <v>142</v>
      </c>
      <c r="C103" s="128" t="s">
        <v>1767</v>
      </c>
      <c r="D103" s="122" t="s">
        <v>48</v>
      </c>
      <c r="E103" s="122" t="s">
        <v>48</v>
      </c>
      <c r="F103" s="122" t="s">
        <v>48</v>
      </c>
      <c r="G103" s="122">
        <v>1.419</v>
      </c>
      <c r="H103" s="122">
        <v>0.79296</v>
      </c>
      <c r="I103" s="122">
        <v>8.2999999999999741E-3</v>
      </c>
      <c r="J103" s="122">
        <v>0.78466000000000002</v>
      </c>
      <c r="K103" s="122">
        <v>0.78469999999999995</v>
      </c>
      <c r="L103" s="122">
        <v>0.78300000000000003</v>
      </c>
      <c r="M103" s="122">
        <v>0.74</v>
      </c>
      <c r="N103" s="122">
        <v>0.7400000000000001</v>
      </c>
      <c r="O103" s="122">
        <v>4.2999999999999997E-2</v>
      </c>
      <c r="P103" s="122">
        <v>4.2999999999999927E-2</v>
      </c>
      <c r="Q103" s="122" t="s">
        <v>48</v>
      </c>
      <c r="R103" s="122" t="s">
        <v>48</v>
      </c>
      <c r="S103" s="122">
        <v>1.6999999999999654E-3</v>
      </c>
      <c r="T103" s="122" t="s">
        <v>48</v>
      </c>
      <c r="U103" s="122">
        <v>1.6599999999999948E-3</v>
      </c>
      <c r="V103" s="122">
        <v>-1.6999999999999238E-3</v>
      </c>
      <c r="W103" s="123">
        <v>-2.1664330317317749E-3</v>
      </c>
      <c r="X103" s="129" t="s">
        <v>2808</v>
      </c>
      <c r="Y103" s="81">
        <v>0.78469999999999995</v>
      </c>
      <c r="Z103" s="83" t="e">
        <f t="shared" si="2"/>
        <v>#VALUE!</v>
      </c>
      <c r="AA103" s="83" t="e">
        <f t="shared" si="2"/>
        <v>#VALUE!</v>
      </c>
    </row>
    <row r="104" spans="1:30" ht="75" x14ac:dyDescent="0.3">
      <c r="A104" s="127" t="s">
        <v>125</v>
      </c>
      <c r="B104" s="128" t="s">
        <v>143</v>
      </c>
      <c r="C104" s="128" t="s">
        <v>3229</v>
      </c>
      <c r="D104" s="122" t="s">
        <v>48</v>
      </c>
      <c r="E104" s="122" t="s">
        <v>48</v>
      </c>
      <c r="F104" s="122" t="s">
        <v>48</v>
      </c>
      <c r="G104" s="122" t="s">
        <v>48</v>
      </c>
      <c r="H104" s="122" t="s">
        <v>48</v>
      </c>
      <c r="I104" s="122" t="s">
        <v>48</v>
      </c>
      <c r="J104" s="122" t="s">
        <v>48</v>
      </c>
      <c r="K104" s="122" t="s">
        <v>48</v>
      </c>
      <c r="L104" s="122">
        <v>3.1E-2</v>
      </c>
      <c r="M104" s="122" t="s">
        <v>48</v>
      </c>
      <c r="N104" s="122">
        <v>2.6000000000000002E-2</v>
      </c>
      <c r="O104" s="122" t="s">
        <v>48</v>
      </c>
      <c r="P104" s="122" t="s">
        <v>48</v>
      </c>
      <c r="Q104" s="122" t="s">
        <v>48</v>
      </c>
      <c r="R104" s="122">
        <v>9.9999999999999742E-4</v>
      </c>
      <c r="S104" s="122" t="s">
        <v>48</v>
      </c>
      <c r="T104" s="122">
        <v>4.0000000000000001E-3</v>
      </c>
      <c r="U104" s="122" t="s">
        <v>48</v>
      </c>
      <c r="V104" s="122" t="s">
        <v>48</v>
      </c>
      <c r="W104" s="123" t="s">
        <v>48</v>
      </c>
      <c r="X104" s="129" t="s">
        <v>2808</v>
      </c>
      <c r="Y104" s="81">
        <v>0</v>
      </c>
      <c r="Z104" s="83" t="e">
        <f t="shared" si="2"/>
        <v>#VALUE!</v>
      </c>
      <c r="AA104" s="83" t="e">
        <f t="shared" si="2"/>
        <v>#VALUE!</v>
      </c>
      <c r="AB104" s="82" t="s">
        <v>72</v>
      </c>
      <c r="AD104" s="11" t="e">
        <f>CONCATENATE(AB104,#REF!)</f>
        <v>#REF!</v>
      </c>
    </row>
    <row r="105" spans="1:30" ht="56.25" x14ac:dyDescent="0.3">
      <c r="A105" s="127" t="s">
        <v>125</v>
      </c>
      <c r="B105" s="128" t="s">
        <v>144</v>
      </c>
      <c r="C105" s="128" t="s">
        <v>3230</v>
      </c>
      <c r="D105" s="122" t="s">
        <v>48</v>
      </c>
      <c r="E105" s="122" t="s">
        <v>48</v>
      </c>
      <c r="F105" s="122" t="s">
        <v>48</v>
      </c>
      <c r="G105" s="122" t="s">
        <v>48</v>
      </c>
      <c r="H105" s="122" t="s">
        <v>48</v>
      </c>
      <c r="I105" s="122" t="s">
        <v>48</v>
      </c>
      <c r="J105" s="122" t="s">
        <v>48</v>
      </c>
      <c r="K105" s="122" t="s">
        <v>48</v>
      </c>
      <c r="L105" s="122" t="s">
        <v>48</v>
      </c>
      <c r="M105" s="122" t="s">
        <v>48</v>
      </c>
      <c r="N105" s="122">
        <v>1E-3</v>
      </c>
      <c r="O105" s="122" t="s">
        <v>48</v>
      </c>
      <c r="P105" s="122">
        <v>-1E-3</v>
      </c>
      <c r="Q105" s="122" t="s">
        <v>48</v>
      </c>
      <c r="R105" s="122" t="s">
        <v>48</v>
      </c>
      <c r="S105" s="122" t="s">
        <v>48</v>
      </c>
      <c r="T105" s="122" t="s">
        <v>48</v>
      </c>
      <c r="U105" s="122" t="s">
        <v>48</v>
      </c>
      <c r="V105" s="122" t="s">
        <v>48</v>
      </c>
      <c r="W105" s="123" t="s">
        <v>48</v>
      </c>
      <c r="X105" s="129" t="s">
        <v>2808</v>
      </c>
      <c r="Y105" s="81">
        <v>0</v>
      </c>
      <c r="Z105" s="83" t="e">
        <f t="shared" si="2"/>
        <v>#VALUE!</v>
      </c>
      <c r="AA105" s="83" t="e">
        <f t="shared" si="2"/>
        <v>#VALUE!</v>
      </c>
      <c r="AB105" s="82" t="s">
        <v>72</v>
      </c>
      <c r="AD105" s="11" t="e">
        <f>CONCATENATE(AB105,#REF!)</f>
        <v>#REF!</v>
      </c>
    </row>
    <row r="106" spans="1:30" ht="56.25" x14ac:dyDescent="0.3">
      <c r="A106" s="127" t="s">
        <v>125</v>
      </c>
      <c r="B106" s="128" t="s">
        <v>145</v>
      </c>
      <c r="C106" s="128" t="s">
        <v>3231</v>
      </c>
      <c r="D106" s="122" t="s">
        <v>48</v>
      </c>
      <c r="E106" s="122" t="s">
        <v>48</v>
      </c>
      <c r="F106" s="122" t="s">
        <v>48</v>
      </c>
      <c r="G106" s="122" t="s">
        <v>48</v>
      </c>
      <c r="H106" s="122" t="s">
        <v>48</v>
      </c>
      <c r="I106" s="122" t="s">
        <v>48</v>
      </c>
      <c r="J106" s="122" t="s">
        <v>48</v>
      </c>
      <c r="K106" s="122" t="s">
        <v>48</v>
      </c>
      <c r="L106" s="122" t="s">
        <v>48</v>
      </c>
      <c r="M106" s="122" t="s">
        <v>48</v>
      </c>
      <c r="N106" s="122">
        <v>1E-3</v>
      </c>
      <c r="O106" s="122" t="s">
        <v>48</v>
      </c>
      <c r="P106" s="122">
        <v>-1E-3</v>
      </c>
      <c r="Q106" s="122" t="s">
        <v>48</v>
      </c>
      <c r="R106" s="122" t="s">
        <v>48</v>
      </c>
      <c r="S106" s="122" t="s">
        <v>48</v>
      </c>
      <c r="T106" s="122" t="s">
        <v>48</v>
      </c>
      <c r="U106" s="122" t="s">
        <v>48</v>
      </c>
      <c r="V106" s="122" t="s">
        <v>48</v>
      </c>
      <c r="W106" s="123" t="s">
        <v>48</v>
      </c>
      <c r="X106" s="129" t="s">
        <v>2808</v>
      </c>
      <c r="Y106" s="81">
        <v>0</v>
      </c>
      <c r="Z106" s="83" t="e">
        <f t="shared" si="2"/>
        <v>#VALUE!</v>
      </c>
      <c r="AA106" s="83" t="e">
        <f t="shared" si="2"/>
        <v>#VALUE!</v>
      </c>
      <c r="AB106" s="82" t="s">
        <v>72</v>
      </c>
      <c r="AD106" s="11" t="e">
        <f>CONCATENATE(AB106,#REF!)</f>
        <v>#REF!</v>
      </c>
    </row>
    <row r="107" spans="1:30" ht="56.25" x14ac:dyDescent="0.3">
      <c r="A107" s="127" t="s">
        <v>125</v>
      </c>
      <c r="B107" s="128" t="s">
        <v>146</v>
      </c>
      <c r="C107" s="128" t="s">
        <v>3232</v>
      </c>
      <c r="D107" s="122" t="s">
        <v>48</v>
      </c>
      <c r="E107" s="122" t="s">
        <v>48</v>
      </c>
      <c r="F107" s="122" t="s">
        <v>48</v>
      </c>
      <c r="G107" s="122" t="s">
        <v>48</v>
      </c>
      <c r="H107" s="122" t="s">
        <v>48</v>
      </c>
      <c r="I107" s="122" t="s">
        <v>48</v>
      </c>
      <c r="J107" s="122" t="s">
        <v>48</v>
      </c>
      <c r="K107" s="122" t="s">
        <v>48</v>
      </c>
      <c r="L107" s="122">
        <v>3.0000000000000001E-3</v>
      </c>
      <c r="M107" s="122" t="s">
        <v>48</v>
      </c>
      <c r="N107" s="122">
        <v>3.0000000000000001E-3</v>
      </c>
      <c r="O107" s="122" t="s">
        <v>48</v>
      </c>
      <c r="P107" s="122" t="s">
        <v>48</v>
      </c>
      <c r="Q107" s="122" t="s">
        <v>48</v>
      </c>
      <c r="R107" s="122" t="s">
        <v>48</v>
      </c>
      <c r="S107" s="122" t="s">
        <v>48</v>
      </c>
      <c r="T107" s="122" t="s">
        <v>48</v>
      </c>
      <c r="U107" s="122" t="s">
        <v>48</v>
      </c>
      <c r="V107" s="122" t="s">
        <v>48</v>
      </c>
      <c r="W107" s="123" t="s">
        <v>48</v>
      </c>
      <c r="X107" s="129" t="s">
        <v>2808</v>
      </c>
      <c r="Y107" s="81">
        <v>0</v>
      </c>
      <c r="Z107" s="83" t="e">
        <f t="shared" si="2"/>
        <v>#VALUE!</v>
      </c>
      <c r="AA107" s="83" t="e">
        <f t="shared" si="2"/>
        <v>#VALUE!</v>
      </c>
      <c r="AB107" s="82" t="s">
        <v>72</v>
      </c>
      <c r="AD107" s="11" t="e">
        <f>CONCATENATE(AB107,#REF!)</f>
        <v>#REF!</v>
      </c>
    </row>
    <row r="108" spans="1:30" ht="75" x14ac:dyDescent="0.3">
      <c r="A108" s="127" t="s">
        <v>125</v>
      </c>
      <c r="B108" s="128" t="s">
        <v>147</v>
      </c>
      <c r="C108" s="128" t="s">
        <v>3233</v>
      </c>
      <c r="D108" s="122" t="s">
        <v>48</v>
      </c>
      <c r="E108" s="122" t="s">
        <v>48</v>
      </c>
      <c r="F108" s="122" t="s">
        <v>48</v>
      </c>
      <c r="G108" s="122" t="s">
        <v>48</v>
      </c>
      <c r="H108" s="122" t="s">
        <v>48</v>
      </c>
      <c r="I108" s="122" t="s">
        <v>48</v>
      </c>
      <c r="J108" s="122" t="s">
        <v>48</v>
      </c>
      <c r="K108" s="122" t="s">
        <v>48</v>
      </c>
      <c r="L108" s="122">
        <v>3.0000000000000001E-3</v>
      </c>
      <c r="M108" s="122" t="s">
        <v>48</v>
      </c>
      <c r="N108" s="122">
        <v>3.0000000000000001E-3</v>
      </c>
      <c r="O108" s="122" t="s">
        <v>48</v>
      </c>
      <c r="P108" s="122" t="s">
        <v>48</v>
      </c>
      <c r="Q108" s="122" t="s">
        <v>48</v>
      </c>
      <c r="R108" s="122" t="s">
        <v>48</v>
      </c>
      <c r="S108" s="122" t="s">
        <v>48</v>
      </c>
      <c r="T108" s="122" t="s">
        <v>48</v>
      </c>
      <c r="U108" s="122" t="s">
        <v>48</v>
      </c>
      <c r="V108" s="122" t="s">
        <v>48</v>
      </c>
      <c r="W108" s="123" t="s">
        <v>48</v>
      </c>
      <c r="X108" s="129" t="s">
        <v>2808</v>
      </c>
      <c r="Y108" s="81">
        <v>0</v>
      </c>
      <c r="Z108" s="83" t="e">
        <f t="shared" si="2"/>
        <v>#VALUE!</v>
      </c>
      <c r="AA108" s="83" t="e">
        <f t="shared" si="2"/>
        <v>#VALUE!</v>
      </c>
      <c r="AB108" s="82" t="s">
        <v>72</v>
      </c>
      <c r="AD108" s="11" t="e">
        <f>CONCATENATE(AB108,#REF!)</f>
        <v>#REF!</v>
      </c>
    </row>
    <row r="109" spans="1:30" ht="37.5" x14ac:dyDescent="0.3">
      <c r="A109" s="127" t="s">
        <v>125</v>
      </c>
      <c r="B109" s="128" t="s">
        <v>148</v>
      </c>
      <c r="C109" s="128" t="s">
        <v>1768</v>
      </c>
      <c r="D109" s="122" t="s">
        <v>48</v>
      </c>
      <c r="E109" s="122" t="s">
        <v>48</v>
      </c>
      <c r="F109" s="122" t="s">
        <v>48</v>
      </c>
      <c r="G109" s="122">
        <v>1.377</v>
      </c>
      <c r="H109" s="122">
        <v>0.28820000000000001</v>
      </c>
      <c r="I109" s="122">
        <v>0.28579999999999994</v>
      </c>
      <c r="J109" s="122">
        <v>2.4000000000000687E-3</v>
      </c>
      <c r="K109" s="122">
        <v>2.3600000000000001E-3</v>
      </c>
      <c r="L109" s="122" t="s">
        <v>48</v>
      </c>
      <c r="M109" s="122">
        <v>2.3600000000000001E-3</v>
      </c>
      <c r="N109" s="122">
        <v>1.7000000000000001E-2</v>
      </c>
      <c r="O109" s="122" t="s">
        <v>48</v>
      </c>
      <c r="P109" s="122">
        <v>-1.7000000000000001E-2</v>
      </c>
      <c r="Q109" s="122" t="s">
        <v>48</v>
      </c>
      <c r="R109" s="122" t="s">
        <v>48</v>
      </c>
      <c r="S109" s="122" t="s">
        <v>48</v>
      </c>
      <c r="T109" s="122" t="s">
        <v>48</v>
      </c>
      <c r="U109" s="122" t="s">
        <v>48</v>
      </c>
      <c r="V109" s="122">
        <v>-2.3600000000000001E-3</v>
      </c>
      <c r="W109" s="123">
        <v>-1</v>
      </c>
      <c r="X109" s="129"/>
      <c r="Y109" s="81">
        <v>2.3600000000000001E-3</v>
      </c>
      <c r="Z109" s="83" t="e">
        <f t="shared" si="2"/>
        <v>#VALUE!</v>
      </c>
      <c r="AA109" s="83" t="e">
        <f t="shared" si="2"/>
        <v>#VALUE!</v>
      </c>
    </row>
    <row r="110" spans="1:30" ht="56.25" x14ac:dyDescent="0.3">
      <c r="A110" s="127" t="s">
        <v>125</v>
      </c>
      <c r="B110" s="128" t="s">
        <v>149</v>
      </c>
      <c r="C110" s="128" t="s">
        <v>1769</v>
      </c>
      <c r="D110" s="122" t="s">
        <v>48</v>
      </c>
      <c r="E110" s="122" t="s">
        <v>48</v>
      </c>
      <c r="F110" s="122" t="s">
        <v>48</v>
      </c>
      <c r="G110" s="122">
        <v>0.78500000000000003</v>
      </c>
      <c r="H110" s="122">
        <v>0.745</v>
      </c>
      <c r="I110" s="122">
        <v>2.1267082352941058E-2</v>
      </c>
      <c r="J110" s="122">
        <v>0.72373291764705894</v>
      </c>
      <c r="K110" s="122">
        <v>0.72375999999999996</v>
      </c>
      <c r="L110" s="122" t="s">
        <v>48</v>
      </c>
      <c r="M110" s="122">
        <v>3.0000000000000001E-3</v>
      </c>
      <c r="N110" s="122">
        <v>3.0000000000000001E-3</v>
      </c>
      <c r="O110" s="122" t="s">
        <v>48</v>
      </c>
      <c r="P110" s="122">
        <v>-3.0000000000000001E-3</v>
      </c>
      <c r="Q110" s="122" t="s">
        <v>48</v>
      </c>
      <c r="R110" s="122" t="s">
        <v>48</v>
      </c>
      <c r="S110" s="122">
        <v>0.72075999999999996</v>
      </c>
      <c r="T110" s="122" t="s">
        <v>48</v>
      </c>
      <c r="U110" s="122" t="s">
        <v>48</v>
      </c>
      <c r="V110" s="122">
        <v>-0.72375999999999996</v>
      </c>
      <c r="W110" s="123">
        <v>-1</v>
      </c>
      <c r="X110" s="129" t="s">
        <v>2811</v>
      </c>
      <c r="Y110" s="81">
        <v>0.72375999999999996</v>
      </c>
      <c r="Z110" s="83" t="e">
        <f t="shared" si="2"/>
        <v>#VALUE!</v>
      </c>
      <c r="AA110" s="83" t="e">
        <f t="shared" si="2"/>
        <v>#VALUE!</v>
      </c>
    </row>
    <row r="111" spans="1:30" ht="56.25" x14ac:dyDescent="0.3">
      <c r="A111" s="127" t="s">
        <v>125</v>
      </c>
      <c r="B111" s="128" t="s">
        <v>150</v>
      </c>
      <c r="C111" s="128" t="s">
        <v>1770</v>
      </c>
      <c r="D111" s="122" t="s">
        <v>48</v>
      </c>
      <c r="E111" s="122" t="s">
        <v>48</v>
      </c>
      <c r="F111" s="122" t="s">
        <v>48</v>
      </c>
      <c r="G111" s="122">
        <v>9.5000000000000001E-2</v>
      </c>
      <c r="H111" s="122">
        <v>8.9411764705882343E-2</v>
      </c>
      <c r="I111" s="122">
        <v>8.8241529411764691E-2</v>
      </c>
      <c r="J111" s="122">
        <v>1.1702352941176455E-3</v>
      </c>
      <c r="K111" s="122">
        <v>1.1800000000000001E-3</v>
      </c>
      <c r="L111" s="122" t="s">
        <v>48</v>
      </c>
      <c r="M111" s="122">
        <v>1.1800000000000001E-3</v>
      </c>
      <c r="N111" s="122">
        <v>2E-3</v>
      </c>
      <c r="O111" s="122" t="s">
        <v>48</v>
      </c>
      <c r="P111" s="122">
        <v>-2E-3</v>
      </c>
      <c r="Q111" s="122" t="s">
        <v>48</v>
      </c>
      <c r="R111" s="122" t="s">
        <v>48</v>
      </c>
      <c r="S111" s="122" t="s">
        <v>48</v>
      </c>
      <c r="T111" s="122" t="s">
        <v>48</v>
      </c>
      <c r="U111" s="122" t="s">
        <v>48</v>
      </c>
      <c r="V111" s="122">
        <v>-1.1800000000000001E-3</v>
      </c>
      <c r="W111" s="123">
        <v>-1</v>
      </c>
      <c r="X111" s="129"/>
      <c r="Y111" s="81">
        <v>1.1800000000000001E-3</v>
      </c>
      <c r="Z111" s="83" t="e">
        <f t="shared" si="2"/>
        <v>#VALUE!</v>
      </c>
      <c r="AA111" s="83" t="e">
        <f t="shared" si="2"/>
        <v>#VALUE!</v>
      </c>
    </row>
    <row r="112" spans="1:30" ht="37.5" x14ac:dyDescent="0.3">
      <c r="A112" s="127" t="s">
        <v>125</v>
      </c>
      <c r="B112" s="128" t="s">
        <v>151</v>
      </c>
      <c r="C112" s="128" t="s">
        <v>3234</v>
      </c>
      <c r="D112" s="122" t="s">
        <v>48</v>
      </c>
      <c r="E112" s="122" t="s">
        <v>48</v>
      </c>
      <c r="F112" s="122" t="s">
        <v>48</v>
      </c>
      <c r="G112" s="122" t="s">
        <v>48</v>
      </c>
      <c r="H112" s="122" t="s">
        <v>48</v>
      </c>
      <c r="I112" s="122" t="s">
        <v>48</v>
      </c>
      <c r="J112" s="122" t="s">
        <v>48</v>
      </c>
      <c r="K112" s="122" t="s">
        <v>48</v>
      </c>
      <c r="L112" s="122" t="s">
        <v>48</v>
      </c>
      <c r="M112" s="122" t="s">
        <v>48</v>
      </c>
      <c r="N112" s="122" t="s">
        <v>48</v>
      </c>
      <c r="O112" s="122" t="s">
        <v>48</v>
      </c>
      <c r="P112" s="122" t="s">
        <v>48</v>
      </c>
      <c r="Q112" s="122" t="s">
        <v>48</v>
      </c>
      <c r="R112" s="122" t="s">
        <v>48</v>
      </c>
      <c r="S112" s="122" t="s">
        <v>48</v>
      </c>
      <c r="T112" s="122" t="s">
        <v>48</v>
      </c>
      <c r="U112" s="122" t="s">
        <v>48</v>
      </c>
      <c r="V112" s="122" t="s">
        <v>48</v>
      </c>
      <c r="W112" s="123" t="s">
        <v>48</v>
      </c>
      <c r="X112" s="126"/>
      <c r="Y112" s="81">
        <v>0</v>
      </c>
      <c r="Z112" s="83" t="e">
        <f t="shared" si="2"/>
        <v>#VALUE!</v>
      </c>
      <c r="AA112" s="83" t="e">
        <f t="shared" si="2"/>
        <v>#VALUE!</v>
      </c>
      <c r="AB112" s="82" t="s">
        <v>72</v>
      </c>
      <c r="AD112" s="11" t="e">
        <f>CONCATENATE(AB112,#REF!)</f>
        <v>#REF!</v>
      </c>
    </row>
    <row r="113" spans="1:30" ht="75" x14ac:dyDescent="0.3">
      <c r="A113" s="127" t="s">
        <v>125</v>
      </c>
      <c r="B113" s="128" t="s">
        <v>152</v>
      </c>
      <c r="C113" s="128" t="s">
        <v>1771</v>
      </c>
      <c r="D113" s="122" t="s">
        <v>48</v>
      </c>
      <c r="E113" s="122" t="s">
        <v>48</v>
      </c>
      <c r="F113" s="122" t="s">
        <v>48</v>
      </c>
      <c r="G113" s="122">
        <v>0.82299999999999995</v>
      </c>
      <c r="H113" s="122">
        <v>0.81059999999999999</v>
      </c>
      <c r="I113" s="122">
        <v>0.79880983529411775</v>
      </c>
      <c r="J113" s="122">
        <v>1.1790164705882289E-2</v>
      </c>
      <c r="K113" s="122">
        <v>1.18E-2</v>
      </c>
      <c r="L113" s="122">
        <v>1.2E-2</v>
      </c>
      <c r="M113" s="122">
        <v>1.18E-2</v>
      </c>
      <c r="N113" s="122">
        <v>1.2E-2</v>
      </c>
      <c r="O113" s="122" t="s">
        <v>48</v>
      </c>
      <c r="P113" s="122" t="s">
        <v>48</v>
      </c>
      <c r="Q113" s="122" t="s">
        <v>48</v>
      </c>
      <c r="R113" s="122" t="s">
        <v>48</v>
      </c>
      <c r="S113" s="122" t="s">
        <v>48</v>
      </c>
      <c r="T113" s="122" t="s">
        <v>48</v>
      </c>
      <c r="U113" s="122" t="s">
        <v>48</v>
      </c>
      <c r="V113" s="122">
        <v>2.0000000000000052E-4</v>
      </c>
      <c r="W113" s="123">
        <v>1.6949152542372926E-2</v>
      </c>
      <c r="X113" s="129" t="s">
        <v>2808</v>
      </c>
      <c r="Y113" s="81">
        <v>1.18E-2</v>
      </c>
      <c r="Z113" s="83" t="e">
        <f t="shared" si="2"/>
        <v>#VALUE!</v>
      </c>
      <c r="AA113" s="83" t="e">
        <f t="shared" si="2"/>
        <v>#VALUE!</v>
      </c>
    </row>
    <row r="114" spans="1:30" ht="37.5" x14ac:dyDescent="0.3">
      <c r="A114" s="127" t="s">
        <v>125</v>
      </c>
      <c r="B114" s="128" t="s">
        <v>153</v>
      </c>
      <c r="C114" s="128" t="s">
        <v>1772</v>
      </c>
      <c r="D114" s="122" t="s">
        <v>48</v>
      </c>
      <c r="E114" s="122" t="s">
        <v>48</v>
      </c>
      <c r="F114" s="122" t="s">
        <v>48</v>
      </c>
      <c r="G114" s="122">
        <v>2.694</v>
      </c>
      <c r="H114" s="122">
        <v>2.4494117647058822</v>
      </c>
      <c r="I114" s="122">
        <v>0.29736776470588211</v>
      </c>
      <c r="J114" s="122">
        <v>2.1520440000000001</v>
      </c>
      <c r="K114" s="122">
        <v>2.1520517647058819</v>
      </c>
      <c r="L114" s="122">
        <v>0.13899999999999998</v>
      </c>
      <c r="M114" s="122">
        <v>0.01</v>
      </c>
      <c r="N114" s="122">
        <v>0.01</v>
      </c>
      <c r="O114" s="122">
        <v>1.0999999999999999E-2</v>
      </c>
      <c r="P114" s="122">
        <v>1.0999999999999999E-2</v>
      </c>
      <c r="Q114" s="122">
        <v>0.01</v>
      </c>
      <c r="R114" s="122">
        <v>8.9999999999999976E-3</v>
      </c>
      <c r="S114" s="122">
        <v>2.1210517647058822</v>
      </c>
      <c r="T114" s="122">
        <v>0.109</v>
      </c>
      <c r="U114" s="122">
        <v>2.0130440000000003</v>
      </c>
      <c r="V114" s="122">
        <v>-2.0130517647058821</v>
      </c>
      <c r="W114" s="123">
        <v>-0.93541047558444923</v>
      </c>
      <c r="X114" s="129" t="s">
        <v>2814</v>
      </c>
      <c r="Y114" s="81">
        <v>2.1520517647058819</v>
      </c>
      <c r="Z114" s="83">
        <f t="shared" si="2"/>
        <v>0</v>
      </c>
      <c r="AA114" s="83">
        <f t="shared" si="2"/>
        <v>0</v>
      </c>
    </row>
    <row r="115" spans="1:30" ht="75" x14ac:dyDescent="0.3">
      <c r="A115" s="127" t="s">
        <v>125</v>
      </c>
      <c r="B115" s="128" t="s">
        <v>154</v>
      </c>
      <c r="C115" s="128" t="s">
        <v>3235</v>
      </c>
      <c r="D115" s="122" t="s">
        <v>48</v>
      </c>
      <c r="E115" s="122" t="s">
        <v>48</v>
      </c>
      <c r="F115" s="122" t="s">
        <v>48</v>
      </c>
      <c r="G115" s="122" t="s">
        <v>48</v>
      </c>
      <c r="H115" s="122" t="s">
        <v>48</v>
      </c>
      <c r="I115" s="122" t="s">
        <v>48</v>
      </c>
      <c r="J115" s="122" t="s">
        <v>48</v>
      </c>
      <c r="K115" s="122" t="s">
        <v>48</v>
      </c>
      <c r="L115" s="122">
        <v>8.9999999999999993E-3</v>
      </c>
      <c r="M115" s="122" t="s">
        <v>48</v>
      </c>
      <c r="N115" s="122" t="s">
        <v>48</v>
      </c>
      <c r="O115" s="122" t="s">
        <v>48</v>
      </c>
      <c r="P115" s="122" t="s">
        <v>48</v>
      </c>
      <c r="Q115" s="122" t="s">
        <v>48</v>
      </c>
      <c r="R115" s="122" t="s">
        <v>48</v>
      </c>
      <c r="S115" s="122" t="s">
        <v>48</v>
      </c>
      <c r="T115" s="122">
        <v>8.9999999999999993E-3</v>
      </c>
      <c r="U115" s="122" t="s">
        <v>48</v>
      </c>
      <c r="V115" s="122" t="s">
        <v>48</v>
      </c>
      <c r="W115" s="123" t="s">
        <v>48</v>
      </c>
      <c r="X115" s="129" t="s">
        <v>2808</v>
      </c>
      <c r="Y115" s="81">
        <v>0</v>
      </c>
      <c r="Z115" s="83" t="e">
        <f t="shared" si="2"/>
        <v>#VALUE!</v>
      </c>
      <c r="AA115" s="83" t="e">
        <f t="shared" si="2"/>
        <v>#VALUE!</v>
      </c>
      <c r="AB115" s="82" t="s">
        <v>72</v>
      </c>
      <c r="AD115" s="11" t="e">
        <f>CONCATENATE(AB115,#REF!)</f>
        <v>#REF!</v>
      </c>
    </row>
    <row r="116" spans="1:30" ht="94.5" customHeight="1" x14ac:dyDescent="0.3">
      <c r="A116" s="127" t="s">
        <v>125</v>
      </c>
      <c r="B116" s="128" t="s">
        <v>155</v>
      </c>
      <c r="C116" s="128" t="s">
        <v>3236</v>
      </c>
      <c r="D116" s="122" t="s">
        <v>48</v>
      </c>
      <c r="E116" s="122" t="s">
        <v>48</v>
      </c>
      <c r="F116" s="122" t="s">
        <v>48</v>
      </c>
      <c r="G116" s="122" t="s">
        <v>48</v>
      </c>
      <c r="H116" s="122" t="s">
        <v>48</v>
      </c>
      <c r="I116" s="122" t="s">
        <v>48</v>
      </c>
      <c r="J116" s="122" t="s">
        <v>48</v>
      </c>
      <c r="K116" s="122" t="s">
        <v>48</v>
      </c>
      <c r="L116" s="122" t="s">
        <v>48</v>
      </c>
      <c r="M116" s="122" t="s">
        <v>48</v>
      </c>
      <c r="N116" s="122" t="s">
        <v>48</v>
      </c>
      <c r="O116" s="122" t="s">
        <v>48</v>
      </c>
      <c r="P116" s="122" t="s">
        <v>48</v>
      </c>
      <c r="Q116" s="122" t="s">
        <v>48</v>
      </c>
      <c r="R116" s="122" t="s">
        <v>48</v>
      </c>
      <c r="S116" s="122" t="s">
        <v>48</v>
      </c>
      <c r="T116" s="122" t="s">
        <v>48</v>
      </c>
      <c r="U116" s="122" t="s">
        <v>48</v>
      </c>
      <c r="V116" s="122" t="s">
        <v>48</v>
      </c>
      <c r="W116" s="123" t="s">
        <v>48</v>
      </c>
      <c r="X116" s="126"/>
      <c r="Y116" s="81">
        <v>0</v>
      </c>
      <c r="Z116" s="83" t="e">
        <f t="shared" si="2"/>
        <v>#VALUE!</v>
      </c>
      <c r="AA116" s="83" t="e">
        <f t="shared" si="2"/>
        <v>#VALUE!</v>
      </c>
      <c r="AB116" s="82" t="s">
        <v>72</v>
      </c>
      <c r="AD116" s="11" t="e">
        <f>CONCATENATE(AB116,#REF!)</f>
        <v>#REF!</v>
      </c>
    </row>
    <row r="117" spans="1:30" ht="53.25" customHeight="1" x14ac:dyDescent="0.3">
      <c r="A117" s="127" t="s">
        <v>125</v>
      </c>
      <c r="B117" s="128" t="s">
        <v>156</v>
      </c>
      <c r="C117" s="128" t="s">
        <v>3237</v>
      </c>
      <c r="D117" s="122" t="s">
        <v>48</v>
      </c>
      <c r="E117" s="122" t="s">
        <v>48</v>
      </c>
      <c r="F117" s="122" t="s">
        <v>48</v>
      </c>
      <c r="G117" s="122" t="s">
        <v>48</v>
      </c>
      <c r="H117" s="122" t="s">
        <v>48</v>
      </c>
      <c r="I117" s="122" t="s">
        <v>48</v>
      </c>
      <c r="J117" s="122" t="s">
        <v>48</v>
      </c>
      <c r="K117" s="122" t="s">
        <v>48</v>
      </c>
      <c r="L117" s="122" t="s">
        <v>48</v>
      </c>
      <c r="M117" s="122" t="s">
        <v>48</v>
      </c>
      <c r="N117" s="122" t="s">
        <v>48</v>
      </c>
      <c r="O117" s="122" t="s">
        <v>48</v>
      </c>
      <c r="P117" s="122" t="s">
        <v>48</v>
      </c>
      <c r="Q117" s="122" t="s">
        <v>48</v>
      </c>
      <c r="R117" s="122" t="s">
        <v>48</v>
      </c>
      <c r="S117" s="122" t="s">
        <v>48</v>
      </c>
      <c r="T117" s="122" t="s">
        <v>48</v>
      </c>
      <c r="U117" s="122" t="s">
        <v>48</v>
      </c>
      <c r="V117" s="122" t="s">
        <v>48</v>
      </c>
      <c r="W117" s="123" t="s">
        <v>48</v>
      </c>
      <c r="X117" s="126"/>
      <c r="Y117" s="81">
        <v>0</v>
      </c>
      <c r="Z117" s="83" t="e">
        <f t="shared" si="2"/>
        <v>#VALUE!</v>
      </c>
      <c r="AA117" s="83" t="e">
        <f t="shared" si="2"/>
        <v>#VALUE!</v>
      </c>
      <c r="AB117" s="82" t="s">
        <v>72</v>
      </c>
      <c r="AD117" s="11" t="e">
        <f>CONCATENATE(AB117,#REF!)</f>
        <v>#REF!</v>
      </c>
    </row>
    <row r="118" spans="1:30" ht="37.5" x14ac:dyDescent="0.3">
      <c r="A118" s="127" t="s">
        <v>125</v>
      </c>
      <c r="B118" s="128" t="s">
        <v>157</v>
      </c>
      <c r="C118" s="128" t="s">
        <v>1773</v>
      </c>
      <c r="D118" s="122" t="s">
        <v>48</v>
      </c>
      <c r="E118" s="122" t="s">
        <v>48</v>
      </c>
      <c r="F118" s="122" t="s">
        <v>48</v>
      </c>
      <c r="G118" s="122" t="s">
        <v>48</v>
      </c>
      <c r="H118" s="122">
        <v>1.1634799999999998</v>
      </c>
      <c r="I118" s="122">
        <v>1.419999999999999E-2</v>
      </c>
      <c r="J118" s="122">
        <v>1.1492799999999999</v>
      </c>
      <c r="K118" s="122">
        <v>1.1493199999999999</v>
      </c>
      <c r="L118" s="122" t="s">
        <v>48</v>
      </c>
      <c r="M118" s="122" t="s">
        <v>48</v>
      </c>
      <c r="N118" s="122" t="s">
        <v>48</v>
      </c>
      <c r="O118" s="122" t="s">
        <v>48</v>
      </c>
      <c r="P118" s="122" t="s">
        <v>48</v>
      </c>
      <c r="Q118" s="122" t="s">
        <v>48</v>
      </c>
      <c r="R118" s="122" t="s">
        <v>48</v>
      </c>
      <c r="S118" s="122">
        <v>1.1493199999999999</v>
      </c>
      <c r="T118" s="122" t="s">
        <v>48</v>
      </c>
      <c r="U118" s="122" t="s">
        <v>48</v>
      </c>
      <c r="V118" s="122">
        <v>-1.1493199999999999</v>
      </c>
      <c r="W118" s="123">
        <v>-1</v>
      </c>
      <c r="X118" s="129"/>
      <c r="Y118" s="81">
        <v>1.1493199999999999</v>
      </c>
      <c r="Z118" s="83" t="e">
        <f t="shared" si="2"/>
        <v>#VALUE!</v>
      </c>
      <c r="AA118" s="83" t="e">
        <f t="shared" si="2"/>
        <v>#VALUE!</v>
      </c>
    </row>
    <row r="119" spans="1:30" ht="93.75" x14ac:dyDescent="0.3">
      <c r="A119" s="127" t="s">
        <v>125</v>
      </c>
      <c r="B119" s="128" t="s">
        <v>158</v>
      </c>
      <c r="C119" s="128" t="s">
        <v>3238</v>
      </c>
      <c r="D119" s="122" t="s">
        <v>48</v>
      </c>
      <c r="E119" s="122" t="s">
        <v>48</v>
      </c>
      <c r="F119" s="122" t="s">
        <v>48</v>
      </c>
      <c r="G119" s="122" t="s">
        <v>48</v>
      </c>
      <c r="H119" s="122" t="s">
        <v>48</v>
      </c>
      <c r="I119" s="122" t="s">
        <v>48</v>
      </c>
      <c r="J119" s="122" t="s">
        <v>48</v>
      </c>
      <c r="K119" s="122" t="s">
        <v>48</v>
      </c>
      <c r="L119" s="122">
        <v>3.0000000000000001E-3</v>
      </c>
      <c r="M119" s="122" t="s">
        <v>48</v>
      </c>
      <c r="N119" s="122">
        <v>3.0000000000000001E-3</v>
      </c>
      <c r="O119" s="122" t="s">
        <v>48</v>
      </c>
      <c r="P119" s="122" t="s">
        <v>48</v>
      </c>
      <c r="Q119" s="122" t="s">
        <v>48</v>
      </c>
      <c r="R119" s="122" t="s">
        <v>48</v>
      </c>
      <c r="S119" s="122" t="s">
        <v>48</v>
      </c>
      <c r="T119" s="122" t="s">
        <v>48</v>
      </c>
      <c r="U119" s="122" t="s">
        <v>48</v>
      </c>
      <c r="V119" s="122" t="s">
        <v>48</v>
      </c>
      <c r="W119" s="123" t="s">
        <v>48</v>
      </c>
      <c r="X119" s="129" t="s">
        <v>2808</v>
      </c>
      <c r="Y119" s="81">
        <v>0</v>
      </c>
      <c r="Z119" s="83" t="e">
        <f t="shared" si="2"/>
        <v>#VALUE!</v>
      </c>
      <c r="AA119" s="83" t="e">
        <f t="shared" si="2"/>
        <v>#VALUE!</v>
      </c>
      <c r="AB119" s="82" t="s">
        <v>72</v>
      </c>
      <c r="AD119" s="11" t="e">
        <f>CONCATENATE(AB119,#REF!)</f>
        <v>#REF!</v>
      </c>
    </row>
    <row r="120" spans="1:30" ht="131.25" x14ac:dyDescent="0.3">
      <c r="A120" s="127" t="s">
        <v>125</v>
      </c>
      <c r="B120" s="128" t="s">
        <v>159</v>
      </c>
      <c r="C120" s="128" t="s">
        <v>3239</v>
      </c>
      <c r="D120" s="122" t="s">
        <v>48</v>
      </c>
      <c r="E120" s="122" t="s">
        <v>48</v>
      </c>
      <c r="F120" s="122" t="s">
        <v>48</v>
      </c>
      <c r="G120" s="122" t="s">
        <v>48</v>
      </c>
      <c r="H120" s="122" t="s">
        <v>48</v>
      </c>
      <c r="I120" s="122" t="s">
        <v>48</v>
      </c>
      <c r="J120" s="122" t="s">
        <v>48</v>
      </c>
      <c r="K120" s="122" t="s">
        <v>48</v>
      </c>
      <c r="L120" s="122">
        <v>3.0000000000000001E-3</v>
      </c>
      <c r="M120" s="122" t="s">
        <v>48</v>
      </c>
      <c r="N120" s="122">
        <v>3.0000000000000001E-3</v>
      </c>
      <c r="O120" s="122" t="s">
        <v>48</v>
      </c>
      <c r="P120" s="122" t="s">
        <v>48</v>
      </c>
      <c r="Q120" s="122" t="s">
        <v>48</v>
      </c>
      <c r="R120" s="122" t="s">
        <v>48</v>
      </c>
      <c r="S120" s="122" t="s">
        <v>48</v>
      </c>
      <c r="T120" s="122" t="s">
        <v>48</v>
      </c>
      <c r="U120" s="122" t="s">
        <v>48</v>
      </c>
      <c r="V120" s="122" t="s">
        <v>48</v>
      </c>
      <c r="W120" s="123" t="s">
        <v>48</v>
      </c>
      <c r="X120" s="129" t="s">
        <v>2808</v>
      </c>
      <c r="Y120" s="81">
        <v>0</v>
      </c>
      <c r="Z120" s="83" t="e">
        <f t="shared" si="2"/>
        <v>#VALUE!</v>
      </c>
      <c r="AA120" s="83" t="e">
        <f t="shared" si="2"/>
        <v>#VALUE!</v>
      </c>
      <c r="AB120" s="82" t="s">
        <v>72</v>
      </c>
      <c r="AD120" s="11" t="e">
        <f>CONCATENATE(AB120,#REF!)</f>
        <v>#REF!</v>
      </c>
    </row>
    <row r="121" spans="1:30" ht="93.75" x14ac:dyDescent="0.3">
      <c r="A121" s="127" t="s">
        <v>125</v>
      </c>
      <c r="B121" s="128" t="s">
        <v>160</v>
      </c>
      <c r="C121" s="128" t="s">
        <v>3240</v>
      </c>
      <c r="D121" s="122" t="s">
        <v>48</v>
      </c>
      <c r="E121" s="122" t="s">
        <v>48</v>
      </c>
      <c r="F121" s="122" t="s">
        <v>48</v>
      </c>
      <c r="G121" s="122" t="s">
        <v>48</v>
      </c>
      <c r="H121" s="122" t="s">
        <v>48</v>
      </c>
      <c r="I121" s="122" t="s">
        <v>48</v>
      </c>
      <c r="J121" s="122" t="s">
        <v>48</v>
      </c>
      <c r="K121" s="122" t="s">
        <v>48</v>
      </c>
      <c r="L121" s="122">
        <v>3.0000000000000001E-3</v>
      </c>
      <c r="M121" s="122" t="s">
        <v>48</v>
      </c>
      <c r="N121" s="122">
        <v>3.0000000000000001E-3</v>
      </c>
      <c r="O121" s="122" t="s">
        <v>48</v>
      </c>
      <c r="P121" s="122" t="s">
        <v>48</v>
      </c>
      <c r="Q121" s="122" t="s">
        <v>48</v>
      </c>
      <c r="R121" s="122" t="s">
        <v>48</v>
      </c>
      <c r="S121" s="122" t="s">
        <v>48</v>
      </c>
      <c r="T121" s="122" t="s">
        <v>48</v>
      </c>
      <c r="U121" s="122" t="s">
        <v>48</v>
      </c>
      <c r="V121" s="122" t="s">
        <v>48</v>
      </c>
      <c r="W121" s="123" t="s">
        <v>48</v>
      </c>
      <c r="X121" s="129" t="s">
        <v>2808</v>
      </c>
      <c r="Y121" s="81">
        <v>0</v>
      </c>
      <c r="Z121" s="83" t="e">
        <f t="shared" si="2"/>
        <v>#VALUE!</v>
      </c>
      <c r="AA121" s="83" t="e">
        <f t="shared" si="2"/>
        <v>#VALUE!</v>
      </c>
      <c r="AB121" s="82" t="s">
        <v>72</v>
      </c>
      <c r="AD121" s="11" t="e">
        <f>CONCATENATE(AB121,#REF!)</f>
        <v>#REF!</v>
      </c>
    </row>
    <row r="122" spans="1:30" ht="56.25" x14ac:dyDescent="0.3">
      <c r="A122" s="127" t="s">
        <v>125</v>
      </c>
      <c r="B122" s="128" t="s">
        <v>161</v>
      </c>
      <c r="C122" s="128" t="s">
        <v>3241</v>
      </c>
      <c r="D122" s="122" t="s">
        <v>48</v>
      </c>
      <c r="E122" s="122" t="s">
        <v>48</v>
      </c>
      <c r="F122" s="122" t="s">
        <v>48</v>
      </c>
      <c r="G122" s="122" t="s">
        <v>48</v>
      </c>
      <c r="H122" s="122" t="s">
        <v>48</v>
      </c>
      <c r="I122" s="122" t="s">
        <v>48</v>
      </c>
      <c r="J122" s="122" t="s">
        <v>48</v>
      </c>
      <c r="K122" s="122" t="s">
        <v>48</v>
      </c>
      <c r="L122" s="122">
        <v>3.0000000000000001E-3</v>
      </c>
      <c r="M122" s="122" t="s">
        <v>48</v>
      </c>
      <c r="N122" s="122">
        <v>3.0000000000000001E-3</v>
      </c>
      <c r="O122" s="122" t="s">
        <v>48</v>
      </c>
      <c r="P122" s="122" t="s">
        <v>48</v>
      </c>
      <c r="Q122" s="122" t="s">
        <v>48</v>
      </c>
      <c r="R122" s="122" t="s">
        <v>48</v>
      </c>
      <c r="S122" s="122" t="s">
        <v>48</v>
      </c>
      <c r="T122" s="122" t="s">
        <v>48</v>
      </c>
      <c r="U122" s="122" t="s">
        <v>48</v>
      </c>
      <c r="V122" s="122" t="s">
        <v>48</v>
      </c>
      <c r="W122" s="123" t="s">
        <v>48</v>
      </c>
      <c r="X122" s="129" t="s">
        <v>2808</v>
      </c>
      <c r="Y122" s="81">
        <v>0</v>
      </c>
      <c r="Z122" s="83" t="e">
        <f t="shared" si="2"/>
        <v>#VALUE!</v>
      </c>
      <c r="AA122" s="83" t="e">
        <f t="shared" si="2"/>
        <v>#VALUE!</v>
      </c>
      <c r="AB122" s="82" t="s">
        <v>72</v>
      </c>
      <c r="AD122" s="11" t="e">
        <f>CONCATENATE(AB122,#REF!)</f>
        <v>#REF!</v>
      </c>
    </row>
    <row r="123" spans="1:30" ht="56.25" x14ac:dyDescent="0.3">
      <c r="A123" s="127" t="s">
        <v>125</v>
      </c>
      <c r="B123" s="128" t="s">
        <v>162</v>
      </c>
      <c r="C123" s="128" t="s">
        <v>3242</v>
      </c>
      <c r="D123" s="122" t="s">
        <v>48</v>
      </c>
      <c r="E123" s="122" t="s">
        <v>48</v>
      </c>
      <c r="F123" s="122" t="s">
        <v>48</v>
      </c>
      <c r="G123" s="122" t="s">
        <v>48</v>
      </c>
      <c r="H123" s="122" t="s">
        <v>48</v>
      </c>
      <c r="I123" s="122" t="s">
        <v>48</v>
      </c>
      <c r="J123" s="122" t="s">
        <v>48</v>
      </c>
      <c r="K123" s="122" t="s">
        <v>48</v>
      </c>
      <c r="L123" s="122">
        <v>3.0000000000000001E-3</v>
      </c>
      <c r="M123" s="122" t="s">
        <v>48</v>
      </c>
      <c r="N123" s="122">
        <v>3.0000000000000001E-3</v>
      </c>
      <c r="O123" s="122" t="s">
        <v>48</v>
      </c>
      <c r="P123" s="122" t="s">
        <v>48</v>
      </c>
      <c r="Q123" s="122" t="s">
        <v>48</v>
      </c>
      <c r="R123" s="122" t="s">
        <v>48</v>
      </c>
      <c r="S123" s="122" t="s">
        <v>48</v>
      </c>
      <c r="T123" s="122" t="s">
        <v>48</v>
      </c>
      <c r="U123" s="122" t="s">
        <v>48</v>
      </c>
      <c r="V123" s="122" t="s">
        <v>48</v>
      </c>
      <c r="W123" s="123" t="s">
        <v>48</v>
      </c>
      <c r="X123" s="129" t="s">
        <v>2808</v>
      </c>
      <c r="Y123" s="81">
        <v>0</v>
      </c>
      <c r="Z123" s="83" t="e">
        <f t="shared" si="2"/>
        <v>#VALUE!</v>
      </c>
      <c r="AA123" s="83" t="e">
        <f t="shared" si="2"/>
        <v>#VALUE!</v>
      </c>
      <c r="AB123" s="82" t="s">
        <v>72</v>
      </c>
      <c r="AD123" s="11" t="e">
        <f>CONCATENATE(AB123,#REF!)</f>
        <v>#REF!</v>
      </c>
    </row>
    <row r="124" spans="1:30" ht="93.75" x14ac:dyDescent="0.3">
      <c r="A124" s="127" t="s">
        <v>125</v>
      </c>
      <c r="B124" s="128" t="s">
        <v>163</v>
      </c>
      <c r="C124" s="128" t="s">
        <v>3243</v>
      </c>
      <c r="D124" s="122" t="s">
        <v>48</v>
      </c>
      <c r="E124" s="122" t="s">
        <v>48</v>
      </c>
      <c r="F124" s="122" t="s">
        <v>48</v>
      </c>
      <c r="G124" s="122" t="s">
        <v>48</v>
      </c>
      <c r="H124" s="122" t="s">
        <v>48</v>
      </c>
      <c r="I124" s="122" t="s">
        <v>48</v>
      </c>
      <c r="J124" s="122" t="s">
        <v>48</v>
      </c>
      <c r="K124" s="122" t="s">
        <v>48</v>
      </c>
      <c r="L124" s="122">
        <v>3.0999999999998806E-2</v>
      </c>
      <c r="M124" s="122" t="s">
        <v>48</v>
      </c>
      <c r="N124" s="122" t="s">
        <v>48</v>
      </c>
      <c r="O124" s="122" t="s">
        <v>48</v>
      </c>
      <c r="P124" s="122">
        <v>4.3920000000000003</v>
      </c>
      <c r="Q124" s="122" t="s">
        <v>48</v>
      </c>
      <c r="R124" s="122">
        <v>12.213999999999999</v>
      </c>
      <c r="S124" s="122" t="s">
        <v>48</v>
      </c>
      <c r="T124" s="122">
        <v>-16.574999999999999</v>
      </c>
      <c r="U124" s="122" t="s">
        <v>48</v>
      </c>
      <c r="V124" s="122" t="s">
        <v>48</v>
      </c>
      <c r="W124" s="123" t="s">
        <v>48</v>
      </c>
      <c r="X124" s="129" t="s">
        <v>2808</v>
      </c>
      <c r="Y124" s="81">
        <v>0</v>
      </c>
      <c r="Z124" s="83" t="e">
        <f t="shared" si="2"/>
        <v>#VALUE!</v>
      </c>
      <c r="AA124" s="83" t="e">
        <f t="shared" si="2"/>
        <v>#VALUE!</v>
      </c>
      <c r="AB124" s="82" t="s">
        <v>72</v>
      </c>
      <c r="AD124" s="11" t="e">
        <f>CONCATENATE(AB124,#REF!)</f>
        <v>#REF!</v>
      </c>
    </row>
    <row r="125" spans="1:30" ht="131.25" x14ac:dyDescent="0.3">
      <c r="A125" s="127" t="s">
        <v>125</v>
      </c>
      <c r="B125" s="128" t="s">
        <v>164</v>
      </c>
      <c r="C125" s="128" t="s">
        <v>3244</v>
      </c>
      <c r="D125" s="122" t="s">
        <v>48</v>
      </c>
      <c r="E125" s="122" t="s">
        <v>48</v>
      </c>
      <c r="F125" s="122" t="s">
        <v>48</v>
      </c>
      <c r="G125" s="122" t="s">
        <v>48</v>
      </c>
      <c r="H125" s="122" t="s">
        <v>48</v>
      </c>
      <c r="I125" s="122" t="s">
        <v>48</v>
      </c>
      <c r="J125" s="122" t="s">
        <v>48</v>
      </c>
      <c r="K125" s="122" t="s">
        <v>48</v>
      </c>
      <c r="L125" s="122">
        <v>0.186</v>
      </c>
      <c r="M125" s="122" t="s">
        <v>48</v>
      </c>
      <c r="N125" s="122" t="s">
        <v>48</v>
      </c>
      <c r="O125" s="122" t="s">
        <v>48</v>
      </c>
      <c r="P125" s="122">
        <v>0.36199999999999999</v>
      </c>
      <c r="Q125" s="122" t="s">
        <v>48</v>
      </c>
      <c r="R125" s="122">
        <v>0.26</v>
      </c>
      <c r="S125" s="122" t="s">
        <v>48</v>
      </c>
      <c r="T125" s="122">
        <v>-0.436</v>
      </c>
      <c r="U125" s="122" t="s">
        <v>48</v>
      </c>
      <c r="V125" s="122" t="s">
        <v>48</v>
      </c>
      <c r="W125" s="123" t="s">
        <v>48</v>
      </c>
      <c r="X125" s="129" t="s">
        <v>2808</v>
      </c>
      <c r="Y125" s="81">
        <v>0</v>
      </c>
      <c r="Z125" s="83" t="e">
        <f t="shared" si="2"/>
        <v>#VALUE!</v>
      </c>
      <c r="AA125" s="83" t="e">
        <f t="shared" si="2"/>
        <v>#VALUE!</v>
      </c>
      <c r="AB125" s="82" t="s">
        <v>72</v>
      </c>
      <c r="AD125" s="11" t="e">
        <f>CONCATENATE(AB125,#REF!)</f>
        <v>#REF!</v>
      </c>
    </row>
    <row r="126" spans="1:30" ht="56.25" x14ac:dyDescent="0.3">
      <c r="A126" s="127" t="s">
        <v>125</v>
      </c>
      <c r="B126" s="128" t="s">
        <v>165</v>
      </c>
      <c r="C126" s="128" t="s">
        <v>3245</v>
      </c>
      <c r="D126" s="122" t="s">
        <v>48</v>
      </c>
      <c r="E126" s="122" t="s">
        <v>48</v>
      </c>
      <c r="F126" s="122" t="s">
        <v>48</v>
      </c>
      <c r="G126" s="122" t="s">
        <v>48</v>
      </c>
      <c r="H126" s="122" t="s">
        <v>48</v>
      </c>
      <c r="I126" s="122" t="s">
        <v>48</v>
      </c>
      <c r="J126" s="122" t="s">
        <v>48</v>
      </c>
      <c r="K126" s="122" t="s">
        <v>48</v>
      </c>
      <c r="L126" s="122" t="s">
        <v>48</v>
      </c>
      <c r="M126" s="122" t="s">
        <v>48</v>
      </c>
      <c r="N126" s="122">
        <v>1E-3</v>
      </c>
      <c r="O126" s="122" t="s">
        <v>48</v>
      </c>
      <c r="P126" s="122">
        <v>-1E-3</v>
      </c>
      <c r="Q126" s="122" t="s">
        <v>48</v>
      </c>
      <c r="R126" s="122" t="s">
        <v>48</v>
      </c>
      <c r="S126" s="122" t="s">
        <v>48</v>
      </c>
      <c r="T126" s="122" t="s">
        <v>48</v>
      </c>
      <c r="U126" s="122" t="s">
        <v>48</v>
      </c>
      <c r="V126" s="122" t="s">
        <v>48</v>
      </c>
      <c r="W126" s="123" t="s">
        <v>48</v>
      </c>
      <c r="X126" s="129" t="s">
        <v>2808</v>
      </c>
      <c r="Y126" s="81">
        <v>0</v>
      </c>
      <c r="Z126" s="83" t="e">
        <f t="shared" si="2"/>
        <v>#VALUE!</v>
      </c>
      <c r="AA126" s="83" t="e">
        <f t="shared" si="2"/>
        <v>#VALUE!</v>
      </c>
      <c r="AB126" s="82" t="s">
        <v>72</v>
      </c>
      <c r="AD126" s="11" t="e">
        <f>CONCATENATE(AB126,#REF!)</f>
        <v>#REF!</v>
      </c>
    </row>
    <row r="127" spans="1:30" ht="56.25" x14ac:dyDescent="0.3">
      <c r="A127" s="127" t="s">
        <v>125</v>
      </c>
      <c r="B127" s="128" t="s">
        <v>166</v>
      </c>
      <c r="C127" s="128" t="s">
        <v>1774</v>
      </c>
      <c r="D127" s="122" t="s">
        <v>48</v>
      </c>
      <c r="E127" s="122" t="s">
        <v>48</v>
      </c>
      <c r="F127" s="122" t="s">
        <v>48</v>
      </c>
      <c r="G127" s="122">
        <v>1.091</v>
      </c>
      <c r="H127" s="122">
        <v>2.355988235294117E-2</v>
      </c>
      <c r="I127" s="122">
        <v>2.355988235294117E-2</v>
      </c>
      <c r="J127" s="122" t="s">
        <v>48</v>
      </c>
      <c r="K127" s="122" t="s">
        <v>48</v>
      </c>
      <c r="L127" s="122" t="s">
        <v>48</v>
      </c>
      <c r="M127" s="122" t="s">
        <v>48</v>
      </c>
      <c r="N127" s="122" t="s">
        <v>48</v>
      </c>
      <c r="O127" s="122" t="s">
        <v>48</v>
      </c>
      <c r="P127" s="122" t="s">
        <v>48</v>
      </c>
      <c r="Q127" s="122" t="s">
        <v>48</v>
      </c>
      <c r="R127" s="122" t="s">
        <v>48</v>
      </c>
      <c r="S127" s="122" t="s">
        <v>48</v>
      </c>
      <c r="T127" s="122" t="s">
        <v>48</v>
      </c>
      <c r="U127" s="122" t="s">
        <v>48</v>
      </c>
      <c r="V127" s="122" t="s">
        <v>48</v>
      </c>
      <c r="W127" s="123" t="s">
        <v>48</v>
      </c>
      <c r="X127" s="126"/>
      <c r="Y127" s="81">
        <v>0</v>
      </c>
      <c r="Z127" s="83" t="e">
        <f t="shared" si="2"/>
        <v>#VALUE!</v>
      </c>
      <c r="AA127" s="83" t="e">
        <f t="shared" si="2"/>
        <v>#VALUE!</v>
      </c>
    </row>
    <row r="128" spans="1:30" ht="56.25" x14ac:dyDescent="0.3">
      <c r="A128" s="127" t="s">
        <v>125</v>
      </c>
      <c r="B128" s="128" t="s">
        <v>167</v>
      </c>
      <c r="C128" s="128" t="s">
        <v>3246</v>
      </c>
      <c r="D128" s="122" t="s">
        <v>48</v>
      </c>
      <c r="E128" s="122" t="s">
        <v>48</v>
      </c>
      <c r="F128" s="122" t="s">
        <v>48</v>
      </c>
      <c r="G128" s="122" t="s">
        <v>48</v>
      </c>
      <c r="H128" s="122" t="s">
        <v>48</v>
      </c>
      <c r="I128" s="122" t="s">
        <v>48</v>
      </c>
      <c r="J128" s="122" t="s">
        <v>48</v>
      </c>
      <c r="K128" s="122" t="s">
        <v>48</v>
      </c>
      <c r="L128" s="122">
        <v>6.0000000000000001E-3</v>
      </c>
      <c r="M128" s="122" t="s">
        <v>48</v>
      </c>
      <c r="N128" s="122" t="s">
        <v>48</v>
      </c>
      <c r="O128" s="122" t="s">
        <v>48</v>
      </c>
      <c r="P128" s="122" t="s">
        <v>48</v>
      </c>
      <c r="Q128" s="122" t="s">
        <v>48</v>
      </c>
      <c r="R128" s="122" t="s">
        <v>48</v>
      </c>
      <c r="S128" s="122" t="s">
        <v>48</v>
      </c>
      <c r="T128" s="122">
        <v>6.0000000000000001E-3</v>
      </c>
      <c r="U128" s="122" t="s">
        <v>48</v>
      </c>
      <c r="V128" s="122" t="s">
        <v>48</v>
      </c>
      <c r="W128" s="123" t="s">
        <v>48</v>
      </c>
      <c r="X128" s="129" t="s">
        <v>2808</v>
      </c>
      <c r="Y128" s="81">
        <v>0</v>
      </c>
      <c r="Z128" s="83" t="e">
        <f t="shared" si="2"/>
        <v>#VALUE!</v>
      </c>
      <c r="AA128" s="83" t="e">
        <f t="shared" si="2"/>
        <v>#VALUE!</v>
      </c>
      <c r="AB128" s="82" t="s">
        <v>72</v>
      </c>
      <c r="AD128" s="11" t="e">
        <f>CONCATENATE(AB128,#REF!)</f>
        <v>#REF!</v>
      </c>
    </row>
    <row r="129" spans="1:30" ht="37.5" x14ac:dyDescent="0.3">
      <c r="A129" s="127" t="s">
        <v>168</v>
      </c>
      <c r="B129" s="128" t="s">
        <v>169</v>
      </c>
      <c r="C129" s="117" t="s">
        <v>1734</v>
      </c>
      <c r="D129" s="130">
        <v>433.35330003448274</v>
      </c>
      <c r="E129" s="130">
        <v>2451.2934448000001</v>
      </c>
      <c r="F129" s="130">
        <v>0</v>
      </c>
      <c r="G129" s="130">
        <v>3931.0879999999997</v>
      </c>
      <c r="H129" s="130">
        <v>3629.713315983206</v>
      </c>
      <c r="I129" s="130">
        <v>1203.1355348705913</v>
      </c>
      <c r="J129" s="130">
        <v>2426.5777811126145</v>
      </c>
      <c r="K129" s="130">
        <v>746.01445589607374</v>
      </c>
      <c r="L129" s="130">
        <v>745.02368000000001</v>
      </c>
      <c r="M129" s="130">
        <v>89.608000000000004</v>
      </c>
      <c r="N129" s="130">
        <v>89.616100000000017</v>
      </c>
      <c r="O129" s="130">
        <v>107.27098000000001</v>
      </c>
      <c r="P129" s="130">
        <v>107.23658</v>
      </c>
      <c r="Q129" s="130">
        <v>162.99616033898309</v>
      </c>
      <c r="R129" s="130">
        <v>186.6354</v>
      </c>
      <c r="S129" s="130">
        <v>386.13931555709092</v>
      </c>
      <c r="T129" s="130">
        <v>361.53560000000004</v>
      </c>
      <c r="U129" s="122">
        <v>1681.5541011126145</v>
      </c>
      <c r="V129" s="122">
        <v>-0.99077589607372829</v>
      </c>
      <c r="W129" s="123">
        <v>-1.3280920875503141E-3</v>
      </c>
      <c r="X129" s="126"/>
      <c r="Y129" s="80" t="e">
        <f>Y130+Y135+Y153+Y163</f>
        <v>#REF!</v>
      </c>
      <c r="Z129" s="83">
        <f t="shared" si="2"/>
        <v>0</v>
      </c>
      <c r="AA129" s="83">
        <f t="shared" si="2"/>
        <v>0</v>
      </c>
    </row>
    <row r="130" spans="1:30" ht="47.25" customHeight="1" x14ac:dyDescent="0.3">
      <c r="A130" s="127" t="s">
        <v>170</v>
      </c>
      <c r="B130" s="128" t="s">
        <v>171</v>
      </c>
      <c r="C130" s="117" t="s">
        <v>1734</v>
      </c>
      <c r="D130" s="130">
        <v>66.463999999999999</v>
      </c>
      <c r="E130" s="130">
        <v>446.64110399999998</v>
      </c>
      <c r="F130" s="130">
        <v>0</v>
      </c>
      <c r="G130" s="130">
        <v>296.26100000000002</v>
      </c>
      <c r="H130" s="130">
        <v>292.60142109407997</v>
      </c>
      <c r="I130" s="130">
        <v>289.00942000000003</v>
      </c>
      <c r="J130" s="130">
        <v>3.5920010940799543</v>
      </c>
      <c r="K130" s="130">
        <v>3.5920010940799543</v>
      </c>
      <c r="L130" s="130">
        <v>3.5900000000000003</v>
      </c>
      <c r="M130" s="130">
        <v>0</v>
      </c>
      <c r="N130" s="130">
        <v>0</v>
      </c>
      <c r="O130" s="130">
        <v>0</v>
      </c>
      <c r="P130" s="130">
        <v>-1E-3</v>
      </c>
      <c r="Q130" s="130">
        <v>0</v>
      </c>
      <c r="R130" s="130">
        <v>0</v>
      </c>
      <c r="S130" s="130">
        <v>3.5920010940799543</v>
      </c>
      <c r="T130" s="130">
        <v>3.5910000000000002</v>
      </c>
      <c r="U130" s="122">
        <v>2.0010940799539689E-3</v>
      </c>
      <c r="V130" s="122">
        <v>-2.0010940799539689E-3</v>
      </c>
      <c r="W130" s="123">
        <v>-5.5709729132655619E-4</v>
      </c>
      <c r="X130" s="126"/>
      <c r="Y130" s="80">
        <f>Y131+Y134</f>
        <v>3.5920700352564179</v>
      </c>
      <c r="Z130" s="83">
        <f t="shared" si="2"/>
        <v>0</v>
      </c>
      <c r="AA130" s="83">
        <f t="shared" si="2"/>
        <v>0</v>
      </c>
    </row>
    <row r="131" spans="1:30" ht="37.5" x14ac:dyDescent="0.3">
      <c r="A131" s="127" t="s">
        <v>172</v>
      </c>
      <c r="B131" s="128" t="s">
        <v>173</v>
      </c>
      <c r="C131" s="117" t="s">
        <v>1734</v>
      </c>
      <c r="D131" s="122">
        <v>66.463999999999999</v>
      </c>
      <c r="E131" s="122">
        <v>446.64110399999998</v>
      </c>
      <c r="F131" s="122">
        <v>0</v>
      </c>
      <c r="G131" s="122">
        <v>296.26100000000002</v>
      </c>
      <c r="H131" s="122">
        <v>292.60142109407997</v>
      </c>
      <c r="I131" s="122">
        <v>289.00942000000003</v>
      </c>
      <c r="J131" s="122">
        <v>3.5920010940799543</v>
      </c>
      <c r="K131" s="122">
        <v>3.5920010940799543</v>
      </c>
      <c r="L131" s="122">
        <v>3.5900000000000003</v>
      </c>
      <c r="M131" s="122">
        <v>0</v>
      </c>
      <c r="N131" s="122">
        <v>0</v>
      </c>
      <c r="O131" s="122">
        <v>0</v>
      </c>
      <c r="P131" s="122">
        <v>-1E-3</v>
      </c>
      <c r="Q131" s="122">
        <v>0</v>
      </c>
      <c r="R131" s="122">
        <v>0</v>
      </c>
      <c r="S131" s="122">
        <v>3.5920010940799543</v>
      </c>
      <c r="T131" s="122">
        <v>3.5910000000000002</v>
      </c>
      <c r="U131" s="122">
        <v>2.0010940799539689E-3</v>
      </c>
      <c r="V131" s="122">
        <v>-2.0010940799539689E-3</v>
      </c>
      <c r="W131" s="123">
        <v>-5.5709729132655619E-4</v>
      </c>
      <c r="X131" s="126"/>
      <c r="Y131" s="78">
        <f>SUBTOTAL(9,Y132:Y133)</f>
        <v>3.5920700352564179</v>
      </c>
      <c r="Z131" s="83">
        <f t="shared" si="2"/>
        <v>0</v>
      </c>
      <c r="AA131" s="83">
        <f t="shared" si="2"/>
        <v>0</v>
      </c>
    </row>
    <row r="132" spans="1:30" ht="93.75" x14ac:dyDescent="0.3">
      <c r="A132" s="127" t="s">
        <v>172</v>
      </c>
      <c r="B132" s="128" t="s">
        <v>174</v>
      </c>
      <c r="C132" s="128" t="s">
        <v>1775</v>
      </c>
      <c r="D132" s="122">
        <v>66.463999999999999</v>
      </c>
      <c r="E132" s="122">
        <v>446.64110399999998</v>
      </c>
      <c r="F132" s="122" t="s">
        <v>1776</v>
      </c>
      <c r="G132" s="122">
        <v>296.26100000000002</v>
      </c>
      <c r="H132" s="122">
        <v>292.60142109407997</v>
      </c>
      <c r="I132" s="122">
        <v>289.00942000000003</v>
      </c>
      <c r="J132" s="122">
        <v>3.5920010940799543</v>
      </c>
      <c r="K132" s="122">
        <v>3.5920010940799543</v>
      </c>
      <c r="L132" s="122">
        <v>3.5910000000000002</v>
      </c>
      <c r="M132" s="122" t="s">
        <v>48</v>
      </c>
      <c r="N132" s="122" t="s">
        <v>48</v>
      </c>
      <c r="O132" s="122" t="s">
        <v>48</v>
      </c>
      <c r="P132" s="122" t="s">
        <v>48</v>
      </c>
      <c r="Q132" s="122" t="s">
        <v>48</v>
      </c>
      <c r="R132" s="122" t="s">
        <v>48</v>
      </c>
      <c r="S132" s="122">
        <v>3.5920010940799543</v>
      </c>
      <c r="T132" s="122">
        <v>3.5910000000000002</v>
      </c>
      <c r="U132" s="122">
        <v>1.0010940799540791E-3</v>
      </c>
      <c r="V132" s="122">
        <v>-1.0010940799540791E-3</v>
      </c>
      <c r="W132" s="123">
        <v>-2.7870093959715138E-4</v>
      </c>
      <c r="X132" s="126"/>
      <c r="Y132" s="81">
        <v>3.5920010940799543</v>
      </c>
      <c r="Z132" s="83" t="e">
        <f t="shared" ref="Z132:AA141" si="3">K132-M132-O132-Q132-S132</f>
        <v>#VALUE!</v>
      </c>
      <c r="AA132" s="83" t="e">
        <f t="shared" si="3"/>
        <v>#VALUE!</v>
      </c>
    </row>
    <row r="133" spans="1:30" ht="47.25" customHeight="1" x14ac:dyDescent="0.3">
      <c r="A133" s="110" t="s">
        <v>172</v>
      </c>
      <c r="B133" s="111" t="s">
        <v>175</v>
      </c>
      <c r="C133" s="128" t="s">
        <v>3247</v>
      </c>
      <c r="D133" s="122" t="s">
        <v>48</v>
      </c>
      <c r="E133" s="122" t="s">
        <v>48</v>
      </c>
      <c r="F133" s="122" t="s">
        <v>48</v>
      </c>
      <c r="G133" s="122" t="s">
        <v>48</v>
      </c>
      <c r="H133" s="122" t="s">
        <v>48</v>
      </c>
      <c r="I133" s="122" t="s">
        <v>48</v>
      </c>
      <c r="J133" s="122" t="s">
        <v>48</v>
      </c>
      <c r="K133" s="122" t="s">
        <v>48</v>
      </c>
      <c r="L133" s="122">
        <v>-1E-3</v>
      </c>
      <c r="M133" s="122" t="s">
        <v>48</v>
      </c>
      <c r="N133" s="122" t="s">
        <v>48</v>
      </c>
      <c r="O133" s="122" t="s">
        <v>48</v>
      </c>
      <c r="P133" s="122">
        <v>-1E-3</v>
      </c>
      <c r="Q133" s="122" t="s">
        <v>48</v>
      </c>
      <c r="R133" s="122" t="s">
        <v>48</v>
      </c>
      <c r="S133" s="122" t="s">
        <v>48</v>
      </c>
      <c r="T133" s="122" t="s">
        <v>48</v>
      </c>
      <c r="U133" s="122" t="s">
        <v>48</v>
      </c>
      <c r="V133" s="122" t="s">
        <v>48</v>
      </c>
      <c r="W133" s="123" t="s">
        <v>48</v>
      </c>
      <c r="X133" s="126"/>
      <c r="Y133" s="81">
        <v>6.8941176463388487E-5</v>
      </c>
      <c r="Z133" s="83" t="e">
        <f t="shared" si="3"/>
        <v>#VALUE!</v>
      </c>
      <c r="AA133" s="83" t="e">
        <f t="shared" si="3"/>
        <v>#VALUE!</v>
      </c>
      <c r="AB133" s="82" t="s">
        <v>72</v>
      </c>
      <c r="AD133" s="11" t="e">
        <f>CONCATENATE(AB133,#REF!)</f>
        <v>#REF!</v>
      </c>
    </row>
    <row r="134" spans="1:30" ht="75" x14ac:dyDescent="0.3">
      <c r="A134" s="127" t="s">
        <v>176</v>
      </c>
      <c r="B134" s="128" t="s">
        <v>177</v>
      </c>
      <c r="C134" s="117" t="s">
        <v>1734</v>
      </c>
      <c r="D134" s="130" t="s">
        <v>36</v>
      </c>
      <c r="E134" s="130" t="s">
        <v>36</v>
      </c>
      <c r="F134" s="130" t="s">
        <v>36</v>
      </c>
      <c r="G134" s="130" t="s">
        <v>36</v>
      </c>
      <c r="H134" s="130" t="s">
        <v>36</v>
      </c>
      <c r="I134" s="130" t="s">
        <v>36</v>
      </c>
      <c r="J134" s="130" t="s">
        <v>36</v>
      </c>
      <c r="K134" s="130" t="s">
        <v>36</v>
      </c>
      <c r="L134" s="130" t="s">
        <v>36</v>
      </c>
      <c r="M134" s="130" t="s">
        <v>36</v>
      </c>
      <c r="N134" s="130" t="s">
        <v>36</v>
      </c>
      <c r="O134" s="130" t="s">
        <v>36</v>
      </c>
      <c r="P134" s="130" t="s">
        <v>36</v>
      </c>
      <c r="Q134" s="130" t="s">
        <v>36</v>
      </c>
      <c r="R134" s="130" t="s">
        <v>36</v>
      </c>
      <c r="S134" s="130" t="s">
        <v>36</v>
      </c>
      <c r="T134" s="130" t="s">
        <v>36</v>
      </c>
      <c r="U134" s="122">
        <v>0</v>
      </c>
      <c r="V134" s="122">
        <v>0</v>
      </c>
      <c r="W134" s="123" t="s">
        <v>48</v>
      </c>
      <c r="X134" s="126"/>
      <c r="Y134" s="80" t="s">
        <v>36</v>
      </c>
      <c r="Z134" s="83">
        <f t="shared" si="3"/>
        <v>0</v>
      </c>
      <c r="AA134" s="83">
        <f t="shared" si="3"/>
        <v>0</v>
      </c>
    </row>
    <row r="135" spans="1:30" ht="39" customHeight="1" x14ac:dyDescent="0.3">
      <c r="A135" s="127" t="s">
        <v>178</v>
      </c>
      <c r="B135" s="128" t="s">
        <v>179</v>
      </c>
      <c r="C135" s="117" t="s">
        <v>1734</v>
      </c>
      <c r="D135" s="130">
        <v>132.21256103448275</v>
      </c>
      <c r="E135" s="130">
        <v>863.6858608</v>
      </c>
      <c r="F135" s="130">
        <v>0</v>
      </c>
      <c r="G135" s="130">
        <v>1358.402</v>
      </c>
      <c r="H135" s="130">
        <v>700.10827798716559</v>
      </c>
      <c r="I135" s="130">
        <v>322.42798414117641</v>
      </c>
      <c r="J135" s="130">
        <v>377.6802938459893</v>
      </c>
      <c r="K135" s="130">
        <v>274.06671999999998</v>
      </c>
      <c r="L135" s="130">
        <v>266.53958</v>
      </c>
      <c r="M135" s="130">
        <v>44.017000000000003</v>
      </c>
      <c r="N135" s="130">
        <v>44.01700000000001</v>
      </c>
      <c r="O135" s="130">
        <v>54.328580000000009</v>
      </c>
      <c r="P135" s="130">
        <v>54.328579999999995</v>
      </c>
      <c r="Q135" s="130">
        <v>62.293980000000005</v>
      </c>
      <c r="R135" s="130">
        <v>81.239000000000004</v>
      </c>
      <c r="S135" s="130">
        <v>113.42716000000001</v>
      </c>
      <c r="T135" s="130">
        <v>86.954999999999984</v>
      </c>
      <c r="U135" s="122">
        <v>111.1407138459893</v>
      </c>
      <c r="V135" s="122">
        <v>-7.5271399999999744</v>
      </c>
      <c r="W135" s="123">
        <v>-2.7464626131914065E-2</v>
      </c>
      <c r="X135" s="126"/>
      <c r="Y135" s="80">
        <f>Y136+Y152</f>
        <v>274.06671999999998</v>
      </c>
      <c r="Z135" s="83">
        <f t="shared" si="3"/>
        <v>0</v>
      </c>
      <c r="AA135" s="83">
        <f t="shared" si="3"/>
        <v>0</v>
      </c>
    </row>
    <row r="136" spans="1:30" ht="39" customHeight="1" x14ac:dyDescent="0.3">
      <c r="A136" s="127" t="s">
        <v>180</v>
      </c>
      <c r="B136" s="128" t="s">
        <v>181</v>
      </c>
      <c r="C136" s="117" t="s">
        <v>1734</v>
      </c>
      <c r="D136" s="122">
        <v>132.21256103448275</v>
      </c>
      <c r="E136" s="122">
        <v>863.6858608</v>
      </c>
      <c r="F136" s="122">
        <v>0</v>
      </c>
      <c r="G136" s="122">
        <v>1358.402</v>
      </c>
      <c r="H136" s="122">
        <v>700.10827798716559</v>
      </c>
      <c r="I136" s="122">
        <v>322.42798414117641</v>
      </c>
      <c r="J136" s="122">
        <v>377.6802938459893</v>
      </c>
      <c r="K136" s="122">
        <v>274.06671999999998</v>
      </c>
      <c r="L136" s="122">
        <v>266.53958</v>
      </c>
      <c r="M136" s="122">
        <v>44.017000000000003</v>
      </c>
      <c r="N136" s="122">
        <v>44.01700000000001</v>
      </c>
      <c r="O136" s="122">
        <v>54.328580000000009</v>
      </c>
      <c r="P136" s="122">
        <v>54.328579999999995</v>
      </c>
      <c r="Q136" s="122">
        <v>62.293980000000005</v>
      </c>
      <c r="R136" s="122">
        <v>81.239000000000004</v>
      </c>
      <c r="S136" s="122">
        <v>113.42716000000001</v>
      </c>
      <c r="T136" s="122">
        <v>86.954999999999984</v>
      </c>
      <c r="U136" s="122">
        <v>111.1407138459893</v>
      </c>
      <c r="V136" s="122">
        <v>-7.5271399999999744</v>
      </c>
      <c r="W136" s="123">
        <v>-2.7464626131914065E-2</v>
      </c>
      <c r="X136" s="126"/>
      <c r="Y136" s="78">
        <f>SUBTOTAL(9,Y137:Y152)</f>
        <v>274.06671999999998</v>
      </c>
      <c r="Z136" s="83">
        <f t="shared" si="3"/>
        <v>0</v>
      </c>
      <c r="AA136" s="83">
        <f t="shared" si="3"/>
        <v>0</v>
      </c>
    </row>
    <row r="137" spans="1:30" ht="75" x14ac:dyDescent="0.3">
      <c r="A137" s="127" t="s">
        <v>180</v>
      </c>
      <c r="B137" s="128" t="s">
        <v>182</v>
      </c>
      <c r="C137" s="128" t="s">
        <v>1777</v>
      </c>
      <c r="D137" s="122" t="s">
        <v>48</v>
      </c>
      <c r="E137" s="122" t="s">
        <v>48</v>
      </c>
      <c r="F137" s="122" t="s">
        <v>48</v>
      </c>
      <c r="G137" s="122" t="s">
        <v>48</v>
      </c>
      <c r="H137" s="122">
        <v>16.029950894117647</v>
      </c>
      <c r="I137" s="122">
        <v>4.4958000000000009</v>
      </c>
      <c r="J137" s="122">
        <v>11.534150894117646</v>
      </c>
      <c r="K137" s="122">
        <v>0.41181999999999996</v>
      </c>
      <c r="L137" s="122">
        <v>1.1389999999999998</v>
      </c>
      <c r="M137" s="122">
        <v>5.6000000000000001E-2</v>
      </c>
      <c r="N137" s="122">
        <v>5.5999999999999994E-2</v>
      </c>
      <c r="O137" s="122">
        <v>0.23400000000000001</v>
      </c>
      <c r="P137" s="122">
        <v>0.23399999999999999</v>
      </c>
      <c r="Q137" s="122">
        <v>5.6000000000000001E-2</v>
      </c>
      <c r="R137" s="122">
        <v>0.21300000000000002</v>
      </c>
      <c r="S137" s="122">
        <v>6.5819999999999962E-2</v>
      </c>
      <c r="T137" s="122">
        <v>0.6359999999999999</v>
      </c>
      <c r="U137" s="122">
        <v>10.395150894117647</v>
      </c>
      <c r="V137" s="122">
        <v>0.72717999999999983</v>
      </c>
      <c r="W137" s="123">
        <v>1.7657714535476663</v>
      </c>
      <c r="X137" s="129" t="s">
        <v>2815</v>
      </c>
      <c r="Y137" s="81">
        <v>0.41181999999999996</v>
      </c>
      <c r="Z137" s="83">
        <f t="shared" si="3"/>
        <v>0</v>
      </c>
      <c r="AA137" s="83">
        <f t="shared" si="3"/>
        <v>0</v>
      </c>
    </row>
    <row r="138" spans="1:30" ht="93.75" x14ac:dyDescent="0.3">
      <c r="A138" s="110" t="s">
        <v>180</v>
      </c>
      <c r="B138" s="111" t="s">
        <v>183</v>
      </c>
      <c r="C138" s="128" t="s">
        <v>1778</v>
      </c>
      <c r="D138" s="122">
        <v>9.4690799999999999</v>
      </c>
      <c r="E138" s="122">
        <v>49.815890000000003</v>
      </c>
      <c r="F138" s="122" t="s">
        <v>1779</v>
      </c>
      <c r="G138" s="122" t="s">
        <v>48</v>
      </c>
      <c r="H138" s="122">
        <v>55.372680000000003</v>
      </c>
      <c r="I138" s="122">
        <v>16.089540000000007</v>
      </c>
      <c r="J138" s="122">
        <v>39.283139999999996</v>
      </c>
      <c r="K138" s="122">
        <v>24.283140000000003</v>
      </c>
      <c r="L138" s="122">
        <v>28.690999999999999</v>
      </c>
      <c r="M138" s="122">
        <v>13.186</v>
      </c>
      <c r="N138" s="122">
        <v>13.186</v>
      </c>
      <c r="O138" s="122">
        <v>4.359</v>
      </c>
      <c r="P138" s="122">
        <v>4.3590000000000018</v>
      </c>
      <c r="Q138" s="122">
        <v>1</v>
      </c>
      <c r="R138" s="122">
        <v>0.92399999999999949</v>
      </c>
      <c r="S138" s="122">
        <v>5.7381400000000031</v>
      </c>
      <c r="T138" s="122">
        <v>10.221999999999998</v>
      </c>
      <c r="U138" s="122">
        <v>10.592139999999997</v>
      </c>
      <c r="V138" s="122">
        <v>4.4078599999999959</v>
      </c>
      <c r="W138" s="123">
        <v>0.18151935869908073</v>
      </c>
      <c r="X138" s="129" t="s">
        <v>2816</v>
      </c>
      <c r="Y138" s="81">
        <v>24.283140000000003</v>
      </c>
      <c r="Z138" s="83">
        <f t="shared" si="3"/>
        <v>0</v>
      </c>
      <c r="AA138" s="83">
        <f t="shared" si="3"/>
        <v>0</v>
      </c>
    </row>
    <row r="139" spans="1:30" ht="75" x14ac:dyDescent="0.3">
      <c r="A139" s="127" t="s">
        <v>180</v>
      </c>
      <c r="B139" s="128" t="s">
        <v>184</v>
      </c>
      <c r="C139" s="128" t="s">
        <v>1780</v>
      </c>
      <c r="D139" s="122">
        <v>28.241060000000001</v>
      </c>
      <c r="E139" s="122">
        <v>176.81647000000001</v>
      </c>
      <c r="F139" s="122" t="s">
        <v>1779</v>
      </c>
      <c r="G139" s="122">
        <v>379.77800000000002</v>
      </c>
      <c r="H139" s="122">
        <v>116.95569999999999</v>
      </c>
      <c r="I139" s="122">
        <v>98.757100000000008</v>
      </c>
      <c r="J139" s="122">
        <v>18.198599999999985</v>
      </c>
      <c r="K139" s="122">
        <v>11.266640000000001</v>
      </c>
      <c r="L139" s="122">
        <v>15.771000000000001</v>
      </c>
      <c r="M139" s="122">
        <v>3.8159999999999998</v>
      </c>
      <c r="N139" s="122">
        <v>3.8159999999999998</v>
      </c>
      <c r="O139" s="122">
        <v>2.516</v>
      </c>
      <c r="P139" s="122">
        <v>2.516</v>
      </c>
      <c r="Q139" s="122">
        <v>2.96888</v>
      </c>
      <c r="R139" s="122">
        <v>2.3470000000000004</v>
      </c>
      <c r="S139" s="122">
        <v>1.9657600000000008</v>
      </c>
      <c r="T139" s="122">
        <v>7.0920000000000014</v>
      </c>
      <c r="U139" s="122">
        <v>2.427599999999984</v>
      </c>
      <c r="V139" s="122">
        <v>4.5043600000000001</v>
      </c>
      <c r="W139" s="123">
        <v>0.39979621253541425</v>
      </c>
      <c r="X139" s="129" t="s">
        <v>2817</v>
      </c>
      <c r="Y139" s="81">
        <v>11.266640000000001</v>
      </c>
      <c r="Z139" s="83">
        <f t="shared" si="3"/>
        <v>0</v>
      </c>
      <c r="AA139" s="83">
        <f t="shared" si="3"/>
        <v>0</v>
      </c>
    </row>
    <row r="140" spans="1:30" ht="93.75" x14ac:dyDescent="0.3">
      <c r="A140" s="127" t="s">
        <v>180</v>
      </c>
      <c r="B140" s="128" t="s">
        <v>185</v>
      </c>
      <c r="C140" s="128" t="s">
        <v>1781</v>
      </c>
      <c r="D140" s="122">
        <v>0.68899999999999995</v>
      </c>
      <c r="E140" s="122">
        <v>5.2539999999999996</v>
      </c>
      <c r="F140" s="122" t="s">
        <v>1782</v>
      </c>
      <c r="G140" s="122">
        <v>22.161999999999999</v>
      </c>
      <c r="H140" s="122">
        <v>5.9023599999999998</v>
      </c>
      <c r="I140" s="122">
        <v>0.41369999999999951</v>
      </c>
      <c r="J140" s="122">
        <v>5.4886600000000003</v>
      </c>
      <c r="K140" s="122">
        <v>2.335</v>
      </c>
      <c r="L140" s="122">
        <v>0.23899999999999999</v>
      </c>
      <c r="M140" s="122" t="s">
        <v>48</v>
      </c>
      <c r="N140" s="122" t="s">
        <v>48</v>
      </c>
      <c r="O140" s="122" t="s">
        <v>48</v>
      </c>
      <c r="P140" s="122" t="s">
        <v>48</v>
      </c>
      <c r="Q140" s="122" t="s">
        <v>48</v>
      </c>
      <c r="R140" s="122">
        <v>1.7000000000000001E-2</v>
      </c>
      <c r="S140" s="122">
        <v>2.335</v>
      </c>
      <c r="T140" s="122">
        <v>0.22199999999999998</v>
      </c>
      <c r="U140" s="122">
        <v>5.2496600000000004</v>
      </c>
      <c r="V140" s="122">
        <v>-2.0960000000000001</v>
      </c>
      <c r="W140" s="123">
        <v>-0.89764453961456103</v>
      </c>
      <c r="X140" s="129" t="s">
        <v>2818</v>
      </c>
      <c r="Y140" s="81">
        <v>2.335</v>
      </c>
      <c r="Z140" s="83" t="e">
        <f t="shared" si="3"/>
        <v>#VALUE!</v>
      </c>
      <c r="AA140" s="83" t="e">
        <f t="shared" si="3"/>
        <v>#VALUE!</v>
      </c>
    </row>
    <row r="141" spans="1:30" ht="75" x14ac:dyDescent="0.3">
      <c r="A141" s="127" t="s">
        <v>180</v>
      </c>
      <c r="B141" s="128" t="s">
        <v>186</v>
      </c>
      <c r="C141" s="128" t="s">
        <v>1783</v>
      </c>
      <c r="D141" s="122">
        <v>22.934000000000001</v>
      </c>
      <c r="E141" s="122">
        <v>156.96</v>
      </c>
      <c r="F141" s="122" t="s">
        <v>1784</v>
      </c>
      <c r="G141" s="122">
        <v>550.71299999999997</v>
      </c>
      <c r="H141" s="122">
        <v>150.52787999999998</v>
      </c>
      <c r="I141" s="122">
        <v>55.457700000000003</v>
      </c>
      <c r="J141" s="122">
        <v>95.070179999999979</v>
      </c>
      <c r="K141" s="122">
        <v>95.0702</v>
      </c>
      <c r="L141" s="122">
        <v>87.748999999999995</v>
      </c>
      <c r="M141" s="122">
        <v>18.382999999999999</v>
      </c>
      <c r="N141" s="122">
        <v>18.382999999999999</v>
      </c>
      <c r="O141" s="122">
        <v>33.380000000000003</v>
      </c>
      <c r="P141" s="122">
        <v>33.379999999999995</v>
      </c>
      <c r="Q141" s="122">
        <v>33.215200000000003</v>
      </c>
      <c r="R141" s="122">
        <v>35.986000000000004</v>
      </c>
      <c r="S141" s="122">
        <v>10.091999999999999</v>
      </c>
      <c r="T141" s="122" t="s">
        <v>48</v>
      </c>
      <c r="U141" s="122">
        <v>7.321179999999984</v>
      </c>
      <c r="V141" s="122">
        <v>-7.3212000000000046</v>
      </c>
      <c r="W141" s="123">
        <v>-7.700835803437886E-2</v>
      </c>
      <c r="X141" s="129" t="s">
        <v>2819</v>
      </c>
      <c r="Y141" s="81">
        <v>95.0702</v>
      </c>
      <c r="Z141" s="83">
        <f t="shared" si="3"/>
        <v>0</v>
      </c>
      <c r="AA141" s="83" t="e">
        <f t="shared" si="3"/>
        <v>#VALUE!</v>
      </c>
    </row>
    <row r="142" spans="1:30" ht="56.25" x14ac:dyDescent="0.3">
      <c r="A142" s="127" t="s">
        <v>180</v>
      </c>
      <c r="B142" s="128" t="s">
        <v>187</v>
      </c>
      <c r="C142" s="128" t="s">
        <v>1785</v>
      </c>
      <c r="D142" s="122">
        <v>11.75</v>
      </c>
      <c r="E142" s="122">
        <v>78.652370000000005</v>
      </c>
      <c r="F142" s="122" t="s">
        <v>1779</v>
      </c>
      <c r="G142" s="122">
        <v>182.637</v>
      </c>
      <c r="H142" s="122">
        <v>59.840159999999997</v>
      </c>
      <c r="I142" s="122">
        <v>10.269500000000001</v>
      </c>
      <c r="J142" s="122">
        <v>49.570659999999997</v>
      </c>
      <c r="K142" s="122">
        <v>24.664000000000001</v>
      </c>
      <c r="L142" s="122">
        <v>5.2270000000000003</v>
      </c>
      <c r="M142" s="122">
        <v>0.874</v>
      </c>
      <c r="N142" s="122">
        <v>0.87400000000000011</v>
      </c>
      <c r="O142" s="122">
        <v>0.871</v>
      </c>
      <c r="P142" s="122">
        <v>0.871</v>
      </c>
      <c r="Q142" s="122">
        <v>0.871</v>
      </c>
      <c r="R142" s="122">
        <v>0.81699999999999973</v>
      </c>
      <c r="S142" s="122">
        <v>22.048000000000005</v>
      </c>
      <c r="T142" s="122">
        <v>2.665</v>
      </c>
      <c r="U142" s="122">
        <v>44.34366</v>
      </c>
      <c r="V142" s="122">
        <v>-19.437000000000001</v>
      </c>
      <c r="W142" s="123">
        <v>-0.78807168342523515</v>
      </c>
      <c r="X142" s="129" t="s">
        <v>2820</v>
      </c>
      <c r="Y142" s="81">
        <v>24.664000000000001</v>
      </c>
      <c r="Z142" s="83">
        <f t="shared" ref="Z142:AA161" si="4">K142-M142-O142-Q142-S142</f>
        <v>0</v>
      </c>
      <c r="AA142" s="83">
        <f t="shared" si="4"/>
        <v>0</v>
      </c>
    </row>
    <row r="143" spans="1:30" ht="110.25" customHeight="1" x14ac:dyDescent="0.3">
      <c r="A143" s="127" t="s">
        <v>180</v>
      </c>
      <c r="B143" s="128" t="s">
        <v>188</v>
      </c>
      <c r="C143" s="128" t="s">
        <v>1786</v>
      </c>
      <c r="D143" s="122" t="s">
        <v>48</v>
      </c>
      <c r="E143" s="122" t="s">
        <v>48</v>
      </c>
      <c r="F143" s="122" t="s">
        <v>48</v>
      </c>
      <c r="G143" s="122">
        <v>18.268000000000001</v>
      </c>
      <c r="H143" s="122">
        <v>7.0179999999999998</v>
      </c>
      <c r="I143" s="122">
        <v>0</v>
      </c>
      <c r="J143" s="122">
        <v>7.0179999999999998</v>
      </c>
      <c r="K143" s="122">
        <v>7.0179999999999998</v>
      </c>
      <c r="L143" s="122">
        <v>4.0709999999999997</v>
      </c>
      <c r="M143" s="122" t="s">
        <v>48</v>
      </c>
      <c r="N143" s="122">
        <v>2.3E-2</v>
      </c>
      <c r="O143" s="122">
        <v>3.0110000000000001</v>
      </c>
      <c r="P143" s="122">
        <v>2.9889999999999999</v>
      </c>
      <c r="Q143" s="122">
        <v>0.14513999999999999</v>
      </c>
      <c r="R143" s="122">
        <v>0.10100000000000012</v>
      </c>
      <c r="S143" s="122">
        <v>3.8618599999999996</v>
      </c>
      <c r="T143" s="122">
        <v>0.95799999999999985</v>
      </c>
      <c r="U143" s="122">
        <v>2.9470000000000001</v>
      </c>
      <c r="V143" s="122">
        <v>-2.9470000000000001</v>
      </c>
      <c r="W143" s="123">
        <v>-0.4199202051866629</v>
      </c>
      <c r="X143" s="126"/>
      <c r="Y143" s="81">
        <v>7.0179999999999998</v>
      </c>
      <c r="Z143" s="83" t="e">
        <f t="shared" si="4"/>
        <v>#VALUE!</v>
      </c>
      <c r="AA143" s="83">
        <f t="shared" si="4"/>
        <v>0</v>
      </c>
    </row>
    <row r="144" spans="1:30" ht="56.25" x14ac:dyDescent="0.3">
      <c r="A144" s="110" t="s">
        <v>180</v>
      </c>
      <c r="B144" s="111" t="s">
        <v>189</v>
      </c>
      <c r="C144" s="128" t="s">
        <v>1787</v>
      </c>
      <c r="D144" s="122" t="s">
        <v>48</v>
      </c>
      <c r="E144" s="122" t="s">
        <v>48</v>
      </c>
      <c r="F144" s="122" t="s">
        <v>48</v>
      </c>
      <c r="G144" s="122" t="s">
        <v>48</v>
      </c>
      <c r="H144" s="122">
        <v>14.476850740106961</v>
      </c>
      <c r="I144" s="122">
        <v>5.3513999999999999</v>
      </c>
      <c r="J144" s="122">
        <v>9.1254507401069613</v>
      </c>
      <c r="K144" s="122">
        <v>0.81800000000000006</v>
      </c>
      <c r="L144" s="122">
        <v>1.159</v>
      </c>
      <c r="M144" s="122">
        <v>8.4000000000000005E-2</v>
      </c>
      <c r="N144" s="122">
        <v>8.4000000000000005E-2</v>
      </c>
      <c r="O144" s="122">
        <v>3.6999999999999998E-2</v>
      </c>
      <c r="P144" s="122">
        <v>3.6999999999999991E-2</v>
      </c>
      <c r="Q144" s="122">
        <v>3.5999999999999997E-2</v>
      </c>
      <c r="R144" s="122">
        <v>0.253</v>
      </c>
      <c r="S144" s="122">
        <v>0.66100000000000003</v>
      </c>
      <c r="T144" s="122">
        <v>0.78500000000000003</v>
      </c>
      <c r="U144" s="122">
        <v>7.9664507401069615</v>
      </c>
      <c r="V144" s="122">
        <v>0.34099999999999997</v>
      </c>
      <c r="W144" s="123">
        <v>0.41687041564792171</v>
      </c>
      <c r="X144" s="129" t="s">
        <v>2817</v>
      </c>
      <c r="Y144" s="81">
        <v>0.81800000000000006</v>
      </c>
      <c r="Z144" s="83">
        <f t="shared" si="4"/>
        <v>0</v>
      </c>
      <c r="AA144" s="83">
        <f t="shared" si="4"/>
        <v>0</v>
      </c>
    </row>
    <row r="145" spans="1:27" ht="187.5" x14ac:dyDescent="0.3">
      <c r="A145" s="127" t="s">
        <v>180</v>
      </c>
      <c r="B145" s="128" t="s">
        <v>190</v>
      </c>
      <c r="C145" s="128" t="s">
        <v>1788</v>
      </c>
      <c r="D145" s="122">
        <v>17.799720000000001</v>
      </c>
      <c r="E145" s="122">
        <v>105.5647</v>
      </c>
      <c r="F145" s="122" t="s">
        <v>1779</v>
      </c>
      <c r="G145" s="122">
        <v>115.57899999999999</v>
      </c>
      <c r="H145" s="122">
        <v>59.586459999999995</v>
      </c>
      <c r="I145" s="122">
        <v>47.040699999999994</v>
      </c>
      <c r="J145" s="122">
        <v>12.545760000000001</v>
      </c>
      <c r="K145" s="122">
        <v>12.54576</v>
      </c>
      <c r="L145" s="122">
        <v>12.434999999999999</v>
      </c>
      <c r="M145" s="122">
        <v>1.772</v>
      </c>
      <c r="N145" s="122">
        <v>1.9370000000000001</v>
      </c>
      <c r="O145" s="122">
        <v>3.52</v>
      </c>
      <c r="P145" s="122">
        <v>3.5359999999999996</v>
      </c>
      <c r="Q145" s="122">
        <v>7.2537599999999998</v>
      </c>
      <c r="R145" s="122">
        <v>1.2080000000000004</v>
      </c>
      <c r="S145" s="122" t="s">
        <v>48</v>
      </c>
      <c r="T145" s="122">
        <v>5.7539999999999987</v>
      </c>
      <c r="U145" s="122">
        <v>0.11076000000000263</v>
      </c>
      <c r="V145" s="122">
        <v>-0.11076000000000086</v>
      </c>
      <c r="W145" s="123">
        <v>-8.8284806978613378E-3</v>
      </c>
      <c r="X145" s="129"/>
      <c r="Y145" s="81">
        <v>12.54576</v>
      </c>
      <c r="Z145" s="83" t="e">
        <f t="shared" si="4"/>
        <v>#VALUE!</v>
      </c>
      <c r="AA145" s="83">
        <f t="shared" si="4"/>
        <v>0</v>
      </c>
    </row>
    <row r="146" spans="1:27" ht="131.25" x14ac:dyDescent="0.3">
      <c r="A146" s="127" t="s">
        <v>180</v>
      </c>
      <c r="B146" s="128" t="s">
        <v>191</v>
      </c>
      <c r="C146" s="128" t="s">
        <v>1789</v>
      </c>
      <c r="D146" s="122">
        <v>7.53</v>
      </c>
      <c r="E146" s="122">
        <v>62.915419999999997</v>
      </c>
      <c r="F146" s="122" t="s">
        <v>1779</v>
      </c>
      <c r="G146" s="122">
        <v>89.265000000000001</v>
      </c>
      <c r="H146" s="122">
        <v>37.238439999999997</v>
      </c>
      <c r="I146" s="122">
        <v>2.1668700235293983</v>
      </c>
      <c r="J146" s="122">
        <v>35.071569976470599</v>
      </c>
      <c r="K146" s="122">
        <v>27.178559999999997</v>
      </c>
      <c r="L146" s="122">
        <v>39.61</v>
      </c>
      <c r="M146" s="122">
        <v>0.44</v>
      </c>
      <c r="N146" s="122">
        <v>0.252</v>
      </c>
      <c r="O146" s="122">
        <v>0.11399999999999988</v>
      </c>
      <c r="P146" s="122">
        <v>0.12</v>
      </c>
      <c r="Q146" s="122">
        <v>12.336</v>
      </c>
      <c r="R146" s="122">
        <v>19.670000000000002</v>
      </c>
      <c r="S146" s="122">
        <v>14.288559999999995</v>
      </c>
      <c r="T146" s="122">
        <v>19.567999999999998</v>
      </c>
      <c r="U146" s="122" t="s">
        <v>48</v>
      </c>
      <c r="V146" s="122">
        <v>12.431440000000002</v>
      </c>
      <c r="W146" s="123">
        <v>0.45739877315060118</v>
      </c>
      <c r="X146" s="129" t="s">
        <v>2821</v>
      </c>
      <c r="Y146" s="81">
        <v>27.178559999999997</v>
      </c>
      <c r="Z146" s="83">
        <f t="shared" si="4"/>
        <v>0</v>
      </c>
      <c r="AA146" s="83">
        <f t="shared" si="4"/>
        <v>0</v>
      </c>
    </row>
    <row r="147" spans="1:27" ht="112.5" x14ac:dyDescent="0.3">
      <c r="A147" s="127" t="s">
        <v>180</v>
      </c>
      <c r="B147" s="128" t="s">
        <v>192</v>
      </c>
      <c r="C147" s="128" t="s">
        <v>1790</v>
      </c>
      <c r="D147" s="122" t="s">
        <v>48</v>
      </c>
      <c r="E147" s="122" t="s">
        <v>48</v>
      </c>
      <c r="F147" s="122" t="s">
        <v>48</v>
      </c>
      <c r="G147" s="122" t="s">
        <v>48</v>
      </c>
      <c r="H147" s="122" t="s">
        <v>48</v>
      </c>
      <c r="I147" s="122" t="s">
        <v>48</v>
      </c>
      <c r="J147" s="122" t="s">
        <v>48</v>
      </c>
      <c r="K147" s="122" t="s">
        <v>48</v>
      </c>
      <c r="L147" s="122" t="s">
        <v>48</v>
      </c>
      <c r="M147" s="122" t="s">
        <v>48</v>
      </c>
      <c r="N147" s="122" t="s">
        <v>48</v>
      </c>
      <c r="O147" s="122" t="s">
        <v>48</v>
      </c>
      <c r="P147" s="122" t="s">
        <v>48</v>
      </c>
      <c r="Q147" s="122" t="s">
        <v>48</v>
      </c>
      <c r="R147" s="122" t="s">
        <v>48</v>
      </c>
      <c r="S147" s="122" t="s">
        <v>48</v>
      </c>
      <c r="T147" s="122" t="s">
        <v>48</v>
      </c>
      <c r="U147" s="122" t="s">
        <v>48</v>
      </c>
      <c r="V147" s="122" t="s">
        <v>48</v>
      </c>
      <c r="W147" s="123" t="s">
        <v>48</v>
      </c>
      <c r="X147" s="126"/>
      <c r="Y147" s="81">
        <v>0</v>
      </c>
      <c r="Z147" s="83" t="e">
        <f t="shared" si="4"/>
        <v>#VALUE!</v>
      </c>
      <c r="AA147" s="83" t="e">
        <f t="shared" si="4"/>
        <v>#VALUE!</v>
      </c>
    </row>
    <row r="148" spans="1:27" ht="187.5" x14ac:dyDescent="0.3">
      <c r="A148" s="127" t="s">
        <v>180</v>
      </c>
      <c r="B148" s="128" t="s">
        <v>193</v>
      </c>
      <c r="C148" s="128" t="s">
        <v>1791</v>
      </c>
      <c r="D148" s="122" t="s">
        <v>48</v>
      </c>
      <c r="E148" s="122" t="s">
        <v>48</v>
      </c>
      <c r="F148" s="122" t="s">
        <v>48</v>
      </c>
      <c r="G148" s="122" t="s">
        <v>48</v>
      </c>
      <c r="H148" s="122">
        <v>7.2047058823529406</v>
      </c>
      <c r="I148" s="122">
        <v>5.3013270588235288</v>
      </c>
      <c r="J148" s="122">
        <v>1.9033788235294118</v>
      </c>
      <c r="K148" s="122">
        <v>1.9033399999999998</v>
      </c>
      <c r="L148" s="122">
        <v>1.5049999999999999</v>
      </c>
      <c r="M148" s="122">
        <v>0.22800000000000001</v>
      </c>
      <c r="N148" s="122">
        <v>0.22800000000000001</v>
      </c>
      <c r="O148" s="122">
        <v>5.3999999999999999E-2</v>
      </c>
      <c r="P148" s="122">
        <v>5.3999999999999965E-2</v>
      </c>
      <c r="Q148" s="122">
        <v>5.2999999999999999E-2</v>
      </c>
      <c r="R148" s="122">
        <v>1.2130000000000001</v>
      </c>
      <c r="S148" s="122">
        <v>1.5683399999999998</v>
      </c>
      <c r="T148" s="122">
        <v>9.9999999999997868E-3</v>
      </c>
      <c r="U148" s="122">
        <v>0.3983788235294119</v>
      </c>
      <c r="V148" s="122">
        <v>-0.39833999999999992</v>
      </c>
      <c r="W148" s="123">
        <v>-0.20928473105173009</v>
      </c>
      <c r="X148" s="129" t="s">
        <v>2822</v>
      </c>
      <c r="Y148" s="81">
        <v>1.9033399999999998</v>
      </c>
      <c r="Z148" s="83">
        <f t="shared" si="4"/>
        <v>0</v>
      </c>
      <c r="AA148" s="83">
        <f t="shared" si="4"/>
        <v>0</v>
      </c>
    </row>
    <row r="149" spans="1:27" ht="63" customHeight="1" x14ac:dyDescent="0.3">
      <c r="A149" s="127" t="s">
        <v>180</v>
      </c>
      <c r="B149" s="128" t="s">
        <v>194</v>
      </c>
      <c r="C149" s="128" t="s">
        <v>1792</v>
      </c>
      <c r="D149" s="122">
        <v>9.6630510344827574</v>
      </c>
      <c r="E149" s="122">
        <v>58.847980799999995</v>
      </c>
      <c r="F149" s="122" t="s">
        <v>1793</v>
      </c>
      <c r="G149" s="122" t="s">
        <v>48</v>
      </c>
      <c r="H149" s="122">
        <v>29.734994</v>
      </c>
      <c r="I149" s="122">
        <v>29.635000000000002</v>
      </c>
      <c r="J149" s="122">
        <v>9.9993999999998806E-2</v>
      </c>
      <c r="K149" s="122" t="s">
        <v>48</v>
      </c>
      <c r="L149" s="122" t="s">
        <v>48</v>
      </c>
      <c r="M149" s="122" t="s">
        <v>48</v>
      </c>
      <c r="N149" s="122" t="s">
        <v>48</v>
      </c>
      <c r="O149" s="122" t="s">
        <v>48</v>
      </c>
      <c r="P149" s="122" t="s">
        <v>48</v>
      </c>
      <c r="Q149" s="122" t="s">
        <v>48</v>
      </c>
      <c r="R149" s="122" t="s">
        <v>48</v>
      </c>
      <c r="S149" s="122" t="s">
        <v>48</v>
      </c>
      <c r="T149" s="122" t="s">
        <v>48</v>
      </c>
      <c r="U149" s="122" t="s">
        <v>48</v>
      </c>
      <c r="V149" s="122" t="s">
        <v>48</v>
      </c>
      <c r="W149" s="123" t="s">
        <v>48</v>
      </c>
      <c r="X149" s="126"/>
      <c r="Y149" s="81">
        <v>0</v>
      </c>
      <c r="Z149" s="83" t="e">
        <f t="shared" si="4"/>
        <v>#VALUE!</v>
      </c>
      <c r="AA149" s="83" t="e">
        <f t="shared" si="4"/>
        <v>#VALUE!</v>
      </c>
    </row>
    <row r="150" spans="1:27" ht="93.75" x14ac:dyDescent="0.3">
      <c r="A150" s="110" t="s">
        <v>180</v>
      </c>
      <c r="B150" s="111" t="s">
        <v>195</v>
      </c>
      <c r="C150" s="128" t="s">
        <v>1794</v>
      </c>
      <c r="D150" s="122">
        <v>17.778649999999999</v>
      </c>
      <c r="E150" s="122">
        <v>115.86803</v>
      </c>
      <c r="F150" s="122" t="s">
        <v>1779</v>
      </c>
      <c r="G150" s="122" t="s">
        <v>48</v>
      </c>
      <c r="H150" s="122">
        <v>107.01891999999999</v>
      </c>
      <c r="I150" s="122">
        <v>45.473699999999987</v>
      </c>
      <c r="J150" s="122">
        <v>61.545220000000008</v>
      </c>
      <c r="K150" s="122">
        <v>57.545259999999999</v>
      </c>
      <c r="L150" s="122">
        <v>60.481999999999999</v>
      </c>
      <c r="M150" s="122">
        <v>5.0279999999999996</v>
      </c>
      <c r="N150" s="122">
        <v>5.0280000000000005</v>
      </c>
      <c r="O150" s="122">
        <v>4.661999999999999</v>
      </c>
      <c r="P150" s="122">
        <v>4.661999999999999</v>
      </c>
      <c r="Q150" s="122">
        <v>4.3590000000000018</v>
      </c>
      <c r="R150" s="122">
        <v>19.929000000000002</v>
      </c>
      <c r="S150" s="122">
        <v>43.496259999999999</v>
      </c>
      <c r="T150" s="122">
        <v>30.863</v>
      </c>
      <c r="U150" s="122">
        <v>1.0632200000000083</v>
      </c>
      <c r="V150" s="122">
        <v>2.9367400000000004</v>
      </c>
      <c r="W150" s="123">
        <v>5.1033569055035991E-2</v>
      </c>
      <c r="X150" s="129" t="s">
        <v>2823</v>
      </c>
      <c r="Y150" s="81">
        <v>57.545259999999999</v>
      </c>
      <c r="Z150" s="83">
        <f t="shared" si="4"/>
        <v>0</v>
      </c>
      <c r="AA150" s="83">
        <f t="shared" si="4"/>
        <v>0</v>
      </c>
    </row>
    <row r="151" spans="1:27" ht="187.5" x14ac:dyDescent="0.3">
      <c r="A151" s="127" t="s">
        <v>180</v>
      </c>
      <c r="B151" s="128" t="s">
        <v>196</v>
      </c>
      <c r="C151" s="128" t="s">
        <v>1795</v>
      </c>
      <c r="D151" s="122">
        <v>6.3579999999999997</v>
      </c>
      <c r="E151" s="122">
        <v>52.991</v>
      </c>
      <c r="F151" s="122" t="s">
        <v>1779</v>
      </c>
      <c r="G151" s="122" t="s">
        <v>48</v>
      </c>
      <c r="H151" s="122">
        <v>33.201176470588202</v>
      </c>
      <c r="I151" s="122">
        <v>1.9756470588235047</v>
      </c>
      <c r="J151" s="122">
        <v>31.225529411764697</v>
      </c>
      <c r="K151" s="122">
        <v>9.0269999999999992</v>
      </c>
      <c r="L151" s="122">
        <v>8.4615799999999997</v>
      </c>
      <c r="M151" s="122">
        <v>0.15</v>
      </c>
      <c r="N151" s="122">
        <v>0.15000000000000005</v>
      </c>
      <c r="O151" s="122">
        <v>1.5705799999999999</v>
      </c>
      <c r="P151" s="122">
        <v>1.5705799999999999</v>
      </c>
      <c r="Q151" s="122" t="s">
        <v>48</v>
      </c>
      <c r="R151" s="122">
        <v>-1.4390000000000001</v>
      </c>
      <c r="S151" s="122">
        <v>7.3064199999999992</v>
      </c>
      <c r="T151" s="122">
        <v>8.18</v>
      </c>
      <c r="U151" s="122">
        <v>22.763949411764699</v>
      </c>
      <c r="V151" s="122">
        <v>-0.56541999999999959</v>
      </c>
      <c r="W151" s="123">
        <v>-6.2636534839924624E-2</v>
      </c>
      <c r="X151" s="126"/>
      <c r="Y151" s="81">
        <v>9.0269999999999992</v>
      </c>
      <c r="Z151" s="83" t="e">
        <f t="shared" si="4"/>
        <v>#VALUE!</v>
      </c>
      <c r="AA151" s="83">
        <f t="shared" si="4"/>
        <v>0</v>
      </c>
    </row>
    <row r="152" spans="1:27" ht="33.75" customHeight="1" x14ac:dyDescent="0.3">
      <c r="A152" s="110" t="s">
        <v>197</v>
      </c>
      <c r="B152" s="111" t="s">
        <v>198</v>
      </c>
      <c r="C152" s="117" t="s">
        <v>1734</v>
      </c>
      <c r="D152" s="122">
        <v>0</v>
      </c>
      <c r="E152" s="122">
        <v>0</v>
      </c>
      <c r="F152" s="122">
        <v>0</v>
      </c>
      <c r="G152" s="122">
        <v>0</v>
      </c>
      <c r="H152" s="122">
        <v>0</v>
      </c>
      <c r="I152" s="122">
        <v>0</v>
      </c>
      <c r="J152" s="122">
        <v>0</v>
      </c>
      <c r="K152" s="122">
        <v>0</v>
      </c>
      <c r="L152" s="122">
        <v>0</v>
      </c>
      <c r="M152" s="122">
        <v>0</v>
      </c>
      <c r="N152" s="122">
        <v>0</v>
      </c>
      <c r="O152" s="122">
        <v>0</v>
      </c>
      <c r="P152" s="122">
        <v>0</v>
      </c>
      <c r="Q152" s="122">
        <v>0</v>
      </c>
      <c r="R152" s="122">
        <v>0</v>
      </c>
      <c r="S152" s="122">
        <v>0</v>
      </c>
      <c r="T152" s="122">
        <v>0</v>
      </c>
      <c r="U152" s="122">
        <v>0</v>
      </c>
      <c r="V152" s="122">
        <v>0</v>
      </c>
      <c r="W152" s="123" t="s">
        <v>48</v>
      </c>
      <c r="X152" s="126"/>
      <c r="Y152" s="81">
        <v>0</v>
      </c>
      <c r="Z152" s="83">
        <f t="shared" si="4"/>
        <v>0</v>
      </c>
      <c r="AA152" s="83">
        <f t="shared" si="4"/>
        <v>0</v>
      </c>
    </row>
    <row r="153" spans="1:27" ht="47.25" customHeight="1" x14ac:dyDescent="0.3">
      <c r="A153" s="110" t="s">
        <v>199</v>
      </c>
      <c r="B153" s="111" t="s">
        <v>200</v>
      </c>
      <c r="C153" s="117" t="s">
        <v>1734</v>
      </c>
      <c r="D153" s="130">
        <v>0</v>
      </c>
      <c r="E153" s="130">
        <v>0</v>
      </c>
      <c r="F153" s="130">
        <v>0</v>
      </c>
      <c r="G153" s="130">
        <v>0</v>
      </c>
      <c r="H153" s="130">
        <v>1115.0279607843131</v>
      </c>
      <c r="I153" s="130">
        <v>330.65000000000305</v>
      </c>
      <c r="J153" s="130">
        <v>784.37796078431006</v>
      </c>
      <c r="K153" s="130">
        <v>93.906079999999989</v>
      </c>
      <c r="L153" s="130">
        <v>154.56800000000004</v>
      </c>
      <c r="M153" s="130">
        <v>10.611000000000001</v>
      </c>
      <c r="N153" s="130">
        <v>10.611000000000001</v>
      </c>
      <c r="O153" s="130">
        <v>9.5510000000000002</v>
      </c>
      <c r="P153" s="130">
        <v>9.5509999999999984</v>
      </c>
      <c r="Q153" s="130">
        <v>12.605</v>
      </c>
      <c r="R153" s="130">
        <v>10.744</v>
      </c>
      <c r="S153" s="130">
        <v>61.139079999999979</v>
      </c>
      <c r="T153" s="130">
        <v>123.66200000000003</v>
      </c>
      <c r="U153" s="122">
        <v>629.80996078431008</v>
      </c>
      <c r="V153" s="122">
        <v>60.661920000000052</v>
      </c>
      <c r="W153" s="123">
        <v>0.64598500970331274</v>
      </c>
      <c r="X153" s="126"/>
      <c r="Y153" s="80" t="e">
        <f>Y154+Y156+Y157+Y158+Y159+Y160+Y161+Y162</f>
        <v>#REF!</v>
      </c>
      <c r="Z153" s="83">
        <f t="shared" si="4"/>
        <v>0</v>
      </c>
      <c r="AA153" s="83">
        <f t="shared" si="4"/>
        <v>0</v>
      </c>
    </row>
    <row r="154" spans="1:27" ht="37.5" x14ac:dyDescent="0.3">
      <c r="A154" s="110" t="s">
        <v>201</v>
      </c>
      <c r="B154" s="111" t="s">
        <v>202</v>
      </c>
      <c r="C154" s="117" t="s">
        <v>1734</v>
      </c>
      <c r="D154" s="122">
        <v>0</v>
      </c>
      <c r="E154" s="122">
        <v>0</v>
      </c>
      <c r="F154" s="122">
        <v>0</v>
      </c>
      <c r="G154" s="122">
        <v>0</v>
      </c>
      <c r="H154" s="122">
        <v>1115.0279607843131</v>
      </c>
      <c r="I154" s="122">
        <v>330.65000000000305</v>
      </c>
      <c r="J154" s="122">
        <v>784.37796078431006</v>
      </c>
      <c r="K154" s="122">
        <v>93.906079999999989</v>
      </c>
      <c r="L154" s="122">
        <v>154.56800000000004</v>
      </c>
      <c r="M154" s="122">
        <v>10.611000000000001</v>
      </c>
      <c r="N154" s="122">
        <v>10.611000000000001</v>
      </c>
      <c r="O154" s="122">
        <v>9.5510000000000002</v>
      </c>
      <c r="P154" s="122">
        <v>9.5509999999999984</v>
      </c>
      <c r="Q154" s="122">
        <v>12.605</v>
      </c>
      <c r="R154" s="122">
        <v>10.744</v>
      </c>
      <c r="S154" s="122">
        <v>61.139079999999979</v>
      </c>
      <c r="T154" s="122">
        <v>123.66200000000003</v>
      </c>
      <c r="U154" s="122">
        <v>629.80996078431008</v>
      </c>
      <c r="V154" s="122">
        <v>60.661920000000052</v>
      </c>
      <c r="W154" s="123">
        <v>0.64598500970331274</v>
      </c>
      <c r="X154" s="126"/>
      <c r="Y154" s="78">
        <f>SUBTOTAL(9,Y155:Y155)</f>
        <v>93.906079999999989</v>
      </c>
      <c r="Z154" s="83">
        <f t="shared" si="4"/>
        <v>0</v>
      </c>
      <c r="AA154" s="83">
        <f t="shared" si="4"/>
        <v>0</v>
      </c>
    </row>
    <row r="155" spans="1:27" ht="75" x14ac:dyDescent="0.3">
      <c r="A155" s="127" t="s">
        <v>199</v>
      </c>
      <c r="B155" s="128" t="s">
        <v>203</v>
      </c>
      <c r="C155" s="128" t="s">
        <v>1796</v>
      </c>
      <c r="D155" s="122" t="s">
        <v>48</v>
      </c>
      <c r="E155" s="122" t="s">
        <v>48</v>
      </c>
      <c r="F155" s="122" t="s">
        <v>48</v>
      </c>
      <c r="G155" s="122" t="s">
        <v>48</v>
      </c>
      <c r="H155" s="122">
        <v>1115.0279607843131</v>
      </c>
      <c r="I155" s="122">
        <v>330.65000000000305</v>
      </c>
      <c r="J155" s="122">
        <v>784.37796078431006</v>
      </c>
      <c r="K155" s="122">
        <v>93.906079999999989</v>
      </c>
      <c r="L155" s="122">
        <v>154.56800000000004</v>
      </c>
      <c r="M155" s="122">
        <v>10.611000000000001</v>
      </c>
      <c r="N155" s="122">
        <v>10.611000000000001</v>
      </c>
      <c r="O155" s="122">
        <v>9.5510000000000002</v>
      </c>
      <c r="P155" s="122">
        <v>9.5509999999999984</v>
      </c>
      <c r="Q155" s="122">
        <v>12.605</v>
      </c>
      <c r="R155" s="122">
        <v>10.744</v>
      </c>
      <c r="S155" s="122">
        <v>61.139079999999979</v>
      </c>
      <c r="T155" s="122">
        <v>123.66200000000003</v>
      </c>
      <c r="U155" s="122">
        <v>629.80996078431008</v>
      </c>
      <c r="V155" s="122">
        <v>60.661920000000052</v>
      </c>
      <c r="W155" s="123">
        <v>0.64598500970331274</v>
      </c>
      <c r="X155" s="129" t="s">
        <v>2824</v>
      </c>
      <c r="Y155" s="81">
        <v>93.906079999999989</v>
      </c>
      <c r="Z155" s="83">
        <f t="shared" si="4"/>
        <v>0</v>
      </c>
      <c r="AA155" s="83">
        <f t="shared" si="4"/>
        <v>0</v>
      </c>
    </row>
    <row r="156" spans="1:27" ht="37.5" x14ac:dyDescent="0.3">
      <c r="A156" s="127" t="s">
        <v>204</v>
      </c>
      <c r="B156" s="128" t="s">
        <v>205</v>
      </c>
      <c r="C156" s="117" t="s">
        <v>1734</v>
      </c>
      <c r="D156" s="122">
        <v>0</v>
      </c>
      <c r="E156" s="122">
        <v>0</v>
      </c>
      <c r="F156" s="122">
        <v>0</v>
      </c>
      <c r="G156" s="122">
        <v>0</v>
      </c>
      <c r="H156" s="122">
        <v>0</v>
      </c>
      <c r="I156" s="122">
        <v>0</v>
      </c>
      <c r="J156" s="122">
        <v>0</v>
      </c>
      <c r="K156" s="122">
        <v>0</v>
      </c>
      <c r="L156" s="122">
        <v>0</v>
      </c>
      <c r="M156" s="122">
        <v>0</v>
      </c>
      <c r="N156" s="122">
        <v>0</v>
      </c>
      <c r="O156" s="122">
        <v>0</v>
      </c>
      <c r="P156" s="122">
        <v>0</v>
      </c>
      <c r="Q156" s="122">
        <v>0</v>
      </c>
      <c r="R156" s="122">
        <v>0</v>
      </c>
      <c r="S156" s="122">
        <v>0</v>
      </c>
      <c r="T156" s="122">
        <v>0</v>
      </c>
      <c r="U156" s="122">
        <v>0</v>
      </c>
      <c r="V156" s="122">
        <v>0</v>
      </c>
      <c r="W156" s="123" t="s">
        <v>48</v>
      </c>
      <c r="X156" s="126"/>
      <c r="Y156" s="78" t="e">
        <f>SUBTOTAL(9,#REF!)</f>
        <v>#REF!</v>
      </c>
      <c r="Z156" s="83">
        <f t="shared" si="4"/>
        <v>0</v>
      </c>
      <c r="AA156" s="83">
        <f t="shared" si="4"/>
        <v>0</v>
      </c>
    </row>
    <row r="157" spans="1:27" ht="37.5" x14ac:dyDescent="0.3">
      <c r="A157" s="127" t="s">
        <v>206</v>
      </c>
      <c r="B157" s="128" t="s">
        <v>207</v>
      </c>
      <c r="C157" s="117" t="s">
        <v>1734</v>
      </c>
      <c r="D157" s="122">
        <v>0</v>
      </c>
      <c r="E157" s="122">
        <v>0</v>
      </c>
      <c r="F157" s="122">
        <v>0</v>
      </c>
      <c r="G157" s="122">
        <v>0</v>
      </c>
      <c r="H157" s="122">
        <v>0</v>
      </c>
      <c r="I157" s="122">
        <v>0</v>
      </c>
      <c r="J157" s="122">
        <v>0</v>
      </c>
      <c r="K157" s="122">
        <v>0</v>
      </c>
      <c r="L157" s="122">
        <v>0</v>
      </c>
      <c r="M157" s="122">
        <v>0</v>
      </c>
      <c r="N157" s="122">
        <v>0</v>
      </c>
      <c r="O157" s="122">
        <v>0</v>
      </c>
      <c r="P157" s="122">
        <v>0</v>
      </c>
      <c r="Q157" s="122">
        <v>0</v>
      </c>
      <c r="R157" s="122">
        <v>0</v>
      </c>
      <c r="S157" s="122">
        <v>0</v>
      </c>
      <c r="T157" s="122">
        <v>0</v>
      </c>
      <c r="U157" s="122">
        <v>0</v>
      </c>
      <c r="V157" s="122">
        <v>0</v>
      </c>
      <c r="W157" s="123" t="s">
        <v>48</v>
      </c>
      <c r="X157" s="126"/>
      <c r="Y157" s="78" t="e">
        <f>SUBTOTAL(9,#REF!)</f>
        <v>#REF!</v>
      </c>
      <c r="Z157" s="83">
        <f t="shared" si="4"/>
        <v>0</v>
      </c>
      <c r="AA157" s="83">
        <f t="shared" si="4"/>
        <v>0</v>
      </c>
    </row>
    <row r="158" spans="1:27" ht="56.25" x14ac:dyDescent="0.3">
      <c r="A158" s="127" t="s">
        <v>208</v>
      </c>
      <c r="B158" s="128" t="s">
        <v>209</v>
      </c>
      <c r="C158" s="117" t="s">
        <v>1734</v>
      </c>
      <c r="D158" s="122">
        <v>0</v>
      </c>
      <c r="E158" s="122">
        <v>0</v>
      </c>
      <c r="F158" s="122">
        <v>0</v>
      </c>
      <c r="G158" s="122">
        <v>0</v>
      </c>
      <c r="H158" s="122">
        <v>0</v>
      </c>
      <c r="I158" s="122">
        <v>0</v>
      </c>
      <c r="J158" s="122">
        <v>0</v>
      </c>
      <c r="K158" s="122">
        <v>0</v>
      </c>
      <c r="L158" s="122">
        <v>0</v>
      </c>
      <c r="M158" s="122">
        <v>0</v>
      </c>
      <c r="N158" s="122">
        <v>0</v>
      </c>
      <c r="O158" s="122">
        <v>0</v>
      </c>
      <c r="P158" s="122">
        <v>0</v>
      </c>
      <c r="Q158" s="122">
        <v>0</v>
      </c>
      <c r="R158" s="122">
        <v>0</v>
      </c>
      <c r="S158" s="122">
        <v>0</v>
      </c>
      <c r="T158" s="122">
        <v>0</v>
      </c>
      <c r="U158" s="122">
        <v>0</v>
      </c>
      <c r="V158" s="122">
        <v>0</v>
      </c>
      <c r="W158" s="123" t="s">
        <v>48</v>
      </c>
      <c r="X158" s="126"/>
      <c r="Y158" s="78" t="e">
        <f>SUBTOTAL(9,#REF!)</f>
        <v>#REF!</v>
      </c>
      <c r="Z158" s="83">
        <f t="shared" si="4"/>
        <v>0</v>
      </c>
      <c r="AA158" s="83">
        <f t="shared" si="4"/>
        <v>0</v>
      </c>
    </row>
    <row r="159" spans="1:27" ht="56.25" x14ac:dyDescent="0.3">
      <c r="A159" s="127" t="s">
        <v>210</v>
      </c>
      <c r="B159" s="128" t="s">
        <v>211</v>
      </c>
      <c r="C159" s="117" t="s">
        <v>1734</v>
      </c>
      <c r="D159" s="122">
        <v>0</v>
      </c>
      <c r="E159" s="122">
        <v>0</v>
      </c>
      <c r="F159" s="122">
        <v>0</v>
      </c>
      <c r="G159" s="122">
        <v>0</v>
      </c>
      <c r="H159" s="122">
        <v>0</v>
      </c>
      <c r="I159" s="122">
        <v>0</v>
      </c>
      <c r="J159" s="122">
        <v>0</v>
      </c>
      <c r="K159" s="122">
        <v>0</v>
      </c>
      <c r="L159" s="122">
        <v>0</v>
      </c>
      <c r="M159" s="122">
        <v>0</v>
      </c>
      <c r="N159" s="122">
        <v>0</v>
      </c>
      <c r="O159" s="122">
        <v>0</v>
      </c>
      <c r="P159" s="122">
        <v>0</v>
      </c>
      <c r="Q159" s="122">
        <v>0</v>
      </c>
      <c r="R159" s="122">
        <v>0</v>
      </c>
      <c r="S159" s="122">
        <v>0</v>
      </c>
      <c r="T159" s="122">
        <v>0</v>
      </c>
      <c r="U159" s="122">
        <v>0</v>
      </c>
      <c r="V159" s="122">
        <v>0</v>
      </c>
      <c r="W159" s="123" t="s">
        <v>48</v>
      </c>
      <c r="X159" s="126"/>
      <c r="Y159" s="78" t="e">
        <f>SUBTOTAL(9,#REF!)</f>
        <v>#REF!</v>
      </c>
      <c r="Z159" s="83">
        <f t="shared" si="4"/>
        <v>0</v>
      </c>
      <c r="AA159" s="83">
        <f t="shared" si="4"/>
        <v>0</v>
      </c>
    </row>
    <row r="160" spans="1:27" ht="31.5" customHeight="1" x14ac:dyDescent="0.3">
      <c r="A160" s="127" t="s">
        <v>212</v>
      </c>
      <c r="B160" s="128" t="s">
        <v>213</v>
      </c>
      <c r="C160" s="117" t="s">
        <v>1734</v>
      </c>
      <c r="D160" s="122">
        <v>0</v>
      </c>
      <c r="E160" s="122">
        <v>0</v>
      </c>
      <c r="F160" s="122">
        <v>0</v>
      </c>
      <c r="G160" s="122">
        <v>0</v>
      </c>
      <c r="H160" s="122">
        <v>0</v>
      </c>
      <c r="I160" s="122">
        <v>0</v>
      </c>
      <c r="J160" s="122">
        <v>0</v>
      </c>
      <c r="K160" s="122">
        <v>0</v>
      </c>
      <c r="L160" s="122">
        <v>0</v>
      </c>
      <c r="M160" s="122">
        <v>0</v>
      </c>
      <c r="N160" s="122">
        <v>0</v>
      </c>
      <c r="O160" s="122">
        <v>0</v>
      </c>
      <c r="P160" s="122">
        <v>0</v>
      </c>
      <c r="Q160" s="122">
        <v>0</v>
      </c>
      <c r="R160" s="122">
        <v>0</v>
      </c>
      <c r="S160" s="122">
        <v>0</v>
      </c>
      <c r="T160" s="122">
        <v>0</v>
      </c>
      <c r="U160" s="122">
        <v>0</v>
      </c>
      <c r="V160" s="122">
        <v>0</v>
      </c>
      <c r="W160" s="123" t="s">
        <v>48</v>
      </c>
      <c r="X160" s="126"/>
      <c r="Y160" s="78" t="e">
        <f>SUBTOTAL(9,#REF!)</f>
        <v>#REF!</v>
      </c>
      <c r="Z160" s="83">
        <f t="shared" si="4"/>
        <v>0</v>
      </c>
      <c r="AA160" s="83">
        <f t="shared" si="4"/>
        <v>0</v>
      </c>
    </row>
    <row r="161" spans="1:30" ht="56.25" x14ac:dyDescent="0.3">
      <c r="A161" s="127" t="s">
        <v>214</v>
      </c>
      <c r="B161" s="128" t="s">
        <v>215</v>
      </c>
      <c r="C161" s="117" t="s">
        <v>1734</v>
      </c>
      <c r="D161" s="122">
        <v>0</v>
      </c>
      <c r="E161" s="122">
        <v>0</v>
      </c>
      <c r="F161" s="122">
        <v>0</v>
      </c>
      <c r="G161" s="122">
        <v>0</v>
      </c>
      <c r="H161" s="122">
        <v>0</v>
      </c>
      <c r="I161" s="122">
        <v>0</v>
      </c>
      <c r="J161" s="122">
        <v>0</v>
      </c>
      <c r="K161" s="122">
        <v>0</v>
      </c>
      <c r="L161" s="122">
        <v>0</v>
      </c>
      <c r="M161" s="122">
        <v>0</v>
      </c>
      <c r="N161" s="122">
        <v>0</v>
      </c>
      <c r="O161" s="122">
        <v>0</v>
      </c>
      <c r="P161" s="122">
        <v>0</v>
      </c>
      <c r="Q161" s="122">
        <v>0</v>
      </c>
      <c r="R161" s="122">
        <v>0</v>
      </c>
      <c r="S161" s="122">
        <v>0</v>
      </c>
      <c r="T161" s="122">
        <v>0</v>
      </c>
      <c r="U161" s="122">
        <v>0</v>
      </c>
      <c r="V161" s="122">
        <v>0</v>
      </c>
      <c r="W161" s="123" t="s">
        <v>48</v>
      </c>
      <c r="X161" s="126"/>
      <c r="Y161" s="78" t="e">
        <f>SUBTOTAL(9,#REF!)</f>
        <v>#REF!</v>
      </c>
      <c r="Z161" s="83">
        <f t="shared" si="4"/>
        <v>0</v>
      </c>
      <c r="AA161" s="83">
        <f t="shared" si="4"/>
        <v>0</v>
      </c>
    </row>
    <row r="162" spans="1:30" ht="56.25" x14ac:dyDescent="0.3">
      <c r="A162" s="127" t="s">
        <v>216</v>
      </c>
      <c r="B162" s="128" t="s">
        <v>217</v>
      </c>
      <c r="C162" s="117" t="s">
        <v>1734</v>
      </c>
      <c r="D162" s="122">
        <v>0</v>
      </c>
      <c r="E162" s="122">
        <v>0</v>
      </c>
      <c r="F162" s="122">
        <v>0</v>
      </c>
      <c r="G162" s="122">
        <v>0</v>
      </c>
      <c r="H162" s="122">
        <v>0</v>
      </c>
      <c r="I162" s="122">
        <v>0</v>
      </c>
      <c r="J162" s="122">
        <v>0</v>
      </c>
      <c r="K162" s="122">
        <v>0</v>
      </c>
      <c r="L162" s="122">
        <v>0</v>
      </c>
      <c r="M162" s="122">
        <v>0</v>
      </c>
      <c r="N162" s="122">
        <v>0</v>
      </c>
      <c r="O162" s="122">
        <v>0</v>
      </c>
      <c r="P162" s="122">
        <v>0</v>
      </c>
      <c r="Q162" s="122">
        <v>0</v>
      </c>
      <c r="R162" s="122">
        <v>0</v>
      </c>
      <c r="S162" s="122">
        <v>0</v>
      </c>
      <c r="T162" s="122">
        <v>0</v>
      </c>
      <c r="U162" s="122">
        <v>0</v>
      </c>
      <c r="V162" s="122">
        <v>0</v>
      </c>
      <c r="W162" s="123" t="s">
        <v>48</v>
      </c>
      <c r="X162" s="126"/>
      <c r="Y162" s="78" t="e">
        <f>SUBTOTAL(9,#REF!)</f>
        <v>#REF!</v>
      </c>
      <c r="Z162" s="83">
        <f t="shared" ref="Z162:AA211" si="5">K162-M162-O162-Q162-S162</f>
        <v>0</v>
      </c>
      <c r="AA162" s="83">
        <f t="shared" si="5"/>
        <v>0</v>
      </c>
    </row>
    <row r="163" spans="1:30" ht="48" customHeight="1" x14ac:dyDescent="0.3">
      <c r="A163" s="127" t="s">
        <v>218</v>
      </c>
      <c r="B163" s="128" t="s">
        <v>219</v>
      </c>
      <c r="C163" s="117" t="s">
        <v>1734</v>
      </c>
      <c r="D163" s="130">
        <v>234.676739</v>
      </c>
      <c r="E163" s="130">
        <v>1140.96648</v>
      </c>
      <c r="F163" s="130">
        <v>0</v>
      </c>
      <c r="G163" s="130">
        <v>2276.4249999999997</v>
      </c>
      <c r="H163" s="130">
        <v>1521.9756561176473</v>
      </c>
      <c r="I163" s="130">
        <v>261.04813072941181</v>
      </c>
      <c r="J163" s="130">
        <v>1260.9275253882352</v>
      </c>
      <c r="K163" s="130">
        <v>374.44965480199392</v>
      </c>
      <c r="L163" s="130">
        <v>320.32609999999994</v>
      </c>
      <c r="M163" s="130">
        <v>34.979999999999997</v>
      </c>
      <c r="N163" s="130">
        <v>34.988099999999996</v>
      </c>
      <c r="O163" s="130">
        <v>43.391399999999997</v>
      </c>
      <c r="P163" s="130">
        <v>43.357999999999997</v>
      </c>
      <c r="Q163" s="130">
        <v>88.097180338983065</v>
      </c>
      <c r="R163" s="130">
        <v>94.6524</v>
      </c>
      <c r="S163" s="130">
        <v>207.98107446301097</v>
      </c>
      <c r="T163" s="130">
        <v>147.32760000000002</v>
      </c>
      <c r="U163" s="122">
        <v>940.60142538823516</v>
      </c>
      <c r="V163" s="122">
        <v>-54.123554801993976</v>
      </c>
      <c r="W163" s="123">
        <v>-0.14454160688334483</v>
      </c>
      <c r="X163" s="126"/>
      <c r="Y163" s="80">
        <f>Y164+Y201</f>
        <v>374.44965480199392</v>
      </c>
      <c r="Z163" s="83">
        <f t="shared" si="5"/>
        <v>0</v>
      </c>
      <c r="AA163" s="83">
        <f t="shared" si="5"/>
        <v>0</v>
      </c>
    </row>
    <row r="164" spans="1:30" ht="38.25" customHeight="1" x14ac:dyDescent="0.3">
      <c r="A164" s="127" t="s">
        <v>220</v>
      </c>
      <c r="B164" s="128" t="s">
        <v>221</v>
      </c>
      <c r="C164" s="117" t="s">
        <v>1734</v>
      </c>
      <c r="D164" s="122">
        <v>122.455579</v>
      </c>
      <c r="E164" s="122">
        <v>589.26187000000004</v>
      </c>
      <c r="F164" s="122">
        <v>0</v>
      </c>
      <c r="G164" s="122">
        <v>2276.4249999999997</v>
      </c>
      <c r="H164" s="122">
        <v>859.27880969411763</v>
      </c>
      <c r="I164" s="122">
        <v>105.5676437882353</v>
      </c>
      <c r="J164" s="122">
        <v>753.71116590588224</v>
      </c>
      <c r="K164" s="122">
        <v>200.26723480199396</v>
      </c>
      <c r="L164" s="122">
        <v>149.27510000000001</v>
      </c>
      <c r="M164" s="122">
        <v>7.9460000000000006</v>
      </c>
      <c r="N164" s="122">
        <v>8.1651000000000007</v>
      </c>
      <c r="O164" s="122">
        <v>23.041999999999998</v>
      </c>
      <c r="P164" s="122">
        <v>23.007999999999999</v>
      </c>
      <c r="Q164" s="122">
        <v>54.37742033898305</v>
      </c>
      <c r="R164" s="122">
        <v>54.598400000000012</v>
      </c>
      <c r="S164" s="122">
        <v>114.90181446301096</v>
      </c>
      <c r="T164" s="122">
        <v>63.503600000000006</v>
      </c>
      <c r="U164" s="122">
        <v>604.43606590588229</v>
      </c>
      <c r="V164" s="122">
        <v>-50.992134801993956</v>
      </c>
      <c r="W164" s="123">
        <v>-0.25462045677322276</v>
      </c>
      <c r="X164" s="126"/>
      <c r="Y164" s="88">
        <f>SUBTOTAL(9,Y165:Y200)</f>
        <v>200.26723480199396</v>
      </c>
      <c r="Z164" s="83">
        <f t="shared" si="5"/>
        <v>0</v>
      </c>
      <c r="AA164" s="83">
        <f t="shared" si="5"/>
        <v>0</v>
      </c>
    </row>
    <row r="165" spans="1:30" ht="37.5" x14ac:dyDescent="0.3">
      <c r="A165" s="110" t="s">
        <v>220</v>
      </c>
      <c r="B165" s="111" t="s">
        <v>222</v>
      </c>
      <c r="C165" s="128" t="s">
        <v>1797</v>
      </c>
      <c r="D165" s="122">
        <v>6.6228699999999998</v>
      </c>
      <c r="E165" s="122">
        <v>44.16771</v>
      </c>
      <c r="F165" s="122" t="s">
        <v>1779</v>
      </c>
      <c r="G165" s="122" t="s">
        <v>48</v>
      </c>
      <c r="H165" s="122">
        <v>21.809139999999999</v>
      </c>
      <c r="I165" s="122">
        <v>17.825931999999998</v>
      </c>
      <c r="J165" s="122">
        <v>3.9832080000000003</v>
      </c>
      <c r="K165" s="122">
        <v>3.3228800000000005</v>
      </c>
      <c r="L165" s="122">
        <v>5.3100000000000005</v>
      </c>
      <c r="M165" s="122">
        <v>0.38700000000000001</v>
      </c>
      <c r="N165" s="122">
        <v>0.38700000000000001</v>
      </c>
      <c r="O165" s="122">
        <v>0.38600000000000001</v>
      </c>
      <c r="P165" s="122">
        <v>0.38600000000000001</v>
      </c>
      <c r="Q165" s="122">
        <v>0.38700000000000001</v>
      </c>
      <c r="R165" s="122">
        <v>0.40600000000000003</v>
      </c>
      <c r="S165" s="122">
        <v>2.1628800000000004</v>
      </c>
      <c r="T165" s="122">
        <v>4.1310000000000002</v>
      </c>
      <c r="U165" s="122" t="s">
        <v>48</v>
      </c>
      <c r="V165" s="122">
        <v>1.98712</v>
      </c>
      <c r="W165" s="123">
        <v>0.59801136363636354</v>
      </c>
      <c r="X165" s="129" t="s">
        <v>2815</v>
      </c>
      <c r="Y165" s="81">
        <v>3.3228800000000005</v>
      </c>
      <c r="Z165" s="83">
        <f t="shared" si="5"/>
        <v>0</v>
      </c>
      <c r="AA165" s="83">
        <f t="shared" si="5"/>
        <v>0</v>
      </c>
    </row>
    <row r="166" spans="1:30" ht="56.25" x14ac:dyDescent="0.3">
      <c r="A166" s="110" t="s">
        <v>220</v>
      </c>
      <c r="B166" s="111" t="s">
        <v>223</v>
      </c>
      <c r="C166" s="128" t="s">
        <v>1798</v>
      </c>
      <c r="D166" s="122" t="s">
        <v>48</v>
      </c>
      <c r="E166" s="122" t="s">
        <v>48</v>
      </c>
      <c r="F166" s="122" t="s">
        <v>48</v>
      </c>
      <c r="G166" s="122" t="s">
        <v>48</v>
      </c>
      <c r="H166" s="122">
        <v>5.1504000000000003</v>
      </c>
      <c r="I166" s="122">
        <v>5.0324</v>
      </c>
      <c r="J166" s="122">
        <v>0.11800000000000033</v>
      </c>
      <c r="K166" s="122">
        <v>0.11799999999999999</v>
      </c>
      <c r="L166" s="122">
        <v>0.15</v>
      </c>
      <c r="M166" s="122">
        <v>3.5999999999999997E-2</v>
      </c>
      <c r="N166" s="122">
        <v>3.5999999999999997E-2</v>
      </c>
      <c r="O166" s="122">
        <v>8.199999999999999E-2</v>
      </c>
      <c r="P166" s="122">
        <v>0.11399999999999999</v>
      </c>
      <c r="Q166" s="122" t="s">
        <v>48</v>
      </c>
      <c r="R166" s="122" t="s">
        <v>48</v>
      </c>
      <c r="S166" s="122" t="s">
        <v>48</v>
      </c>
      <c r="T166" s="122" t="s">
        <v>48</v>
      </c>
      <c r="U166" s="122" t="s">
        <v>48</v>
      </c>
      <c r="V166" s="122">
        <v>3.2000000000000001E-2</v>
      </c>
      <c r="W166" s="123">
        <v>0.2711864406779661</v>
      </c>
      <c r="X166" s="129" t="s">
        <v>2815</v>
      </c>
      <c r="Y166" s="81">
        <v>0.11799999999999999</v>
      </c>
      <c r="Z166" s="83" t="e">
        <f t="shared" si="5"/>
        <v>#VALUE!</v>
      </c>
      <c r="AA166" s="83" t="e">
        <f t="shared" si="5"/>
        <v>#VALUE!</v>
      </c>
    </row>
    <row r="167" spans="1:30" ht="75" x14ac:dyDescent="0.3">
      <c r="A167" s="110" t="s">
        <v>220</v>
      </c>
      <c r="B167" s="128" t="s">
        <v>224</v>
      </c>
      <c r="C167" s="128" t="s">
        <v>1799</v>
      </c>
      <c r="D167" s="122">
        <v>1.159</v>
      </c>
      <c r="E167" s="122">
        <v>4.9320000000000004</v>
      </c>
      <c r="F167" s="122" t="s">
        <v>1800</v>
      </c>
      <c r="G167" s="122" t="s">
        <v>48</v>
      </c>
      <c r="H167" s="122">
        <v>5.5355294117647063</v>
      </c>
      <c r="I167" s="122">
        <v>5.2945694117647069</v>
      </c>
      <c r="J167" s="122">
        <v>0.2409599999999994</v>
      </c>
      <c r="K167" s="122">
        <v>0.24099999999999999</v>
      </c>
      <c r="L167" s="122" t="s">
        <v>48</v>
      </c>
      <c r="M167" s="122" t="s">
        <v>48</v>
      </c>
      <c r="N167" s="122" t="s">
        <v>48</v>
      </c>
      <c r="O167" s="122" t="s">
        <v>48</v>
      </c>
      <c r="P167" s="122" t="s">
        <v>48</v>
      </c>
      <c r="Q167" s="122">
        <v>0.24099999999999999</v>
      </c>
      <c r="R167" s="122" t="s">
        <v>48</v>
      </c>
      <c r="S167" s="122" t="s">
        <v>48</v>
      </c>
      <c r="T167" s="122" t="s">
        <v>48</v>
      </c>
      <c r="U167" s="122" t="s">
        <v>48</v>
      </c>
      <c r="V167" s="122">
        <v>-0.24099999999999999</v>
      </c>
      <c r="W167" s="123">
        <v>-1</v>
      </c>
      <c r="X167" s="129"/>
      <c r="Y167" s="81">
        <v>0.24099999999999999</v>
      </c>
      <c r="Z167" s="83" t="e">
        <f t="shared" si="5"/>
        <v>#VALUE!</v>
      </c>
      <c r="AA167" s="83" t="e">
        <f t="shared" si="5"/>
        <v>#VALUE!</v>
      </c>
    </row>
    <row r="168" spans="1:30" ht="65.25" customHeight="1" x14ac:dyDescent="0.3">
      <c r="A168" s="110" t="s">
        <v>220</v>
      </c>
      <c r="B168" s="111" t="s">
        <v>225</v>
      </c>
      <c r="C168" s="128" t="s">
        <v>3248</v>
      </c>
      <c r="D168" s="122" t="s">
        <v>48</v>
      </c>
      <c r="E168" s="122" t="s">
        <v>48</v>
      </c>
      <c r="F168" s="122" t="s">
        <v>48</v>
      </c>
      <c r="G168" s="122" t="s">
        <v>48</v>
      </c>
      <c r="H168" s="122" t="s">
        <v>48</v>
      </c>
      <c r="I168" s="122" t="s">
        <v>48</v>
      </c>
      <c r="J168" s="122" t="s">
        <v>48</v>
      </c>
      <c r="K168" s="122" t="s">
        <v>48</v>
      </c>
      <c r="L168" s="122" t="s">
        <v>48</v>
      </c>
      <c r="M168" s="122" t="s">
        <v>48</v>
      </c>
      <c r="N168" s="122" t="s">
        <v>48</v>
      </c>
      <c r="O168" s="122" t="s">
        <v>48</v>
      </c>
      <c r="P168" s="122" t="s">
        <v>48</v>
      </c>
      <c r="Q168" s="122" t="s">
        <v>48</v>
      </c>
      <c r="R168" s="122" t="s">
        <v>48</v>
      </c>
      <c r="S168" s="122" t="s">
        <v>48</v>
      </c>
      <c r="T168" s="122" t="s">
        <v>48</v>
      </c>
      <c r="U168" s="122" t="s">
        <v>48</v>
      </c>
      <c r="V168" s="122" t="s">
        <v>48</v>
      </c>
      <c r="W168" s="123" t="s">
        <v>48</v>
      </c>
      <c r="X168" s="126"/>
      <c r="Y168" s="81">
        <v>0</v>
      </c>
      <c r="Z168" s="83" t="e">
        <f t="shared" si="5"/>
        <v>#VALUE!</v>
      </c>
      <c r="AA168" s="83" t="e">
        <f t="shared" si="5"/>
        <v>#VALUE!</v>
      </c>
      <c r="AB168" s="82" t="s">
        <v>72</v>
      </c>
      <c r="AD168" s="11" t="e">
        <f>CONCATENATE(AB168,#REF!)</f>
        <v>#REF!</v>
      </c>
    </row>
    <row r="169" spans="1:30" ht="112.5" x14ac:dyDescent="0.3">
      <c r="A169" s="127" t="s">
        <v>220</v>
      </c>
      <c r="B169" s="128" t="s">
        <v>226</v>
      </c>
      <c r="C169" s="128" t="s">
        <v>1801</v>
      </c>
      <c r="D169" s="122">
        <v>16.905000000000001</v>
      </c>
      <c r="E169" s="122">
        <v>86.936000000000007</v>
      </c>
      <c r="F169" s="122" t="s">
        <v>1779</v>
      </c>
      <c r="G169" s="122">
        <v>85.545000000000002</v>
      </c>
      <c r="H169" s="122">
        <v>84.078539399999983</v>
      </c>
      <c r="I169" s="122">
        <v>7.1826599999999985</v>
      </c>
      <c r="J169" s="122">
        <v>76.895879399999984</v>
      </c>
      <c r="K169" s="122">
        <v>21.600999999999999</v>
      </c>
      <c r="L169" s="122">
        <v>6.0010000000000003</v>
      </c>
      <c r="M169" s="122">
        <v>0.156</v>
      </c>
      <c r="N169" s="122">
        <v>0.156</v>
      </c>
      <c r="O169" s="122">
        <v>0.155</v>
      </c>
      <c r="P169" s="122">
        <v>0.155</v>
      </c>
      <c r="Q169" s="122">
        <v>0.156</v>
      </c>
      <c r="R169" s="122">
        <v>0.1454</v>
      </c>
      <c r="S169" s="122">
        <v>21.134</v>
      </c>
      <c r="T169" s="122">
        <v>5.5446</v>
      </c>
      <c r="U169" s="122">
        <v>70.894879399999979</v>
      </c>
      <c r="V169" s="122">
        <v>-15.599999999999998</v>
      </c>
      <c r="W169" s="123">
        <v>-0.72218878755613158</v>
      </c>
      <c r="X169" s="129" t="s">
        <v>2807</v>
      </c>
      <c r="Y169" s="81">
        <v>21.600999999999999</v>
      </c>
      <c r="Z169" s="83">
        <f t="shared" si="5"/>
        <v>0</v>
      </c>
      <c r="AA169" s="83">
        <f t="shared" si="5"/>
        <v>0</v>
      </c>
    </row>
    <row r="170" spans="1:30" ht="47.25" customHeight="1" x14ac:dyDescent="0.3">
      <c r="A170" s="127" t="s">
        <v>220</v>
      </c>
      <c r="B170" s="128" t="s">
        <v>227</v>
      </c>
      <c r="C170" s="128" t="s">
        <v>3249</v>
      </c>
      <c r="D170" s="122" t="s">
        <v>48</v>
      </c>
      <c r="E170" s="122" t="s">
        <v>48</v>
      </c>
      <c r="F170" s="122" t="s">
        <v>48</v>
      </c>
      <c r="G170" s="122" t="s">
        <v>48</v>
      </c>
      <c r="H170" s="122" t="s">
        <v>48</v>
      </c>
      <c r="I170" s="122" t="s">
        <v>48</v>
      </c>
      <c r="J170" s="122" t="s">
        <v>48</v>
      </c>
      <c r="K170" s="122" t="s">
        <v>48</v>
      </c>
      <c r="L170" s="122" t="s">
        <v>48</v>
      </c>
      <c r="M170" s="122" t="s">
        <v>48</v>
      </c>
      <c r="N170" s="122">
        <v>6.0000000000000001E-3</v>
      </c>
      <c r="O170" s="122" t="s">
        <v>48</v>
      </c>
      <c r="P170" s="122">
        <v>4.0000000000000001E-3</v>
      </c>
      <c r="Q170" s="122" t="s">
        <v>48</v>
      </c>
      <c r="R170" s="122">
        <v>-0.01</v>
      </c>
      <c r="S170" s="122" t="s">
        <v>48</v>
      </c>
      <c r="T170" s="122" t="s">
        <v>48</v>
      </c>
      <c r="U170" s="122" t="s">
        <v>48</v>
      </c>
      <c r="V170" s="122" t="s">
        <v>48</v>
      </c>
      <c r="W170" s="123" t="s">
        <v>48</v>
      </c>
      <c r="X170" s="126"/>
      <c r="Y170" s="81">
        <v>0</v>
      </c>
      <c r="Z170" s="83" t="e">
        <f t="shared" si="5"/>
        <v>#VALUE!</v>
      </c>
      <c r="AA170" s="83" t="e">
        <f t="shared" si="5"/>
        <v>#VALUE!</v>
      </c>
      <c r="AB170" s="82" t="s">
        <v>72</v>
      </c>
      <c r="AD170" s="11" t="e">
        <f>CONCATENATE(AB170,#REF!)</f>
        <v>#REF!</v>
      </c>
    </row>
    <row r="171" spans="1:30" ht="56.25" x14ac:dyDescent="0.3">
      <c r="A171" s="127" t="s">
        <v>220</v>
      </c>
      <c r="B171" s="128" t="s">
        <v>228</v>
      </c>
      <c r="C171" s="128" t="s">
        <v>1802</v>
      </c>
      <c r="D171" s="122">
        <v>14.093</v>
      </c>
      <c r="E171" s="122">
        <v>94.706999999999994</v>
      </c>
      <c r="F171" s="122" t="s">
        <v>1779</v>
      </c>
      <c r="G171" s="122">
        <v>123.806</v>
      </c>
      <c r="H171" s="122">
        <v>59.542800000000007</v>
      </c>
      <c r="I171" s="122">
        <v>11.91091195294117</v>
      </c>
      <c r="J171" s="122">
        <v>47.631888047058837</v>
      </c>
      <c r="K171" s="122">
        <v>1.5222</v>
      </c>
      <c r="L171" s="122">
        <v>1.0209999999999999</v>
      </c>
      <c r="M171" s="122">
        <v>0.25800000000000001</v>
      </c>
      <c r="N171" s="122">
        <v>0.25800000000000001</v>
      </c>
      <c r="O171" s="122">
        <v>0.25800000000000001</v>
      </c>
      <c r="P171" s="122">
        <v>0.25800000000000001</v>
      </c>
      <c r="Q171" s="122">
        <v>0.25800000000000001</v>
      </c>
      <c r="R171" s="122">
        <v>0.24099999999999999</v>
      </c>
      <c r="S171" s="122">
        <v>0.74819999999999998</v>
      </c>
      <c r="T171" s="122">
        <v>0.2639999999999999</v>
      </c>
      <c r="U171" s="122">
        <v>46.610888047058836</v>
      </c>
      <c r="V171" s="122">
        <v>-0.50120000000000009</v>
      </c>
      <c r="W171" s="123">
        <v>-0.32926028117198797</v>
      </c>
      <c r="X171" s="129" t="s">
        <v>2807</v>
      </c>
      <c r="Y171" s="81">
        <v>1.5222</v>
      </c>
      <c r="Z171" s="83">
        <f t="shared" si="5"/>
        <v>0</v>
      </c>
      <c r="AA171" s="83">
        <f t="shared" si="5"/>
        <v>0</v>
      </c>
    </row>
    <row r="172" spans="1:30" ht="75" x14ac:dyDescent="0.3">
      <c r="A172" s="127" t="s">
        <v>220</v>
      </c>
      <c r="B172" s="128" t="s">
        <v>229</v>
      </c>
      <c r="C172" s="128" t="s">
        <v>1803</v>
      </c>
      <c r="D172" s="122">
        <v>7.5419999999999998</v>
      </c>
      <c r="E172" s="122">
        <v>57.470999999999997</v>
      </c>
      <c r="F172" s="122" t="s">
        <v>1779</v>
      </c>
      <c r="G172" s="122">
        <v>122.30800000000001</v>
      </c>
      <c r="H172" s="122">
        <v>52.670479999999991</v>
      </c>
      <c r="I172" s="122">
        <v>13.600633176470602</v>
      </c>
      <c r="J172" s="122">
        <v>39.069846823529389</v>
      </c>
      <c r="K172" s="122">
        <v>20.407</v>
      </c>
      <c r="L172" s="122">
        <v>18.317</v>
      </c>
      <c r="M172" s="122">
        <v>0.26200000000000001</v>
      </c>
      <c r="N172" s="122">
        <v>0.26200000000000001</v>
      </c>
      <c r="O172" s="122">
        <v>0.26</v>
      </c>
      <c r="P172" s="122">
        <v>0.26</v>
      </c>
      <c r="Q172" s="122">
        <v>1</v>
      </c>
      <c r="R172" s="122">
        <v>0.24399999999999999</v>
      </c>
      <c r="S172" s="122">
        <v>18.884999999999998</v>
      </c>
      <c r="T172" s="122">
        <v>17.550999999999998</v>
      </c>
      <c r="U172" s="122">
        <v>20.752846823529389</v>
      </c>
      <c r="V172" s="122">
        <v>-2.09</v>
      </c>
      <c r="W172" s="123">
        <v>-0.10241583770274905</v>
      </c>
      <c r="X172" s="129" t="s">
        <v>2807</v>
      </c>
      <c r="Y172" s="81">
        <v>20.407</v>
      </c>
      <c r="Z172" s="83">
        <f t="shared" si="5"/>
        <v>0</v>
      </c>
      <c r="AA172" s="83">
        <f t="shared" si="5"/>
        <v>0</v>
      </c>
    </row>
    <row r="173" spans="1:30" ht="93.75" x14ac:dyDescent="0.3">
      <c r="A173" s="127" t="s">
        <v>220</v>
      </c>
      <c r="B173" s="128" t="s">
        <v>230</v>
      </c>
      <c r="C173" s="128" t="s">
        <v>1804</v>
      </c>
      <c r="D173" s="122">
        <v>42.510959</v>
      </c>
      <c r="E173" s="122">
        <v>139.881</v>
      </c>
      <c r="F173" s="122" t="s">
        <v>1779</v>
      </c>
      <c r="G173" s="122">
        <v>201.42500000000001</v>
      </c>
      <c r="H173" s="122">
        <v>131.20655452941176</v>
      </c>
      <c r="I173" s="122">
        <v>18.14130992941179</v>
      </c>
      <c r="J173" s="122">
        <v>113.06524459999997</v>
      </c>
      <c r="K173" s="122" t="s">
        <v>48</v>
      </c>
      <c r="L173" s="122" t="s">
        <v>48</v>
      </c>
      <c r="M173" s="122" t="s">
        <v>48</v>
      </c>
      <c r="N173" s="122" t="s">
        <v>48</v>
      </c>
      <c r="O173" s="122" t="s">
        <v>48</v>
      </c>
      <c r="P173" s="122" t="s">
        <v>48</v>
      </c>
      <c r="Q173" s="122" t="s">
        <v>48</v>
      </c>
      <c r="R173" s="122" t="s">
        <v>48</v>
      </c>
      <c r="S173" s="122" t="s">
        <v>48</v>
      </c>
      <c r="T173" s="122" t="s">
        <v>48</v>
      </c>
      <c r="U173" s="122" t="s">
        <v>48</v>
      </c>
      <c r="V173" s="122" t="s">
        <v>48</v>
      </c>
      <c r="W173" s="123" t="s">
        <v>48</v>
      </c>
      <c r="X173" s="126"/>
      <c r="Y173" s="81">
        <v>0</v>
      </c>
      <c r="Z173" s="83" t="e">
        <f t="shared" si="5"/>
        <v>#VALUE!</v>
      </c>
      <c r="AA173" s="83" t="e">
        <f t="shared" si="5"/>
        <v>#VALUE!</v>
      </c>
    </row>
    <row r="174" spans="1:30" ht="112.5" x14ac:dyDescent="0.3">
      <c r="A174" s="127" t="s">
        <v>220</v>
      </c>
      <c r="B174" s="128" t="s">
        <v>231</v>
      </c>
      <c r="C174" s="128" t="s">
        <v>1805</v>
      </c>
      <c r="D174" s="122" t="s">
        <v>48</v>
      </c>
      <c r="E174" s="122" t="s">
        <v>48</v>
      </c>
      <c r="F174" s="122" t="s">
        <v>48</v>
      </c>
      <c r="G174" s="122">
        <v>355.96699999999998</v>
      </c>
      <c r="H174" s="122">
        <v>33.315294117647056</v>
      </c>
      <c r="I174" s="122">
        <v>0.23289999999999367</v>
      </c>
      <c r="J174" s="122">
        <v>33.082394117647063</v>
      </c>
      <c r="K174" s="122">
        <v>2.9200999999999997</v>
      </c>
      <c r="L174" s="122">
        <v>1.3991</v>
      </c>
      <c r="M174" s="122">
        <v>0.54200000000000004</v>
      </c>
      <c r="N174" s="122">
        <v>0.54210000000000003</v>
      </c>
      <c r="O174" s="122">
        <v>3.2000000000000001E-2</v>
      </c>
      <c r="P174" s="122">
        <v>3.2000000000000001E-2</v>
      </c>
      <c r="Q174" s="122">
        <v>0.04</v>
      </c>
      <c r="R174" s="122">
        <v>0.79500000000000004</v>
      </c>
      <c r="S174" s="122">
        <v>2.3060999999999998</v>
      </c>
      <c r="T174" s="122">
        <v>0.03</v>
      </c>
      <c r="U174" s="122">
        <v>31.683294117647062</v>
      </c>
      <c r="V174" s="122">
        <v>-1.5209999999999997</v>
      </c>
      <c r="W174" s="123">
        <v>-0.52087257285709387</v>
      </c>
      <c r="X174" s="129" t="s">
        <v>2807</v>
      </c>
      <c r="Y174" s="81">
        <v>2.9200999999999997</v>
      </c>
      <c r="Z174" s="83">
        <f t="shared" si="5"/>
        <v>0</v>
      </c>
      <c r="AA174" s="83">
        <f t="shared" si="5"/>
        <v>-8.3266726846886741E-17</v>
      </c>
    </row>
    <row r="175" spans="1:30" ht="93.75" x14ac:dyDescent="0.3">
      <c r="A175" s="127" t="s">
        <v>220</v>
      </c>
      <c r="B175" s="128" t="s">
        <v>232</v>
      </c>
      <c r="C175" s="128" t="s">
        <v>1806</v>
      </c>
      <c r="D175" s="122" t="s">
        <v>48</v>
      </c>
      <c r="E175" s="122" t="s">
        <v>48</v>
      </c>
      <c r="F175" s="122" t="s">
        <v>48</v>
      </c>
      <c r="G175" s="122">
        <v>283.40300000000002</v>
      </c>
      <c r="H175" s="122">
        <v>29.621752000000001</v>
      </c>
      <c r="I175" s="122">
        <v>0.12999999999999901</v>
      </c>
      <c r="J175" s="122">
        <v>29.491752000000002</v>
      </c>
      <c r="K175" s="122">
        <v>3.5834599999999996</v>
      </c>
      <c r="L175" s="122">
        <v>0.60299999999999998</v>
      </c>
      <c r="M175" s="122">
        <v>3.2000000000000001E-2</v>
      </c>
      <c r="N175" s="122">
        <v>3.2000000000000001E-2</v>
      </c>
      <c r="O175" s="122">
        <v>3.2000000000000001E-2</v>
      </c>
      <c r="P175" s="122">
        <v>3.2000000000000001E-2</v>
      </c>
      <c r="Q175" s="122">
        <v>3.2000000000000001E-2</v>
      </c>
      <c r="R175" s="122">
        <v>5.8999999999999997E-2</v>
      </c>
      <c r="S175" s="122">
        <v>3.4874599999999996</v>
      </c>
      <c r="T175" s="122">
        <v>0.48</v>
      </c>
      <c r="U175" s="122">
        <v>28.888752</v>
      </c>
      <c r="V175" s="122">
        <v>-2.9804599999999999</v>
      </c>
      <c r="W175" s="123">
        <v>-0.8317268784917371</v>
      </c>
      <c r="X175" s="129" t="s">
        <v>2826</v>
      </c>
      <c r="Y175" s="81">
        <v>3.5834599999999996</v>
      </c>
      <c r="Z175" s="83">
        <f t="shared" si="5"/>
        <v>0</v>
      </c>
      <c r="AA175" s="83">
        <f t="shared" si="5"/>
        <v>0</v>
      </c>
    </row>
    <row r="176" spans="1:30" ht="37.5" x14ac:dyDescent="0.3">
      <c r="A176" s="127" t="s">
        <v>220</v>
      </c>
      <c r="B176" s="128" t="s">
        <v>233</v>
      </c>
      <c r="C176" s="128" t="s">
        <v>1807</v>
      </c>
      <c r="D176" s="122" t="s">
        <v>48</v>
      </c>
      <c r="E176" s="122" t="s">
        <v>48</v>
      </c>
      <c r="F176" s="122" t="s">
        <v>48</v>
      </c>
      <c r="G176" s="122">
        <v>67.540999999999997</v>
      </c>
      <c r="H176" s="122">
        <v>58.290588235294109</v>
      </c>
      <c r="I176" s="122">
        <v>0.23510000000000275</v>
      </c>
      <c r="J176" s="122">
        <v>58.055488235294106</v>
      </c>
      <c r="K176" s="122">
        <v>2.8319999999999998E-2</v>
      </c>
      <c r="L176" s="122">
        <v>6.4000000000000001E-2</v>
      </c>
      <c r="M176" s="122">
        <v>6.0000000000000001E-3</v>
      </c>
      <c r="N176" s="122">
        <v>6.0000000000000001E-3</v>
      </c>
      <c r="O176" s="122">
        <v>6.0000000000000001E-3</v>
      </c>
      <c r="P176" s="122">
        <v>6.0000000000000001E-3</v>
      </c>
      <c r="Q176" s="122">
        <v>6.0000000000000001E-3</v>
      </c>
      <c r="R176" s="122">
        <v>5.000000000000001E-3</v>
      </c>
      <c r="S176" s="122">
        <v>1.0320000000000001E-2</v>
      </c>
      <c r="T176" s="122">
        <v>4.7E-2</v>
      </c>
      <c r="U176" s="122">
        <v>57.991488235294106</v>
      </c>
      <c r="V176" s="122">
        <v>3.5680000000000003E-2</v>
      </c>
      <c r="W176" s="123">
        <v>1.2598870056497178</v>
      </c>
      <c r="X176" s="129" t="s">
        <v>2827</v>
      </c>
      <c r="Y176" s="81">
        <v>2.8319999999999998E-2</v>
      </c>
      <c r="Z176" s="83">
        <f t="shared" si="5"/>
        <v>0</v>
      </c>
      <c r="AA176" s="83">
        <f t="shared" si="5"/>
        <v>0</v>
      </c>
    </row>
    <row r="177" spans="1:27" s="79" customFormat="1" ht="56.25" x14ac:dyDescent="0.3">
      <c r="A177" s="127" t="s">
        <v>220</v>
      </c>
      <c r="B177" s="128" t="s">
        <v>234</v>
      </c>
      <c r="C177" s="128" t="s">
        <v>1808</v>
      </c>
      <c r="D177" s="122" t="s">
        <v>48</v>
      </c>
      <c r="E177" s="122" t="s">
        <v>48</v>
      </c>
      <c r="F177" s="122" t="s">
        <v>48</v>
      </c>
      <c r="G177" s="122">
        <v>455.673</v>
      </c>
      <c r="H177" s="122">
        <v>61.881176470588237</v>
      </c>
      <c r="I177" s="122">
        <v>0.92850000000000676</v>
      </c>
      <c r="J177" s="122">
        <v>60.95267647058823</v>
      </c>
      <c r="K177" s="122">
        <v>32.983539999999991</v>
      </c>
      <c r="L177" s="122">
        <v>23.178000000000001</v>
      </c>
      <c r="M177" s="122">
        <v>3.7999999999999999E-2</v>
      </c>
      <c r="N177" s="122">
        <v>3.7999999999999999E-2</v>
      </c>
      <c r="O177" s="122">
        <v>0.34200000000000003</v>
      </c>
      <c r="P177" s="122">
        <v>0.34200000000000003</v>
      </c>
      <c r="Q177" s="122">
        <v>21.24</v>
      </c>
      <c r="R177" s="122">
        <v>22.377000000000002</v>
      </c>
      <c r="S177" s="122">
        <v>11.363539999999997</v>
      </c>
      <c r="T177" s="122">
        <v>0.42099999999999937</v>
      </c>
      <c r="U177" s="122">
        <v>37.774676470588233</v>
      </c>
      <c r="V177" s="122">
        <v>-9.8055399999999899</v>
      </c>
      <c r="W177" s="123">
        <v>-0.29728585834025073</v>
      </c>
      <c r="X177" s="129" t="s">
        <v>2828</v>
      </c>
      <c r="Y177" s="81">
        <v>32.983539999999991</v>
      </c>
      <c r="Z177" s="83">
        <f t="shared" si="5"/>
        <v>0</v>
      </c>
      <c r="AA177" s="83">
        <f t="shared" si="5"/>
        <v>0</v>
      </c>
    </row>
    <row r="178" spans="1:27" ht="75" x14ac:dyDescent="0.3">
      <c r="A178" s="127" t="s">
        <v>220</v>
      </c>
      <c r="B178" s="128" t="s">
        <v>235</v>
      </c>
      <c r="C178" s="128" t="s">
        <v>1809</v>
      </c>
      <c r="D178" s="122" t="s">
        <v>48</v>
      </c>
      <c r="E178" s="122" t="s">
        <v>48</v>
      </c>
      <c r="F178" s="122" t="s">
        <v>48</v>
      </c>
      <c r="G178" s="122">
        <v>72.897999999999996</v>
      </c>
      <c r="H178" s="122">
        <v>10.176470588235293</v>
      </c>
      <c r="I178" s="122">
        <v>0</v>
      </c>
      <c r="J178" s="122">
        <v>10.176470588235293</v>
      </c>
      <c r="K178" s="122">
        <v>9.6287999999999999E-3</v>
      </c>
      <c r="L178" s="122" t="s">
        <v>48</v>
      </c>
      <c r="M178" s="122" t="s">
        <v>48</v>
      </c>
      <c r="N178" s="122" t="s">
        <v>48</v>
      </c>
      <c r="O178" s="122" t="s">
        <v>48</v>
      </c>
      <c r="P178" s="122" t="s">
        <v>48</v>
      </c>
      <c r="Q178" s="122" t="s">
        <v>48</v>
      </c>
      <c r="R178" s="122" t="s">
        <v>48</v>
      </c>
      <c r="S178" s="122">
        <v>9.6287999999999999E-3</v>
      </c>
      <c r="T178" s="122" t="s">
        <v>48</v>
      </c>
      <c r="U178" s="122" t="s">
        <v>48</v>
      </c>
      <c r="V178" s="122">
        <v>-9.6287999999999999E-3</v>
      </c>
      <c r="W178" s="123">
        <v>-1</v>
      </c>
      <c r="X178" s="129" t="s">
        <v>2829</v>
      </c>
      <c r="Y178" s="81">
        <v>9.6287999999999999E-3</v>
      </c>
      <c r="Z178" s="83" t="e">
        <f t="shared" si="5"/>
        <v>#VALUE!</v>
      </c>
      <c r="AA178" s="83" t="e">
        <f t="shared" si="5"/>
        <v>#VALUE!</v>
      </c>
    </row>
    <row r="179" spans="1:27" ht="37.5" x14ac:dyDescent="0.3">
      <c r="A179" s="127" t="s">
        <v>220</v>
      </c>
      <c r="B179" s="128" t="s">
        <v>236</v>
      </c>
      <c r="C179" s="128" t="s">
        <v>1810</v>
      </c>
      <c r="D179" s="122" t="s">
        <v>48</v>
      </c>
      <c r="E179" s="122" t="s">
        <v>48</v>
      </c>
      <c r="F179" s="122" t="s">
        <v>48</v>
      </c>
      <c r="G179" s="122" t="s">
        <v>48</v>
      </c>
      <c r="H179" s="122">
        <v>3.5294117647058822</v>
      </c>
      <c r="I179" s="122">
        <v>0</v>
      </c>
      <c r="J179" s="122">
        <v>3.5294117647058822</v>
      </c>
      <c r="K179" s="122">
        <v>3.5294117647058822</v>
      </c>
      <c r="L179" s="122">
        <v>5.1050000000000004</v>
      </c>
      <c r="M179" s="122" t="s">
        <v>48</v>
      </c>
      <c r="N179" s="122" t="s">
        <v>48</v>
      </c>
      <c r="O179" s="122" t="s">
        <v>48</v>
      </c>
      <c r="P179" s="122" t="s">
        <v>48</v>
      </c>
      <c r="Q179" s="122" t="s">
        <v>48</v>
      </c>
      <c r="R179" s="122" t="s">
        <v>48</v>
      </c>
      <c r="S179" s="122">
        <v>3.5294117647058822</v>
      </c>
      <c r="T179" s="122">
        <v>5.1050000000000004</v>
      </c>
      <c r="U179" s="122" t="s">
        <v>48</v>
      </c>
      <c r="V179" s="122">
        <v>1.5755882352941182</v>
      </c>
      <c r="W179" s="123">
        <v>0.44641666666666685</v>
      </c>
      <c r="X179" s="129" t="s">
        <v>2830</v>
      </c>
      <c r="Y179" s="81">
        <v>3.5294117647058822</v>
      </c>
      <c r="Z179" s="83" t="e">
        <f t="shared" si="5"/>
        <v>#VALUE!</v>
      </c>
      <c r="AA179" s="83" t="e">
        <f t="shared" si="5"/>
        <v>#VALUE!</v>
      </c>
    </row>
    <row r="180" spans="1:27" ht="63" customHeight="1" x14ac:dyDescent="0.3">
      <c r="A180" s="127" t="s">
        <v>220</v>
      </c>
      <c r="B180" s="128" t="s">
        <v>237</v>
      </c>
      <c r="C180" s="128" t="s">
        <v>1811</v>
      </c>
      <c r="D180" s="122" t="s">
        <v>48</v>
      </c>
      <c r="E180" s="122" t="s">
        <v>48</v>
      </c>
      <c r="F180" s="122" t="s">
        <v>48</v>
      </c>
      <c r="G180" s="122" t="s">
        <v>48</v>
      </c>
      <c r="H180" s="122">
        <v>23.527999999999999</v>
      </c>
      <c r="I180" s="122">
        <v>0</v>
      </c>
      <c r="J180" s="122">
        <v>23.527999999999999</v>
      </c>
      <c r="K180" s="122">
        <v>23.527999999999999</v>
      </c>
      <c r="L180" s="122">
        <v>22.751000000000001</v>
      </c>
      <c r="M180" s="122" t="s">
        <v>48</v>
      </c>
      <c r="N180" s="122" t="s">
        <v>48</v>
      </c>
      <c r="O180" s="122" t="s">
        <v>48</v>
      </c>
      <c r="P180" s="122" t="s">
        <v>48</v>
      </c>
      <c r="Q180" s="122">
        <v>18</v>
      </c>
      <c r="R180" s="122">
        <v>17.225000000000001</v>
      </c>
      <c r="S180" s="122">
        <v>5.5279999999999987</v>
      </c>
      <c r="T180" s="122">
        <v>5.5259999999999998</v>
      </c>
      <c r="U180" s="122">
        <v>0.77699999999999747</v>
      </c>
      <c r="V180" s="122">
        <v>-0.77699999999999747</v>
      </c>
      <c r="W180" s="123">
        <v>-3.3024481468888027E-2</v>
      </c>
      <c r="X180" s="126"/>
      <c r="Y180" s="81">
        <v>23.527999999999999</v>
      </c>
      <c r="Z180" s="83" t="e">
        <f t="shared" si="5"/>
        <v>#VALUE!</v>
      </c>
      <c r="AA180" s="83" t="e">
        <f t="shared" si="5"/>
        <v>#VALUE!</v>
      </c>
    </row>
    <row r="181" spans="1:27" ht="56.25" x14ac:dyDescent="0.3">
      <c r="A181" s="110" t="s">
        <v>220</v>
      </c>
      <c r="B181" s="111" t="s">
        <v>238</v>
      </c>
      <c r="C181" s="128" t="s">
        <v>1812</v>
      </c>
      <c r="D181" s="122" t="s">
        <v>48</v>
      </c>
      <c r="E181" s="122" t="s">
        <v>48</v>
      </c>
      <c r="F181" s="122" t="s">
        <v>48</v>
      </c>
      <c r="G181" s="122">
        <v>339.54899999999998</v>
      </c>
      <c r="H181" s="122">
        <v>22.939800000000002</v>
      </c>
      <c r="I181" s="122">
        <v>0</v>
      </c>
      <c r="J181" s="122">
        <v>22.939800000000002</v>
      </c>
      <c r="K181" s="122">
        <v>7.9999999999999988E-2</v>
      </c>
      <c r="L181" s="122">
        <v>0.44400000000000001</v>
      </c>
      <c r="M181" s="122" t="s">
        <v>48</v>
      </c>
      <c r="N181" s="122" t="s">
        <v>48</v>
      </c>
      <c r="O181" s="122" t="s">
        <v>48</v>
      </c>
      <c r="P181" s="122" t="s">
        <v>48</v>
      </c>
      <c r="Q181" s="122">
        <v>2.7E-2</v>
      </c>
      <c r="R181" s="122" t="s">
        <v>48</v>
      </c>
      <c r="S181" s="122">
        <v>5.2999999999999992E-2</v>
      </c>
      <c r="T181" s="122">
        <v>0.44400000000000001</v>
      </c>
      <c r="U181" s="122">
        <v>22.495800000000003</v>
      </c>
      <c r="V181" s="122">
        <v>0.36399999999999999</v>
      </c>
      <c r="W181" s="123">
        <v>4.5500000000000007</v>
      </c>
      <c r="X181" s="129" t="s">
        <v>2831</v>
      </c>
      <c r="Y181" s="81">
        <v>7.9999999999999988E-2</v>
      </c>
      <c r="Z181" s="83" t="e">
        <f t="shared" si="5"/>
        <v>#VALUE!</v>
      </c>
      <c r="AA181" s="83" t="e">
        <f t="shared" si="5"/>
        <v>#VALUE!</v>
      </c>
    </row>
    <row r="182" spans="1:27" ht="56.25" x14ac:dyDescent="0.3">
      <c r="A182" s="127" t="s">
        <v>220</v>
      </c>
      <c r="B182" s="128" t="s">
        <v>239</v>
      </c>
      <c r="C182" s="128" t="s">
        <v>1813</v>
      </c>
      <c r="D182" s="122" t="s">
        <v>48</v>
      </c>
      <c r="E182" s="122" t="s">
        <v>48</v>
      </c>
      <c r="F182" s="122" t="s">
        <v>48</v>
      </c>
      <c r="G182" s="122" t="s">
        <v>48</v>
      </c>
      <c r="H182" s="122">
        <v>9.5053119999999982</v>
      </c>
      <c r="I182" s="122">
        <v>0</v>
      </c>
      <c r="J182" s="122">
        <v>9.5053119999999982</v>
      </c>
      <c r="K182" s="122">
        <v>1.2254237288135593E-2</v>
      </c>
      <c r="L182" s="122">
        <v>6.0000000000000001E-3</v>
      </c>
      <c r="M182" s="122" t="s">
        <v>48</v>
      </c>
      <c r="N182" s="122" t="s">
        <v>48</v>
      </c>
      <c r="O182" s="122" t="s">
        <v>48</v>
      </c>
      <c r="P182" s="122" t="s">
        <v>48</v>
      </c>
      <c r="Q182" s="122">
        <v>1.2203389830508476E-3</v>
      </c>
      <c r="R182" s="122" t="s">
        <v>48</v>
      </c>
      <c r="S182" s="122">
        <v>1.1033898305084746E-2</v>
      </c>
      <c r="T182" s="122">
        <v>6.0000000000000001E-3</v>
      </c>
      <c r="U182" s="122">
        <v>9.499311999999998</v>
      </c>
      <c r="V182" s="122">
        <v>-6.2542372881355928E-3</v>
      </c>
      <c r="W182" s="123">
        <v>-0.51037344398340245</v>
      </c>
      <c r="X182" s="129" t="s">
        <v>2807</v>
      </c>
      <c r="Y182" s="81">
        <v>1.2254237288135593E-2</v>
      </c>
      <c r="Z182" s="83" t="e">
        <f t="shared" si="5"/>
        <v>#VALUE!</v>
      </c>
      <c r="AA182" s="83" t="e">
        <f t="shared" si="5"/>
        <v>#VALUE!</v>
      </c>
    </row>
    <row r="183" spans="1:27" ht="75" x14ac:dyDescent="0.3">
      <c r="A183" s="127" t="s">
        <v>220</v>
      </c>
      <c r="B183" s="128" t="s">
        <v>240</v>
      </c>
      <c r="C183" s="128" t="s">
        <v>1814</v>
      </c>
      <c r="D183" s="122" t="s">
        <v>48</v>
      </c>
      <c r="E183" s="122" t="s">
        <v>48</v>
      </c>
      <c r="F183" s="122" t="s">
        <v>48</v>
      </c>
      <c r="G183" s="122" t="s">
        <v>48</v>
      </c>
      <c r="H183" s="122">
        <v>6.4702000000000002</v>
      </c>
      <c r="I183" s="122">
        <v>0</v>
      </c>
      <c r="J183" s="122">
        <v>6.4702000000000002</v>
      </c>
      <c r="K183" s="122">
        <v>8.3400000000000002E-3</v>
      </c>
      <c r="L183" s="122" t="s">
        <v>48</v>
      </c>
      <c r="M183" s="122" t="s">
        <v>48</v>
      </c>
      <c r="N183" s="122" t="s">
        <v>48</v>
      </c>
      <c r="O183" s="122" t="s">
        <v>48</v>
      </c>
      <c r="P183" s="122" t="s">
        <v>48</v>
      </c>
      <c r="Q183" s="122">
        <v>2.1000000000000003E-3</v>
      </c>
      <c r="R183" s="122" t="s">
        <v>48</v>
      </c>
      <c r="S183" s="122">
        <v>6.2399999999999999E-3</v>
      </c>
      <c r="T183" s="122" t="s">
        <v>48</v>
      </c>
      <c r="U183" s="122" t="s">
        <v>48</v>
      </c>
      <c r="V183" s="122">
        <v>-8.3400000000000002E-3</v>
      </c>
      <c r="W183" s="123">
        <v>-1</v>
      </c>
      <c r="X183" s="129" t="s">
        <v>2807</v>
      </c>
      <c r="Y183" s="81">
        <v>8.3400000000000002E-3</v>
      </c>
      <c r="Z183" s="83" t="e">
        <f t="shared" si="5"/>
        <v>#VALUE!</v>
      </c>
      <c r="AA183" s="83" t="e">
        <f t="shared" si="5"/>
        <v>#VALUE!</v>
      </c>
    </row>
    <row r="184" spans="1:27" ht="75" x14ac:dyDescent="0.3">
      <c r="A184" s="127" t="s">
        <v>220</v>
      </c>
      <c r="B184" s="128" t="s">
        <v>241</v>
      </c>
      <c r="C184" s="128" t="s">
        <v>1815</v>
      </c>
      <c r="D184" s="122" t="s">
        <v>48</v>
      </c>
      <c r="E184" s="122" t="s">
        <v>48</v>
      </c>
      <c r="F184" s="122" t="s">
        <v>48</v>
      </c>
      <c r="G184" s="122" t="s">
        <v>48</v>
      </c>
      <c r="H184" s="122">
        <v>2.4790000000000001</v>
      </c>
      <c r="I184" s="122">
        <v>0</v>
      </c>
      <c r="J184" s="122">
        <v>2.4790000000000001</v>
      </c>
      <c r="K184" s="122">
        <v>0.02</v>
      </c>
      <c r="L184" s="122" t="s">
        <v>48</v>
      </c>
      <c r="M184" s="122" t="s">
        <v>48</v>
      </c>
      <c r="N184" s="122" t="s">
        <v>48</v>
      </c>
      <c r="O184" s="122" t="s">
        <v>48</v>
      </c>
      <c r="P184" s="122" t="s">
        <v>48</v>
      </c>
      <c r="Q184" s="122" t="s">
        <v>48</v>
      </c>
      <c r="R184" s="122" t="s">
        <v>48</v>
      </c>
      <c r="S184" s="122">
        <v>0.02</v>
      </c>
      <c r="T184" s="122" t="s">
        <v>48</v>
      </c>
      <c r="U184" s="122" t="s">
        <v>48</v>
      </c>
      <c r="V184" s="122">
        <v>-0.02</v>
      </c>
      <c r="W184" s="123">
        <v>-1</v>
      </c>
      <c r="X184" s="129" t="s">
        <v>2807</v>
      </c>
      <c r="Y184" s="81">
        <v>0.02</v>
      </c>
      <c r="Z184" s="83" t="e">
        <f t="shared" si="5"/>
        <v>#VALUE!</v>
      </c>
      <c r="AA184" s="83" t="e">
        <f t="shared" si="5"/>
        <v>#VALUE!</v>
      </c>
    </row>
    <row r="185" spans="1:27" ht="56.25" x14ac:dyDescent="0.3">
      <c r="A185" s="127" t="s">
        <v>220</v>
      </c>
      <c r="B185" s="128" t="s">
        <v>242</v>
      </c>
      <c r="C185" s="128" t="s">
        <v>1816</v>
      </c>
      <c r="D185" s="122">
        <v>5.9537500000000003</v>
      </c>
      <c r="E185" s="122">
        <v>30.649159999999998</v>
      </c>
      <c r="F185" s="122" t="s">
        <v>1779</v>
      </c>
      <c r="G185" s="122">
        <v>19.221</v>
      </c>
      <c r="H185" s="122">
        <v>14.483319999999999</v>
      </c>
      <c r="I185" s="122">
        <v>2.6302035294117641</v>
      </c>
      <c r="J185" s="122">
        <v>11.853116470588235</v>
      </c>
      <c r="K185" s="122">
        <v>11.853099999999998</v>
      </c>
      <c r="L185" s="122">
        <v>10.938000000000001</v>
      </c>
      <c r="M185" s="122">
        <v>6.8000000000000005E-2</v>
      </c>
      <c r="N185" s="122">
        <v>6.8000000000000005E-2</v>
      </c>
      <c r="O185" s="122">
        <v>6.9000000000000006E-2</v>
      </c>
      <c r="P185" s="122" t="s">
        <v>48</v>
      </c>
      <c r="Q185" s="122">
        <v>11.716099999999997</v>
      </c>
      <c r="R185" s="122">
        <v>10.870000000000001</v>
      </c>
      <c r="S185" s="122" t="s">
        <v>48</v>
      </c>
      <c r="T185" s="122" t="s">
        <v>48</v>
      </c>
      <c r="U185" s="122">
        <v>0.91511647058823442</v>
      </c>
      <c r="V185" s="122">
        <v>-0.91509999999999714</v>
      </c>
      <c r="W185" s="123">
        <v>-7.7203432013565845E-2</v>
      </c>
      <c r="X185" s="129" t="s">
        <v>2825</v>
      </c>
      <c r="Y185" s="81">
        <v>11.853099999999998</v>
      </c>
      <c r="Z185" s="83" t="e">
        <f t="shared" si="5"/>
        <v>#VALUE!</v>
      </c>
      <c r="AA185" s="83" t="e">
        <f t="shared" si="5"/>
        <v>#VALUE!</v>
      </c>
    </row>
    <row r="186" spans="1:27" ht="112.5" x14ac:dyDescent="0.3">
      <c r="A186" s="127" t="s">
        <v>220</v>
      </c>
      <c r="B186" s="128" t="s">
        <v>243</v>
      </c>
      <c r="C186" s="128" t="s">
        <v>1817</v>
      </c>
      <c r="D186" s="122">
        <v>14.585000000000001</v>
      </c>
      <c r="E186" s="122">
        <v>57.582000000000001</v>
      </c>
      <c r="F186" s="122" t="s">
        <v>1779</v>
      </c>
      <c r="G186" s="122">
        <v>69.388999999999996</v>
      </c>
      <c r="H186" s="122">
        <v>40.470459999999974</v>
      </c>
      <c r="I186" s="122">
        <v>0.411805199999975</v>
      </c>
      <c r="J186" s="122">
        <v>40.058654799999999</v>
      </c>
      <c r="K186" s="122">
        <v>33.523800000000001</v>
      </c>
      <c r="L186" s="122">
        <v>33.734000000000002</v>
      </c>
      <c r="M186" s="122">
        <v>5.37</v>
      </c>
      <c r="N186" s="122">
        <v>5.37</v>
      </c>
      <c r="O186" s="122">
        <v>21.363</v>
      </c>
      <c r="P186" s="122">
        <v>21.363</v>
      </c>
      <c r="Q186" s="122">
        <v>0.56499999999999995</v>
      </c>
      <c r="R186" s="122">
        <v>0.55000000000000071</v>
      </c>
      <c r="S186" s="122">
        <v>6.2258000000000013</v>
      </c>
      <c r="T186" s="122">
        <v>6.4510000000000005</v>
      </c>
      <c r="U186" s="122">
        <v>6.3246547999999976</v>
      </c>
      <c r="V186" s="122">
        <v>0.21020000000000039</v>
      </c>
      <c r="W186" s="123">
        <v>6.2701722358443962E-3</v>
      </c>
      <c r="X186" s="129" t="s">
        <v>2827</v>
      </c>
      <c r="Y186" s="81">
        <v>33.523800000000001</v>
      </c>
      <c r="Z186" s="83">
        <f t="shared" si="5"/>
        <v>0</v>
      </c>
      <c r="AA186" s="83">
        <f t="shared" si="5"/>
        <v>0</v>
      </c>
    </row>
    <row r="187" spans="1:27" ht="63" customHeight="1" x14ac:dyDescent="0.3">
      <c r="A187" s="127" t="s">
        <v>220</v>
      </c>
      <c r="B187" s="128" t="s">
        <v>244</v>
      </c>
      <c r="C187" s="128" t="s">
        <v>1818</v>
      </c>
      <c r="D187" s="122" t="s">
        <v>48</v>
      </c>
      <c r="E187" s="122" t="s">
        <v>48</v>
      </c>
      <c r="F187" s="122" t="s">
        <v>48</v>
      </c>
      <c r="G187" s="122">
        <v>79.7</v>
      </c>
      <c r="H187" s="122">
        <v>22.9392</v>
      </c>
      <c r="I187" s="122">
        <v>1.6992000000000012</v>
      </c>
      <c r="J187" s="122">
        <v>21.24</v>
      </c>
      <c r="K187" s="122" t="s">
        <v>48</v>
      </c>
      <c r="L187" s="122" t="s">
        <v>48</v>
      </c>
      <c r="M187" s="122" t="s">
        <v>48</v>
      </c>
      <c r="N187" s="122" t="s">
        <v>48</v>
      </c>
      <c r="O187" s="122" t="s">
        <v>48</v>
      </c>
      <c r="P187" s="122" t="s">
        <v>48</v>
      </c>
      <c r="Q187" s="122" t="s">
        <v>48</v>
      </c>
      <c r="R187" s="122" t="s">
        <v>48</v>
      </c>
      <c r="S187" s="122" t="s">
        <v>48</v>
      </c>
      <c r="T187" s="122" t="s">
        <v>48</v>
      </c>
      <c r="U187" s="122" t="s">
        <v>48</v>
      </c>
      <c r="V187" s="122" t="s">
        <v>48</v>
      </c>
      <c r="W187" s="123" t="s">
        <v>48</v>
      </c>
      <c r="X187" s="126"/>
      <c r="Y187" s="81">
        <v>0</v>
      </c>
      <c r="Z187" s="83" t="e">
        <f t="shared" si="5"/>
        <v>#VALUE!</v>
      </c>
      <c r="AA187" s="83" t="e">
        <f t="shared" si="5"/>
        <v>#VALUE!</v>
      </c>
    </row>
    <row r="188" spans="1:27" ht="93.75" x14ac:dyDescent="0.3">
      <c r="A188" s="110" t="s">
        <v>220</v>
      </c>
      <c r="B188" s="125" t="s">
        <v>245</v>
      </c>
      <c r="C188" s="128" t="s">
        <v>1819</v>
      </c>
      <c r="D188" s="122" t="s">
        <v>48</v>
      </c>
      <c r="E188" s="122" t="s">
        <v>48</v>
      </c>
      <c r="F188" s="122" t="s">
        <v>48</v>
      </c>
      <c r="G188" s="122" t="s">
        <v>48</v>
      </c>
      <c r="H188" s="122">
        <v>1.3038999999999998</v>
      </c>
      <c r="I188" s="122">
        <v>0</v>
      </c>
      <c r="J188" s="122">
        <v>1.3038999999999998</v>
      </c>
      <c r="K188" s="122">
        <v>0.91300000000000003</v>
      </c>
      <c r="L188" s="122">
        <v>0.21099999999999999</v>
      </c>
      <c r="M188" s="122" t="s">
        <v>48</v>
      </c>
      <c r="N188" s="122">
        <v>0.21099999999999999</v>
      </c>
      <c r="O188" s="122" t="s">
        <v>48</v>
      </c>
      <c r="P188" s="122" t="s">
        <v>48</v>
      </c>
      <c r="Q188" s="122" t="s">
        <v>48</v>
      </c>
      <c r="R188" s="122" t="s">
        <v>48</v>
      </c>
      <c r="S188" s="122">
        <v>0.91300000000000003</v>
      </c>
      <c r="T188" s="122" t="s">
        <v>48</v>
      </c>
      <c r="U188" s="122">
        <v>1.0928999999999998</v>
      </c>
      <c r="V188" s="122">
        <v>-0.70200000000000007</v>
      </c>
      <c r="W188" s="123">
        <v>-0.76889375684556416</v>
      </c>
      <c r="X188" s="129" t="s">
        <v>2807</v>
      </c>
      <c r="Y188" s="81">
        <v>0.91300000000000003</v>
      </c>
      <c r="Z188" s="83" t="e">
        <f t="shared" si="5"/>
        <v>#VALUE!</v>
      </c>
      <c r="AA188" s="83" t="e">
        <f t="shared" si="5"/>
        <v>#VALUE!</v>
      </c>
    </row>
    <row r="189" spans="1:27" ht="56.25" x14ac:dyDescent="0.3">
      <c r="A189" s="127" t="s">
        <v>220</v>
      </c>
      <c r="B189" s="128" t="s">
        <v>246</v>
      </c>
      <c r="C189" s="128" t="s">
        <v>1820</v>
      </c>
      <c r="D189" s="122">
        <v>0.73299999999999998</v>
      </c>
      <c r="E189" s="122">
        <v>3.2309999999999999</v>
      </c>
      <c r="F189" s="122" t="s">
        <v>1779</v>
      </c>
      <c r="G189" s="122" t="s">
        <v>48</v>
      </c>
      <c r="H189" s="122">
        <v>2.4166400000000001</v>
      </c>
      <c r="I189" s="122">
        <v>8.2599999999999785E-2</v>
      </c>
      <c r="J189" s="122">
        <v>2.3340400000000003</v>
      </c>
      <c r="K189" s="122" t="s">
        <v>48</v>
      </c>
      <c r="L189" s="122" t="s">
        <v>48</v>
      </c>
      <c r="M189" s="122" t="s">
        <v>48</v>
      </c>
      <c r="N189" s="122" t="s">
        <v>48</v>
      </c>
      <c r="O189" s="122" t="s">
        <v>48</v>
      </c>
      <c r="P189" s="122">
        <v>1E-3</v>
      </c>
      <c r="Q189" s="122" t="s">
        <v>48</v>
      </c>
      <c r="R189" s="122" t="s">
        <v>48</v>
      </c>
      <c r="S189" s="122" t="s">
        <v>48</v>
      </c>
      <c r="T189" s="122">
        <v>-1E-3</v>
      </c>
      <c r="U189" s="122" t="s">
        <v>48</v>
      </c>
      <c r="V189" s="122" t="s">
        <v>48</v>
      </c>
      <c r="W189" s="123" t="s">
        <v>48</v>
      </c>
      <c r="X189" s="126"/>
      <c r="Y189" s="81">
        <v>0</v>
      </c>
      <c r="Z189" s="83" t="e">
        <f t="shared" si="5"/>
        <v>#VALUE!</v>
      </c>
      <c r="AA189" s="83" t="e">
        <f t="shared" si="5"/>
        <v>#VALUE!</v>
      </c>
    </row>
    <row r="190" spans="1:27" ht="112.5" x14ac:dyDescent="0.3">
      <c r="A190" s="127" t="s">
        <v>220</v>
      </c>
      <c r="B190" s="128" t="s">
        <v>247</v>
      </c>
      <c r="C190" s="128" t="s">
        <v>1821</v>
      </c>
      <c r="D190" s="122">
        <v>2.6219999999999999</v>
      </c>
      <c r="E190" s="122">
        <v>11.861000000000001</v>
      </c>
      <c r="F190" s="122" t="s">
        <v>1779</v>
      </c>
      <c r="G190" s="122" t="s">
        <v>48</v>
      </c>
      <c r="H190" s="122">
        <v>6.3059199999999986</v>
      </c>
      <c r="I190" s="122">
        <v>0.64189999999999969</v>
      </c>
      <c r="J190" s="122">
        <v>5.6640199999999989</v>
      </c>
      <c r="K190" s="122" t="s">
        <v>48</v>
      </c>
      <c r="L190" s="122" t="s">
        <v>48</v>
      </c>
      <c r="M190" s="122" t="s">
        <v>48</v>
      </c>
      <c r="N190" s="122" t="s">
        <v>48</v>
      </c>
      <c r="O190" s="122" t="s">
        <v>48</v>
      </c>
      <c r="P190" s="122" t="s">
        <v>48</v>
      </c>
      <c r="Q190" s="122" t="s">
        <v>48</v>
      </c>
      <c r="R190" s="122" t="s">
        <v>48</v>
      </c>
      <c r="S190" s="122" t="s">
        <v>48</v>
      </c>
      <c r="T190" s="122" t="s">
        <v>48</v>
      </c>
      <c r="U190" s="122" t="s">
        <v>48</v>
      </c>
      <c r="V190" s="122" t="s">
        <v>48</v>
      </c>
      <c r="W190" s="123" t="s">
        <v>48</v>
      </c>
      <c r="X190" s="126"/>
      <c r="Y190" s="81">
        <v>0</v>
      </c>
      <c r="Z190" s="83" t="e">
        <f t="shared" si="5"/>
        <v>#VALUE!</v>
      </c>
      <c r="AA190" s="83" t="e">
        <f t="shared" si="5"/>
        <v>#VALUE!</v>
      </c>
    </row>
    <row r="191" spans="1:27" ht="75" x14ac:dyDescent="0.3">
      <c r="A191" s="127" t="s">
        <v>220</v>
      </c>
      <c r="B191" s="128" t="s">
        <v>248</v>
      </c>
      <c r="C191" s="128" t="s">
        <v>1822</v>
      </c>
      <c r="D191" s="122">
        <v>0.66500000000000004</v>
      </c>
      <c r="E191" s="122">
        <v>2.9710000000000001</v>
      </c>
      <c r="F191" s="122" t="s">
        <v>1779</v>
      </c>
      <c r="G191" s="122" t="s">
        <v>48</v>
      </c>
      <c r="H191" s="122">
        <v>1.2024199999999998</v>
      </c>
      <c r="I191" s="122">
        <v>2.2399999999999975E-2</v>
      </c>
      <c r="J191" s="122">
        <v>1.1800199999999998</v>
      </c>
      <c r="K191" s="122" t="s">
        <v>48</v>
      </c>
      <c r="L191" s="122" t="s">
        <v>48</v>
      </c>
      <c r="M191" s="122" t="s">
        <v>48</v>
      </c>
      <c r="N191" s="122" t="s">
        <v>48</v>
      </c>
      <c r="O191" s="122" t="s">
        <v>48</v>
      </c>
      <c r="P191" s="122" t="s">
        <v>48</v>
      </c>
      <c r="Q191" s="122" t="s">
        <v>48</v>
      </c>
      <c r="R191" s="122" t="s">
        <v>48</v>
      </c>
      <c r="S191" s="122" t="s">
        <v>48</v>
      </c>
      <c r="T191" s="122" t="s">
        <v>48</v>
      </c>
      <c r="U191" s="122" t="s">
        <v>48</v>
      </c>
      <c r="V191" s="122" t="s">
        <v>48</v>
      </c>
      <c r="W191" s="123" t="s">
        <v>48</v>
      </c>
      <c r="X191" s="126"/>
      <c r="Y191" s="81">
        <v>0</v>
      </c>
      <c r="Z191" s="83" t="e">
        <f t="shared" si="5"/>
        <v>#VALUE!</v>
      </c>
      <c r="AA191" s="83" t="e">
        <f t="shared" si="5"/>
        <v>#VALUE!</v>
      </c>
    </row>
    <row r="192" spans="1:27" ht="168.75" x14ac:dyDescent="0.3">
      <c r="A192" s="127" t="s">
        <v>220</v>
      </c>
      <c r="B192" s="128" t="s">
        <v>249</v>
      </c>
      <c r="C192" s="128" t="s">
        <v>1823</v>
      </c>
      <c r="D192" s="122" t="s">
        <v>48</v>
      </c>
      <c r="E192" s="122" t="s">
        <v>48</v>
      </c>
      <c r="F192" s="122" t="s">
        <v>48</v>
      </c>
      <c r="G192" s="122" t="s">
        <v>48</v>
      </c>
      <c r="H192" s="122">
        <v>5.5045211764705986</v>
      </c>
      <c r="I192" s="122">
        <v>5.5045211764705986</v>
      </c>
      <c r="J192" s="122" t="s">
        <v>48</v>
      </c>
      <c r="K192" s="122" t="s">
        <v>48</v>
      </c>
      <c r="L192" s="122" t="s">
        <v>48</v>
      </c>
      <c r="M192" s="122" t="s">
        <v>48</v>
      </c>
      <c r="N192" s="122" t="s">
        <v>48</v>
      </c>
      <c r="O192" s="122" t="s">
        <v>48</v>
      </c>
      <c r="P192" s="122" t="s">
        <v>48</v>
      </c>
      <c r="Q192" s="122" t="s">
        <v>48</v>
      </c>
      <c r="R192" s="122" t="s">
        <v>48</v>
      </c>
      <c r="S192" s="122" t="s">
        <v>48</v>
      </c>
      <c r="T192" s="122" t="s">
        <v>48</v>
      </c>
      <c r="U192" s="122" t="s">
        <v>48</v>
      </c>
      <c r="V192" s="122" t="s">
        <v>48</v>
      </c>
      <c r="W192" s="123" t="s">
        <v>48</v>
      </c>
      <c r="X192" s="126"/>
      <c r="Y192" s="81">
        <v>0</v>
      </c>
      <c r="Z192" s="83" t="e">
        <f t="shared" si="5"/>
        <v>#VALUE!</v>
      </c>
      <c r="AA192" s="83" t="e">
        <f t="shared" si="5"/>
        <v>#VALUE!</v>
      </c>
    </row>
    <row r="193" spans="1:27" ht="131.25" x14ac:dyDescent="0.3">
      <c r="A193" s="127" t="s">
        <v>220</v>
      </c>
      <c r="B193" s="128" t="s">
        <v>250</v>
      </c>
      <c r="C193" s="128" t="s">
        <v>1824</v>
      </c>
      <c r="D193" s="122" t="s">
        <v>48</v>
      </c>
      <c r="E193" s="122" t="s">
        <v>48</v>
      </c>
      <c r="F193" s="122" t="s">
        <v>48</v>
      </c>
      <c r="G193" s="122" t="s">
        <v>48</v>
      </c>
      <c r="H193" s="122">
        <v>20.206319999999995</v>
      </c>
      <c r="I193" s="122">
        <v>0.81180000000000163</v>
      </c>
      <c r="J193" s="122">
        <v>19.394519999999993</v>
      </c>
      <c r="K193" s="122">
        <v>13.576000000000001</v>
      </c>
      <c r="L193" s="122">
        <v>8.0050000000000008</v>
      </c>
      <c r="M193" s="122">
        <v>1.7999999999999999E-2</v>
      </c>
      <c r="N193" s="122" t="s">
        <v>48</v>
      </c>
      <c r="O193" s="122">
        <v>1.7000000000000005E-2</v>
      </c>
      <c r="P193" s="122" t="s">
        <v>48</v>
      </c>
      <c r="Q193" s="122">
        <v>0.48200000000000004</v>
      </c>
      <c r="R193" s="122" t="s">
        <v>48</v>
      </c>
      <c r="S193" s="122">
        <v>13.059000000000001</v>
      </c>
      <c r="T193" s="122">
        <v>8.0050000000000008</v>
      </c>
      <c r="U193" s="122">
        <v>11.389519999999992</v>
      </c>
      <c r="V193" s="122">
        <v>-5.5709999999999997</v>
      </c>
      <c r="W193" s="123">
        <v>-0.41035651149086622</v>
      </c>
      <c r="X193" s="129" t="s">
        <v>2807</v>
      </c>
      <c r="Y193" s="81">
        <v>13.576000000000001</v>
      </c>
      <c r="Z193" s="83">
        <f t="shared" si="5"/>
        <v>0</v>
      </c>
      <c r="AA193" s="83" t="e">
        <f t="shared" si="5"/>
        <v>#VALUE!</v>
      </c>
    </row>
    <row r="194" spans="1:27" ht="131.25" x14ac:dyDescent="0.3">
      <c r="A194" s="127" t="s">
        <v>220</v>
      </c>
      <c r="B194" s="128" t="s">
        <v>251</v>
      </c>
      <c r="C194" s="128" t="s">
        <v>1825</v>
      </c>
      <c r="D194" s="122" t="s">
        <v>48</v>
      </c>
      <c r="E194" s="122" t="s">
        <v>48</v>
      </c>
      <c r="F194" s="122" t="s">
        <v>48</v>
      </c>
      <c r="G194" s="122" t="s">
        <v>48</v>
      </c>
      <c r="H194" s="122">
        <v>8.8559000000000001</v>
      </c>
      <c r="I194" s="122">
        <v>0.3539999999999992</v>
      </c>
      <c r="J194" s="122">
        <v>8.5019000000000009</v>
      </c>
      <c r="K194" s="122">
        <v>5.9510000000000005</v>
      </c>
      <c r="L194" s="122">
        <v>2.4669999999999996</v>
      </c>
      <c r="M194" s="122">
        <v>1.4E-2</v>
      </c>
      <c r="N194" s="122" t="s">
        <v>48</v>
      </c>
      <c r="O194" s="122">
        <v>1.4E-2</v>
      </c>
      <c r="P194" s="122" t="s">
        <v>48</v>
      </c>
      <c r="Q194" s="122">
        <v>1.7000000000000001E-2</v>
      </c>
      <c r="R194" s="122" t="s">
        <v>48</v>
      </c>
      <c r="S194" s="122">
        <v>5.9059999999999997</v>
      </c>
      <c r="T194" s="122">
        <v>2.4669999999999996</v>
      </c>
      <c r="U194" s="122">
        <v>6.0349000000000013</v>
      </c>
      <c r="V194" s="122">
        <v>-3.4840000000000009</v>
      </c>
      <c r="W194" s="123">
        <v>-0.58544782389514372</v>
      </c>
      <c r="X194" s="129" t="s">
        <v>2807</v>
      </c>
      <c r="Y194" s="81">
        <v>5.9510000000000005</v>
      </c>
      <c r="Z194" s="83">
        <f t="shared" si="5"/>
        <v>0</v>
      </c>
      <c r="AA194" s="83" t="e">
        <f t="shared" si="5"/>
        <v>#VALUE!</v>
      </c>
    </row>
    <row r="195" spans="1:27" ht="225" x14ac:dyDescent="0.3">
      <c r="A195" s="110" t="s">
        <v>220</v>
      </c>
      <c r="B195" s="125" t="s">
        <v>252</v>
      </c>
      <c r="C195" s="128" t="s">
        <v>1826</v>
      </c>
      <c r="D195" s="122" t="s">
        <v>48</v>
      </c>
      <c r="E195" s="122" t="s">
        <v>48</v>
      </c>
      <c r="F195" s="122" t="s">
        <v>48</v>
      </c>
      <c r="G195" s="122" t="s">
        <v>48</v>
      </c>
      <c r="H195" s="122">
        <v>25.060839999999999</v>
      </c>
      <c r="I195" s="122">
        <v>0.42239999999999966</v>
      </c>
      <c r="J195" s="122">
        <v>24.638439999999999</v>
      </c>
      <c r="K195" s="122">
        <v>7.7480000000000002</v>
      </c>
      <c r="L195" s="122">
        <v>0.89</v>
      </c>
      <c r="M195" s="122">
        <v>8.9999999999999993E-3</v>
      </c>
      <c r="N195" s="122" t="s">
        <v>48</v>
      </c>
      <c r="O195" s="122">
        <v>8.9999999999999993E-3</v>
      </c>
      <c r="P195" s="122" t="s">
        <v>48</v>
      </c>
      <c r="Q195" s="122">
        <v>8.9999999999999993E-3</v>
      </c>
      <c r="R195" s="122" t="s">
        <v>48</v>
      </c>
      <c r="S195" s="122">
        <v>7.7209999999999992</v>
      </c>
      <c r="T195" s="122">
        <v>0.89</v>
      </c>
      <c r="U195" s="122">
        <v>23.748439999999999</v>
      </c>
      <c r="V195" s="122">
        <v>-6.8580000000000005</v>
      </c>
      <c r="W195" s="123">
        <v>-0.88513164687661339</v>
      </c>
      <c r="X195" s="126"/>
      <c r="Y195" s="81">
        <v>7.7480000000000002</v>
      </c>
      <c r="Z195" s="83">
        <f t="shared" si="5"/>
        <v>0</v>
      </c>
      <c r="AA195" s="83" t="e">
        <f t="shared" si="5"/>
        <v>#VALUE!</v>
      </c>
    </row>
    <row r="196" spans="1:27" ht="63" customHeight="1" x14ac:dyDescent="0.3">
      <c r="A196" s="127" t="s">
        <v>220</v>
      </c>
      <c r="B196" s="128" t="s">
        <v>253</v>
      </c>
      <c r="C196" s="128" t="s">
        <v>1827</v>
      </c>
      <c r="D196" s="122" t="s">
        <v>48</v>
      </c>
      <c r="E196" s="122" t="s">
        <v>48</v>
      </c>
      <c r="F196" s="122" t="s">
        <v>48</v>
      </c>
      <c r="G196" s="122" t="s">
        <v>48</v>
      </c>
      <c r="H196" s="122">
        <v>23.152779999999996</v>
      </c>
      <c r="I196" s="122">
        <v>0.28669999999999973</v>
      </c>
      <c r="J196" s="122">
        <v>22.866079999999997</v>
      </c>
      <c r="K196" s="122">
        <v>1.964</v>
      </c>
      <c r="L196" s="122" t="s">
        <v>48</v>
      </c>
      <c r="M196" s="122" t="s">
        <v>48</v>
      </c>
      <c r="N196" s="122" t="s">
        <v>48</v>
      </c>
      <c r="O196" s="122" t="s">
        <v>48</v>
      </c>
      <c r="P196" s="122" t="s">
        <v>48</v>
      </c>
      <c r="Q196" s="122" t="s">
        <v>48</v>
      </c>
      <c r="R196" s="122" t="s">
        <v>48</v>
      </c>
      <c r="S196" s="122">
        <v>1.964</v>
      </c>
      <c r="T196" s="122" t="s">
        <v>48</v>
      </c>
      <c r="U196" s="122" t="s">
        <v>48</v>
      </c>
      <c r="V196" s="122">
        <v>-1.964</v>
      </c>
      <c r="W196" s="123">
        <v>-1</v>
      </c>
      <c r="X196" s="126"/>
      <c r="Y196" s="81">
        <v>1.964</v>
      </c>
      <c r="Z196" s="83" t="e">
        <f t="shared" si="5"/>
        <v>#VALUE!</v>
      </c>
      <c r="AA196" s="83" t="e">
        <f t="shared" si="5"/>
        <v>#VALUE!</v>
      </c>
    </row>
    <row r="197" spans="1:27" ht="78.75" customHeight="1" x14ac:dyDescent="0.3">
      <c r="A197" s="127" t="s">
        <v>220</v>
      </c>
      <c r="B197" s="128" t="s">
        <v>254</v>
      </c>
      <c r="C197" s="128" t="s">
        <v>1828</v>
      </c>
      <c r="D197" s="122">
        <v>2.3650000000000002</v>
      </c>
      <c r="E197" s="122">
        <v>12.667999999999999</v>
      </c>
      <c r="F197" s="122" t="s">
        <v>1829</v>
      </c>
      <c r="G197" s="122" t="s">
        <v>48</v>
      </c>
      <c r="H197" s="122">
        <v>11.895119999999999</v>
      </c>
      <c r="I197" s="122">
        <v>8.7771174117647046</v>
      </c>
      <c r="J197" s="122">
        <v>3.118002588235294</v>
      </c>
      <c r="K197" s="122">
        <v>3.1179999999999999</v>
      </c>
      <c r="L197" s="122">
        <v>2.1070000000000002</v>
      </c>
      <c r="M197" s="122">
        <v>0.62</v>
      </c>
      <c r="N197" s="122">
        <v>1.7999999999999995E-2</v>
      </c>
      <c r="O197" s="122" t="s">
        <v>48</v>
      </c>
      <c r="P197" s="122">
        <v>2.9000000000000005E-2</v>
      </c>
      <c r="Q197" s="122" t="s">
        <v>48</v>
      </c>
      <c r="R197" s="122">
        <v>0.78400000000000003</v>
      </c>
      <c r="S197" s="122">
        <v>2.4979999999999998</v>
      </c>
      <c r="T197" s="122">
        <v>1.276</v>
      </c>
      <c r="U197" s="122">
        <v>1.0110025882352938</v>
      </c>
      <c r="V197" s="122">
        <v>-1.0109999999999997</v>
      </c>
      <c r="W197" s="123">
        <v>-0.32424631173829371</v>
      </c>
      <c r="X197" s="126"/>
      <c r="Y197" s="81">
        <v>3.1179999999999999</v>
      </c>
      <c r="Z197" s="83" t="e">
        <f t="shared" si="5"/>
        <v>#VALUE!</v>
      </c>
      <c r="AA197" s="83">
        <f t="shared" si="5"/>
        <v>0</v>
      </c>
    </row>
    <row r="198" spans="1:27" ht="315" customHeight="1" x14ac:dyDescent="0.3">
      <c r="A198" s="127" t="s">
        <v>220</v>
      </c>
      <c r="B198" s="128" t="s">
        <v>255</v>
      </c>
      <c r="C198" s="128" t="s">
        <v>1830</v>
      </c>
      <c r="D198" s="122">
        <v>1.405</v>
      </c>
      <c r="E198" s="122">
        <v>2.9950000000000001</v>
      </c>
      <c r="F198" s="122" t="s">
        <v>1831</v>
      </c>
      <c r="G198" s="122" t="s">
        <v>48</v>
      </c>
      <c r="H198" s="122">
        <v>2.5971799999999998</v>
      </c>
      <c r="I198" s="122">
        <v>2.5971799999999998</v>
      </c>
      <c r="J198" s="122" t="s">
        <v>48</v>
      </c>
      <c r="K198" s="122" t="s">
        <v>48</v>
      </c>
      <c r="L198" s="122">
        <v>0.72400000000000009</v>
      </c>
      <c r="M198" s="122" t="s">
        <v>48</v>
      </c>
      <c r="N198" s="122">
        <v>0.64300000000000002</v>
      </c>
      <c r="O198" s="122" t="s">
        <v>48</v>
      </c>
      <c r="P198" s="122">
        <v>1.0999999999999999E-2</v>
      </c>
      <c r="Q198" s="122" t="s">
        <v>48</v>
      </c>
      <c r="R198" s="122">
        <v>7.0000000000000062E-2</v>
      </c>
      <c r="S198" s="122" t="s">
        <v>48</v>
      </c>
      <c r="T198" s="122" t="s">
        <v>48</v>
      </c>
      <c r="U198" s="122" t="s">
        <v>48</v>
      </c>
      <c r="V198" s="122" t="s">
        <v>48</v>
      </c>
      <c r="W198" s="123" t="s">
        <v>48</v>
      </c>
      <c r="X198" s="126"/>
      <c r="Y198" s="81">
        <v>0</v>
      </c>
      <c r="Z198" s="83" t="e">
        <f t="shared" si="5"/>
        <v>#VALUE!</v>
      </c>
      <c r="AA198" s="83" t="e">
        <f t="shared" si="5"/>
        <v>#VALUE!</v>
      </c>
    </row>
    <row r="199" spans="1:27" ht="75" x14ac:dyDescent="0.3">
      <c r="A199" s="127" t="s">
        <v>220</v>
      </c>
      <c r="B199" s="128" t="s">
        <v>256</v>
      </c>
      <c r="C199" s="128" t="s">
        <v>1832</v>
      </c>
      <c r="D199" s="122">
        <v>5.2939999999999996</v>
      </c>
      <c r="E199" s="122">
        <v>39.21</v>
      </c>
      <c r="F199" s="122" t="s">
        <v>1779</v>
      </c>
      <c r="G199" s="122" t="s">
        <v>48</v>
      </c>
      <c r="H199" s="122">
        <v>32.919640000000001</v>
      </c>
      <c r="I199" s="122">
        <v>0.80590000000000117</v>
      </c>
      <c r="J199" s="122">
        <v>32.11374</v>
      </c>
      <c r="K199" s="122">
        <v>7.5751999999999988</v>
      </c>
      <c r="L199" s="122">
        <v>5.72</v>
      </c>
      <c r="M199" s="122" t="s">
        <v>48</v>
      </c>
      <c r="N199" s="122" t="s">
        <v>48</v>
      </c>
      <c r="O199" s="122">
        <v>1.7000000000000001E-2</v>
      </c>
      <c r="P199" s="122">
        <v>1.7000000000000001E-2</v>
      </c>
      <c r="Q199" s="122">
        <v>0.19800000000000001</v>
      </c>
      <c r="R199" s="122">
        <v>0.83699999999999997</v>
      </c>
      <c r="S199" s="122">
        <v>7.3601999999999981</v>
      </c>
      <c r="T199" s="122">
        <v>4.8659999999999997</v>
      </c>
      <c r="U199" s="122">
        <v>26.393740000000001</v>
      </c>
      <c r="V199" s="122">
        <v>-1.8551999999999991</v>
      </c>
      <c r="W199" s="123">
        <v>-0.24490442496567738</v>
      </c>
      <c r="X199" s="129" t="s">
        <v>2807</v>
      </c>
      <c r="Y199" s="81">
        <v>7.5751999999999988</v>
      </c>
      <c r="Z199" s="83" t="e">
        <f t="shared" si="5"/>
        <v>#VALUE!</v>
      </c>
      <c r="AA199" s="83" t="e">
        <f t="shared" si="5"/>
        <v>#VALUE!</v>
      </c>
    </row>
    <row r="200" spans="1:27" ht="78.75" customHeight="1" x14ac:dyDescent="0.3">
      <c r="A200" s="127" t="s">
        <v>220</v>
      </c>
      <c r="B200" s="128" t="s">
        <v>257</v>
      </c>
      <c r="C200" s="128" t="s">
        <v>1833</v>
      </c>
      <c r="D200" s="122" t="s">
        <v>48</v>
      </c>
      <c r="E200" s="122" t="s">
        <v>48</v>
      </c>
      <c r="F200" s="122" t="s">
        <v>48</v>
      </c>
      <c r="G200" s="122" t="s">
        <v>48</v>
      </c>
      <c r="H200" s="122">
        <v>18.234200000000001</v>
      </c>
      <c r="I200" s="122">
        <v>4.9999999999990052E-3</v>
      </c>
      <c r="J200" s="122">
        <v>18.229200000000002</v>
      </c>
      <c r="K200" s="122">
        <v>0.13</v>
      </c>
      <c r="L200" s="122">
        <v>0.13</v>
      </c>
      <c r="M200" s="122">
        <v>0.13</v>
      </c>
      <c r="N200" s="122">
        <v>0.13200000000000001</v>
      </c>
      <c r="O200" s="122" t="s">
        <v>48</v>
      </c>
      <c r="P200" s="122">
        <v>-2E-3</v>
      </c>
      <c r="Q200" s="122" t="s">
        <v>48</v>
      </c>
      <c r="R200" s="122" t="s">
        <v>48</v>
      </c>
      <c r="S200" s="122" t="s">
        <v>48</v>
      </c>
      <c r="T200" s="122" t="s">
        <v>48</v>
      </c>
      <c r="U200" s="122">
        <v>18.099200000000003</v>
      </c>
      <c r="V200" s="122">
        <v>0</v>
      </c>
      <c r="W200" s="123">
        <v>0</v>
      </c>
      <c r="X200" s="126"/>
      <c r="Y200" s="81">
        <v>0.13</v>
      </c>
      <c r="Z200" s="83" t="e">
        <f t="shared" si="5"/>
        <v>#VALUE!</v>
      </c>
      <c r="AA200" s="83" t="e">
        <f t="shared" si="5"/>
        <v>#VALUE!</v>
      </c>
    </row>
    <row r="201" spans="1:27" ht="56.25" x14ac:dyDescent="0.3">
      <c r="A201" s="127" t="s">
        <v>258</v>
      </c>
      <c r="B201" s="128" t="s">
        <v>259</v>
      </c>
      <c r="C201" s="117" t="s">
        <v>1734</v>
      </c>
      <c r="D201" s="122">
        <v>112.22116000000001</v>
      </c>
      <c r="E201" s="122">
        <v>551.70461</v>
      </c>
      <c r="F201" s="122">
        <v>0</v>
      </c>
      <c r="G201" s="122">
        <v>0</v>
      </c>
      <c r="H201" s="122">
        <v>662.69684642352956</v>
      </c>
      <c r="I201" s="122">
        <v>155.48048694117651</v>
      </c>
      <c r="J201" s="122">
        <v>507.21635948235286</v>
      </c>
      <c r="K201" s="122">
        <v>174.18241999999998</v>
      </c>
      <c r="L201" s="122">
        <v>171.05099999999993</v>
      </c>
      <c r="M201" s="122">
        <v>27.033999999999995</v>
      </c>
      <c r="N201" s="122">
        <v>26.822999999999997</v>
      </c>
      <c r="O201" s="122">
        <v>20.349399999999999</v>
      </c>
      <c r="P201" s="122">
        <v>20.349999999999998</v>
      </c>
      <c r="Q201" s="122">
        <v>33.719760000000008</v>
      </c>
      <c r="R201" s="122">
        <v>40.053999999999988</v>
      </c>
      <c r="S201" s="122">
        <v>93.079260000000005</v>
      </c>
      <c r="T201" s="122">
        <v>83.823999999999998</v>
      </c>
      <c r="U201" s="122">
        <v>336.16535948235293</v>
      </c>
      <c r="V201" s="122">
        <v>-3.1314200000000483</v>
      </c>
      <c r="W201" s="123">
        <v>-1.797781888665945E-2</v>
      </c>
      <c r="X201" s="126"/>
      <c r="Y201" s="78">
        <f>SUBTOTAL(9,Y202:Y234)</f>
        <v>174.18241999999998</v>
      </c>
      <c r="Z201" s="83">
        <f t="shared" si="5"/>
        <v>0</v>
      </c>
      <c r="AA201" s="83">
        <f t="shared" si="5"/>
        <v>0</v>
      </c>
    </row>
    <row r="202" spans="1:27" ht="78.75" customHeight="1" x14ac:dyDescent="0.3">
      <c r="A202" s="127" t="s">
        <v>258</v>
      </c>
      <c r="B202" s="128" t="s">
        <v>260</v>
      </c>
      <c r="C202" s="128" t="s">
        <v>1834</v>
      </c>
      <c r="D202" s="122" t="s">
        <v>48</v>
      </c>
      <c r="E202" s="122" t="s">
        <v>48</v>
      </c>
      <c r="F202" s="122" t="s">
        <v>48</v>
      </c>
      <c r="G202" s="122" t="s">
        <v>48</v>
      </c>
      <c r="H202" s="122">
        <v>35.340159999999997</v>
      </c>
      <c r="I202" s="122">
        <v>35.340159999999997</v>
      </c>
      <c r="J202" s="122" t="s">
        <v>48</v>
      </c>
      <c r="K202" s="122" t="s">
        <v>48</v>
      </c>
      <c r="L202" s="122" t="s">
        <v>48</v>
      </c>
      <c r="M202" s="122" t="s">
        <v>48</v>
      </c>
      <c r="N202" s="122" t="s">
        <v>48</v>
      </c>
      <c r="O202" s="122" t="s">
        <v>48</v>
      </c>
      <c r="P202" s="122" t="s">
        <v>48</v>
      </c>
      <c r="Q202" s="122" t="s">
        <v>48</v>
      </c>
      <c r="R202" s="122" t="s">
        <v>48</v>
      </c>
      <c r="S202" s="122" t="s">
        <v>48</v>
      </c>
      <c r="T202" s="122" t="s">
        <v>48</v>
      </c>
      <c r="U202" s="122" t="s">
        <v>48</v>
      </c>
      <c r="V202" s="122" t="s">
        <v>48</v>
      </c>
      <c r="W202" s="123" t="s">
        <v>48</v>
      </c>
      <c r="X202" s="126"/>
      <c r="Y202" s="81">
        <v>0</v>
      </c>
      <c r="Z202" s="83" t="e">
        <f t="shared" si="5"/>
        <v>#VALUE!</v>
      </c>
      <c r="AA202" s="83" t="e">
        <f t="shared" si="5"/>
        <v>#VALUE!</v>
      </c>
    </row>
    <row r="203" spans="1:27" ht="78.75" customHeight="1" x14ac:dyDescent="0.3">
      <c r="A203" s="127" t="s">
        <v>258</v>
      </c>
      <c r="B203" s="128" t="s">
        <v>261</v>
      </c>
      <c r="C203" s="128" t="s">
        <v>1835</v>
      </c>
      <c r="D203" s="122" t="s">
        <v>48</v>
      </c>
      <c r="E203" s="122" t="s">
        <v>48</v>
      </c>
      <c r="F203" s="122" t="s">
        <v>48</v>
      </c>
      <c r="G203" s="122" t="s">
        <v>48</v>
      </c>
      <c r="H203" s="122" t="s">
        <v>48</v>
      </c>
      <c r="I203" s="122" t="s">
        <v>48</v>
      </c>
      <c r="J203" s="122" t="s">
        <v>48</v>
      </c>
      <c r="K203" s="122" t="s">
        <v>48</v>
      </c>
      <c r="L203" s="122" t="s">
        <v>48</v>
      </c>
      <c r="M203" s="122" t="s">
        <v>48</v>
      </c>
      <c r="N203" s="122" t="s">
        <v>48</v>
      </c>
      <c r="O203" s="122" t="s">
        <v>48</v>
      </c>
      <c r="P203" s="122" t="s">
        <v>48</v>
      </c>
      <c r="Q203" s="122" t="s">
        <v>48</v>
      </c>
      <c r="R203" s="122" t="s">
        <v>48</v>
      </c>
      <c r="S203" s="122" t="s">
        <v>48</v>
      </c>
      <c r="T203" s="122" t="s">
        <v>48</v>
      </c>
      <c r="U203" s="122" t="s">
        <v>48</v>
      </c>
      <c r="V203" s="122" t="s">
        <v>48</v>
      </c>
      <c r="W203" s="123" t="s">
        <v>48</v>
      </c>
      <c r="X203" s="126"/>
      <c r="Y203" s="81">
        <v>0</v>
      </c>
      <c r="Z203" s="83" t="e">
        <f t="shared" si="5"/>
        <v>#VALUE!</v>
      </c>
      <c r="AA203" s="83" t="e">
        <f t="shared" si="5"/>
        <v>#VALUE!</v>
      </c>
    </row>
    <row r="204" spans="1:27" ht="47.25" customHeight="1" x14ac:dyDescent="0.3">
      <c r="A204" s="127" t="s">
        <v>258</v>
      </c>
      <c r="B204" s="128" t="s">
        <v>262</v>
      </c>
      <c r="C204" s="128" t="s">
        <v>1836</v>
      </c>
      <c r="D204" s="122" t="s">
        <v>48</v>
      </c>
      <c r="E204" s="122" t="s">
        <v>48</v>
      </c>
      <c r="F204" s="122" t="s">
        <v>48</v>
      </c>
      <c r="G204" s="122" t="s">
        <v>48</v>
      </c>
      <c r="H204" s="122">
        <v>3.4515294117647031</v>
      </c>
      <c r="I204" s="122">
        <v>3.4515000000000002</v>
      </c>
      <c r="J204" s="122">
        <v>2.9411764702835796E-5</v>
      </c>
      <c r="K204" s="122" t="s">
        <v>48</v>
      </c>
      <c r="L204" s="122" t="s">
        <v>48</v>
      </c>
      <c r="M204" s="122" t="s">
        <v>48</v>
      </c>
      <c r="N204" s="122" t="s">
        <v>48</v>
      </c>
      <c r="O204" s="122" t="s">
        <v>48</v>
      </c>
      <c r="P204" s="122" t="s">
        <v>48</v>
      </c>
      <c r="Q204" s="122" t="s">
        <v>48</v>
      </c>
      <c r="R204" s="122" t="s">
        <v>48</v>
      </c>
      <c r="S204" s="122" t="s">
        <v>48</v>
      </c>
      <c r="T204" s="122" t="s">
        <v>48</v>
      </c>
      <c r="U204" s="122" t="s">
        <v>48</v>
      </c>
      <c r="V204" s="122" t="s">
        <v>48</v>
      </c>
      <c r="W204" s="123" t="s">
        <v>48</v>
      </c>
      <c r="X204" s="126"/>
      <c r="Y204" s="81">
        <v>0</v>
      </c>
      <c r="Z204" s="83" t="e">
        <f t="shared" si="5"/>
        <v>#VALUE!</v>
      </c>
      <c r="AA204" s="83" t="e">
        <f t="shared" si="5"/>
        <v>#VALUE!</v>
      </c>
    </row>
    <row r="205" spans="1:27" ht="300" x14ac:dyDescent="0.3">
      <c r="A205" s="127" t="s">
        <v>258</v>
      </c>
      <c r="B205" s="128" t="s">
        <v>263</v>
      </c>
      <c r="C205" s="128" t="s">
        <v>1837</v>
      </c>
      <c r="D205" s="122">
        <v>8.6649999999999991</v>
      </c>
      <c r="E205" s="122">
        <v>55.889000000000003</v>
      </c>
      <c r="F205" s="122" t="s">
        <v>1779</v>
      </c>
      <c r="G205" s="122" t="s">
        <v>48</v>
      </c>
      <c r="H205" s="122">
        <v>50.149679999999996</v>
      </c>
      <c r="I205" s="122">
        <v>4.0898800000000008</v>
      </c>
      <c r="J205" s="122">
        <v>46.059799999999996</v>
      </c>
      <c r="K205" s="122">
        <v>22.022999999999996</v>
      </c>
      <c r="L205" s="122">
        <v>38.746000000000002</v>
      </c>
      <c r="M205" s="122">
        <v>3.5310000000000001</v>
      </c>
      <c r="N205" s="122">
        <v>3.2740000000000005</v>
      </c>
      <c r="O205" s="122">
        <v>6.1980000000000004</v>
      </c>
      <c r="P205" s="122">
        <v>6.2189999999999994</v>
      </c>
      <c r="Q205" s="122">
        <v>5.5959999999999983</v>
      </c>
      <c r="R205" s="122">
        <v>6.0210000000000008</v>
      </c>
      <c r="S205" s="122">
        <v>6.6979999999999986</v>
      </c>
      <c r="T205" s="122">
        <v>23.231999999999999</v>
      </c>
      <c r="U205" s="122">
        <v>7.3137999999999934</v>
      </c>
      <c r="V205" s="122">
        <v>16.723000000000006</v>
      </c>
      <c r="W205" s="123">
        <v>0.75934250556236704</v>
      </c>
      <c r="X205" s="129" t="s">
        <v>2833</v>
      </c>
      <c r="Y205" s="81">
        <v>22.022999999999996</v>
      </c>
      <c r="Z205" s="83">
        <f t="shared" si="5"/>
        <v>0</v>
      </c>
      <c r="AA205" s="83">
        <f t="shared" si="5"/>
        <v>0</v>
      </c>
    </row>
    <row r="206" spans="1:27" ht="75" x14ac:dyDescent="0.3">
      <c r="A206" s="127" t="s">
        <v>258</v>
      </c>
      <c r="B206" s="128" t="s">
        <v>264</v>
      </c>
      <c r="C206" s="128" t="s">
        <v>1838</v>
      </c>
      <c r="D206" s="122">
        <v>2.9590000000000001</v>
      </c>
      <c r="E206" s="122">
        <v>13.657999999999999</v>
      </c>
      <c r="F206" s="122" t="s">
        <v>1839</v>
      </c>
      <c r="G206" s="122" t="s">
        <v>48</v>
      </c>
      <c r="H206" s="122">
        <v>12.356</v>
      </c>
      <c r="I206" s="122">
        <v>0.40356000000000058</v>
      </c>
      <c r="J206" s="122">
        <v>11.952439999999999</v>
      </c>
      <c r="K206" s="122">
        <v>6.2838200000000004</v>
      </c>
      <c r="L206" s="122">
        <v>7.0330000000000004</v>
      </c>
      <c r="M206" s="122">
        <v>8.9999999999999993E-3</v>
      </c>
      <c r="N206" s="122">
        <v>3.4000000000000002E-2</v>
      </c>
      <c r="O206" s="122">
        <v>3.1E-2</v>
      </c>
      <c r="P206" s="122">
        <v>1.0999999999999996E-2</v>
      </c>
      <c r="Q206" s="122">
        <v>6.8000000000000005E-2</v>
      </c>
      <c r="R206" s="122">
        <v>1.2999999999999999E-2</v>
      </c>
      <c r="S206" s="122">
        <v>6.1758200000000008</v>
      </c>
      <c r="T206" s="122">
        <v>6.9750000000000005</v>
      </c>
      <c r="U206" s="122">
        <v>4.9194399999999989</v>
      </c>
      <c r="V206" s="122">
        <v>0.74917999999999996</v>
      </c>
      <c r="W206" s="123">
        <v>0.11922365694752554</v>
      </c>
      <c r="X206" s="129" t="s">
        <v>2833</v>
      </c>
      <c r="Y206" s="81">
        <v>6.2838200000000004</v>
      </c>
      <c r="Z206" s="83">
        <f t="shared" si="5"/>
        <v>0</v>
      </c>
      <c r="AA206" s="83">
        <f t="shared" si="5"/>
        <v>0</v>
      </c>
    </row>
    <row r="207" spans="1:27" ht="168.75" x14ac:dyDescent="0.3">
      <c r="A207" s="127" t="s">
        <v>258</v>
      </c>
      <c r="B207" s="128" t="s">
        <v>265</v>
      </c>
      <c r="C207" s="128" t="s">
        <v>1840</v>
      </c>
      <c r="D207" s="122" t="s">
        <v>48</v>
      </c>
      <c r="E207" s="122" t="s">
        <v>48</v>
      </c>
      <c r="F207" s="122" t="s">
        <v>48</v>
      </c>
      <c r="G207" s="122" t="s">
        <v>48</v>
      </c>
      <c r="H207" s="122">
        <v>3.3511999999999995</v>
      </c>
      <c r="I207" s="122">
        <v>0</v>
      </c>
      <c r="J207" s="122">
        <v>3.3511999999999995</v>
      </c>
      <c r="K207" s="122">
        <v>3.3511999999999995</v>
      </c>
      <c r="L207" s="122">
        <v>0.76300000000000001</v>
      </c>
      <c r="M207" s="122" t="s">
        <v>48</v>
      </c>
      <c r="N207" s="122">
        <v>2.1000000000000001E-2</v>
      </c>
      <c r="O207" s="122" t="s">
        <v>48</v>
      </c>
      <c r="P207" s="122" t="s">
        <v>48</v>
      </c>
      <c r="Q207" s="122" t="s">
        <v>48</v>
      </c>
      <c r="R207" s="122">
        <v>1.2999999999999999E-2</v>
      </c>
      <c r="S207" s="122">
        <v>3.3511999999999995</v>
      </c>
      <c r="T207" s="122">
        <v>0.72899999999999998</v>
      </c>
      <c r="U207" s="122">
        <v>2.5881999999999996</v>
      </c>
      <c r="V207" s="122">
        <v>-2.5881999999999996</v>
      </c>
      <c r="W207" s="123">
        <v>-0.77232036285509664</v>
      </c>
      <c r="X207" s="129" t="s">
        <v>2834</v>
      </c>
      <c r="Y207" s="81">
        <v>3.3511999999999995</v>
      </c>
      <c r="Z207" s="83" t="e">
        <f t="shared" si="5"/>
        <v>#VALUE!</v>
      </c>
      <c r="AA207" s="83" t="e">
        <f t="shared" si="5"/>
        <v>#VALUE!</v>
      </c>
    </row>
    <row r="208" spans="1:27" ht="187.5" x14ac:dyDescent="0.3">
      <c r="A208" s="127" t="s">
        <v>258</v>
      </c>
      <c r="B208" s="128" t="s">
        <v>266</v>
      </c>
      <c r="C208" s="128" t="s">
        <v>1841</v>
      </c>
      <c r="D208" s="122" t="s">
        <v>48</v>
      </c>
      <c r="E208" s="122" t="s">
        <v>48</v>
      </c>
      <c r="F208" s="122" t="s">
        <v>48</v>
      </c>
      <c r="G208" s="122" t="s">
        <v>48</v>
      </c>
      <c r="H208" s="122">
        <v>21.475999999999999</v>
      </c>
      <c r="I208" s="122">
        <v>0</v>
      </c>
      <c r="J208" s="122">
        <v>21.475999999999999</v>
      </c>
      <c r="K208" s="122">
        <v>0.99099999999999999</v>
      </c>
      <c r="L208" s="122">
        <v>0.17</v>
      </c>
      <c r="M208" s="122" t="s">
        <v>48</v>
      </c>
      <c r="N208" s="122" t="s">
        <v>48</v>
      </c>
      <c r="O208" s="122">
        <v>1E-3</v>
      </c>
      <c r="P208" s="122" t="s">
        <v>48</v>
      </c>
      <c r="Q208" s="122">
        <v>1E-3</v>
      </c>
      <c r="R208" s="122">
        <v>3.0000000000000001E-3</v>
      </c>
      <c r="S208" s="122">
        <v>0.98899999999999999</v>
      </c>
      <c r="T208" s="122">
        <v>0.16700000000000001</v>
      </c>
      <c r="U208" s="122">
        <v>21.305999999999997</v>
      </c>
      <c r="V208" s="122">
        <v>-0.82099999999999995</v>
      </c>
      <c r="W208" s="123">
        <v>-0.8284561049445005</v>
      </c>
      <c r="X208" s="129" t="s">
        <v>2835</v>
      </c>
      <c r="Y208" s="81">
        <v>0.99099999999999999</v>
      </c>
      <c r="Z208" s="83" t="e">
        <f t="shared" si="5"/>
        <v>#VALUE!</v>
      </c>
      <c r="AA208" s="83" t="e">
        <f t="shared" si="5"/>
        <v>#VALUE!</v>
      </c>
    </row>
    <row r="209" spans="1:27" ht="56.25" x14ac:dyDescent="0.3">
      <c r="A209" s="127" t="s">
        <v>258</v>
      </c>
      <c r="B209" s="128" t="s">
        <v>267</v>
      </c>
      <c r="C209" s="128" t="s">
        <v>1842</v>
      </c>
      <c r="D209" s="122" t="s">
        <v>48</v>
      </c>
      <c r="E209" s="122" t="s">
        <v>48</v>
      </c>
      <c r="F209" s="122" t="s">
        <v>48</v>
      </c>
      <c r="G209" s="122" t="s">
        <v>48</v>
      </c>
      <c r="H209" s="122">
        <v>11.866079999999998</v>
      </c>
      <c r="I209" s="122">
        <v>0</v>
      </c>
      <c r="J209" s="122">
        <v>11.866079999999998</v>
      </c>
      <c r="K209" s="122">
        <v>2E-3</v>
      </c>
      <c r="L209" s="122" t="s">
        <v>48</v>
      </c>
      <c r="M209" s="122" t="s">
        <v>48</v>
      </c>
      <c r="N209" s="122" t="s">
        <v>48</v>
      </c>
      <c r="O209" s="122" t="s">
        <v>48</v>
      </c>
      <c r="P209" s="122" t="s">
        <v>48</v>
      </c>
      <c r="Q209" s="122" t="s">
        <v>48</v>
      </c>
      <c r="R209" s="122" t="s">
        <v>48</v>
      </c>
      <c r="S209" s="122">
        <v>2E-3</v>
      </c>
      <c r="T209" s="122" t="s">
        <v>48</v>
      </c>
      <c r="U209" s="122" t="s">
        <v>48</v>
      </c>
      <c r="V209" s="122">
        <v>-2E-3</v>
      </c>
      <c r="W209" s="123">
        <v>-1</v>
      </c>
      <c r="X209" s="129" t="s">
        <v>2832</v>
      </c>
      <c r="Y209" s="81">
        <v>2E-3</v>
      </c>
      <c r="Z209" s="83" t="e">
        <f t="shared" si="5"/>
        <v>#VALUE!</v>
      </c>
      <c r="AA209" s="83" t="e">
        <f t="shared" si="5"/>
        <v>#VALUE!</v>
      </c>
    </row>
    <row r="210" spans="1:27" ht="150" x14ac:dyDescent="0.3">
      <c r="A210" s="127" t="s">
        <v>258</v>
      </c>
      <c r="B210" s="128" t="s">
        <v>268</v>
      </c>
      <c r="C210" s="128" t="s">
        <v>1843</v>
      </c>
      <c r="D210" s="122">
        <v>15.917</v>
      </c>
      <c r="E210" s="122">
        <v>57.276000000000003</v>
      </c>
      <c r="F210" s="122" t="s">
        <v>1779</v>
      </c>
      <c r="G210" s="122" t="s">
        <v>48</v>
      </c>
      <c r="H210" s="122">
        <v>65.758107799999991</v>
      </c>
      <c r="I210" s="122">
        <v>25.111100000000008</v>
      </c>
      <c r="J210" s="122">
        <v>40.647007799999983</v>
      </c>
      <c r="K210" s="122">
        <v>25.307000000000002</v>
      </c>
      <c r="L210" s="122">
        <v>30.079000000000001</v>
      </c>
      <c r="M210" s="122">
        <v>3.657</v>
      </c>
      <c r="N210" s="122">
        <v>3.657</v>
      </c>
      <c r="O210" s="122">
        <v>0.9</v>
      </c>
      <c r="P210" s="122">
        <v>0.90000000000000036</v>
      </c>
      <c r="Q210" s="122">
        <v>20.450000000000003</v>
      </c>
      <c r="R210" s="122">
        <v>25.180999999999997</v>
      </c>
      <c r="S210" s="122">
        <v>0.30000000000000071</v>
      </c>
      <c r="T210" s="122">
        <v>0.34100000000000108</v>
      </c>
      <c r="U210" s="122">
        <v>10.568007799999982</v>
      </c>
      <c r="V210" s="122">
        <v>4.7719999999999985</v>
      </c>
      <c r="W210" s="123">
        <v>0.18856442881416202</v>
      </c>
      <c r="X210" s="129" t="s">
        <v>2833</v>
      </c>
      <c r="Y210" s="81">
        <v>25.307000000000002</v>
      </c>
      <c r="Z210" s="83">
        <f t="shared" si="5"/>
        <v>0</v>
      </c>
      <c r="AA210" s="83">
        <f t="shared" si="5"/>
        <v>0</v>
      </c>
    </row>
    <row r="211" spans="1:27" ht="112.5" x14ac:dyDescent="0.3">
      <c r="A211" s="127" t="s">
        <v>258</v>
      </c>
      <c r="B211" s="128" t="s">
        <v>269</v>
      </c>
      <c r="C211" s="128" t="s">
        <v>1844</v>
      </c>
      <c r="D211" s="122">
        <v>9.702</v>
      </c>
      <c r="E211" s="122">
        <v>40.405999999999999</v>
      </c>
      <c r="F211" s="122" t="s">
        <v>1845</v>
      </c>
      <c r="G211" s="122" t="s">
        <v>48</v>
      </c>
      <c r="H211" s="122">
        <v>33.04</v>
      </c>
      <c r="I211" s="122">
        <v>32.242000000000004</v>
      </c>
      <c r="J211" s="122">
        <v>0.79799999999999471</v>
      </c>
      <c r="K211" s="122">
        <v>0.79800000000000004</v>
      </c>
      <c r="L211" s="122">
        <v>0.79800000000000004</v>
      </c>
      <c r="M211" s="122" t="s">
        <v>48</v>
      </c>
      <c r="N211" s="122" t="s">
        <v>48</v>
      </c>
      <c r="O211" s="122" t="s">
        <v>48</v>
      </c>
      <c r="P211" s="122" t="s">
        <v>48</v>
      </c>
      <c r="Q211" s="122">
        <v>0.79800000000000004</v>
      </c>
      <c r="R211" s="122">
        <v>0.79800000000000004</v>
      </c>
      <c r="S211" s="122" t="s">
        <v>48</v>
      </c>
      <c r="T211" s="122" t="s">
        <v>48</v>
      </c>
      <c r="U211" s="122" t="s">
        <v>48</v>
      </c>
      <c r="V211" s="122">
        <v>0</v>
      </c>
      <c r="W211" s="123">
        <v>0</v>
      </c>
      <c r="X211" s="126"/>
      <c r="Y211" s="81">
        <v>0.79800000000000004</v>
      </c>
      <c r="Z211" s="83" t="e">
        <f t="shared" si="5"/>
        <v>#VALUE!</v>
      </c>
      <c r="AA211" s="83" t="e">
        <f t="shared" si="5"/>
        <v>#VALUE!</v>
      </c>
    </row>
    <row r="212" spans="1:27" ht="56.25" x14ac:dyDescent="0.3">
      <c r="A212" s="127" t="s">
        <v>258</v>
      </c>
      <c r="B212" s="128" t="s">
        <v>270</v>
      </c>
      <c r="C212" s="128" t="s">
        <v>1846</v>
      </c>
      <c r="D212" s="122" t="s">
        <v>48</v>
      </c>
      <c r="E212" s="122" t="s">
        <v>48</v>
      </c>
      <c r="F212" s="122" t="s">
        <v>48</v>
      </c>
      <c r="G212" s="122" t="s">
        <v>48</v>
      </c>
      <c r="H212" s="122">
        <v>10.106699999999998</v>
      </c>
      <c r="I212" s="122">
        <v>0</v>
      </c>
      <c r="J212" s="122">
        <v>10.106699999999998</v>
      </c>
      <c r="K212" s="122">
        <v>0.66669999999999985</v>
      </c>
      <c r="L212" s="122">
        <v>0.109</v>
      </c>
      <c r="M212" s="122" t="s">
        <v>48</v>
      </c>
      <c r="N212" s="122" t="s">
        <v>48</v>
      </c>
      <c r="O212" s="122">
        <v>2.3E-2</v>
      </c>
      <c r="P212" s="122">
        <v>2.3E-2</v>
      </c>
      <c r="Q212" s="122">
        <v>2.4E-2</v>
      </c>
      <c r="R212" s="122">
        <v>4.0000000000000001E-3</v>
      </c>
      <c r="S212" s="122">
        <v>0.61969999999999981</v>
      </c>
      <c r="T212" s="122">
        <v>8.2000000000000003E-2</v>
      </c>
      <c r="U212" s="122">
        <v>9.9976999999999983</v>
      </c>
      <c r="V212" s="122">
        <v>-0.55769999999999986</v>
      </c>
      <c r="W212" s="123">
        <v>-0.83650817459127047</v>
      </c>
      <c r="X212" s="129" t="s">
        <v>2836</v>
      </c>
      <c r="Y212" s="81">
        <v>0.66669999999999985</v>
      </c>
      <c r="Z212" s="83" t="e">
        <f t="shared" ref="Z212:AA255" si="6">K212-M212-O212-Q212-S212</f>
        <v>#VALUE!</v>
      </c>
      <c r="AA212" s="83" t="e">
        <f t="shared" si="6"/>
        <v>#VALUE!</v>
      </c>
    </row>
    <row r="213" spans="1:27" ht="112.5" x14ac:dyDescent="0.3">
      <c r="A213" s="133" t="s">
        <v>258</v>
      </c>
      <c r="B213" s="128" t="s">
        <v>271</v>
      </c>
      <c r="C213" s="128" t="s">
        <v>1847</v>
      </c>
      <c r="D213" s="122">
        <v>11.465</v>
      </c>
      <c r="E213" s="122">
        <v>52.488</v>
      </c>
      <c r="F213" s="122" t="s">
        <v>1779</v>
      </c>
      <c r="G213" s="122" t="s">
        <v>48</v>
      </c>
      <c r="H213" s="122">
        <v>47.703859399999999</v>
      </c>
      <c r="I213" s="122">
        <v>0.68090000000000117</v>
      </c>
      <c r="J213" s="122">
        <v>47.022959399999998</v>
      </c>
      <c r="K213" s="122">
        <v>31.446999999999996</v>
      </c>
      <c r="L213" s="122">
        <v>31.415999999999997</v>
      </c>
      <c r="M213" s="122">
        <v>3.0000000000000001E-3</v>
      </c>
      <c r="N213" s="122">
        <v>3.0000000000000001E-3</v>
      </c>
      <c r="O213" s="122">
        <v>3.6999999999999998E-2</v>
      </c>
      <c r="P213" s="122">
        <v>3.6999999999999998E-2</v>
      </c>
      <c r="Q213" s="122">
        <v>3.6999999999999998E-2</v>
      </c>
      <c r="R213" s="122">
        <v>4.5999999999999999E-2</v>
      </c>
      <c r="S213" s="122">
        <v>31.369999999999997</v>
      </c>
      <c r="T213" s="122">
        <v>31.33</v>
      </c>
      <c r="U213" s="122">
        <v>15.606959400000001</v>
      </c>
      <c r="V213" s="122">
        <v>-3.0999999999998806E-2</v>
      </c>
      <c r="W213" s="123">
        <v>-9.857856075300923E-4</v>
      </c>
      <c r="X213" s="126"/>
      <c r="Y213" s="81">
        <v>31.446999999999996</v>
      </c>
      <c r="Z213" s="83">
        <f t="shared" si="6"/>
        <v>0</v>
      </c>
      <c r="AA213" s="83">
        <f t="shared" si="6"/>
        <v>0</v>
      </c>
    </row>
    <row r="214" spans="1:27" ht="37.5" x14ac:dyDescent="0.3">
      <c r="A214" s="133" t="s">
        <v>258</v>
      </c>
      <c r="B214" s="128" t="s">
        <v>272</v>
      </c>
      <c r="C214" s="128" t="s">
        <v>1848</v>
      </c>
      <c r="D214" s="122" t="s">
        <v>48</v>
      </c>
      <c r="E214" s="122" t="s">
        <v>48</v>
      </c>
      <c r="F214" s="122" t="s">
        <v>48</v>
      </c>
      <c r="G214" s="122" t="s">
        <v>48</v>
      </c>
      <c r="H214" s="122">
        <v>5.0563000000000002</v>
      </c>
      <c r="I214" s="122">
        <v>0</v>
      </c>
      <c r="J214" s="122">
        <v>5.0563000000000002</v>
      </c>
      <c r="K214" s="122">
        <v>0.33629999999999993</v>
      </c>
      <c r="L214" s="122">
        <v>7.6999999999999999E-2</v>
      </c>
      <c r="M214" s="122" t="s">
        <v>48</v>
      </c>
      <c r="N214" s="122" t="s">
        <v>48</v>
      </c>
      <c r="O214" s="122" t="s">
        <v>48</v>
      </c>
      <c r="P214" s="122" t="s">
        <v>48</v>
      </c>
      <c r="Q214" s="122">
        <v>2E-3</v>
      </c>
      <c r="R214" s="122" t="s">
        <v>48</v>
      </c>
      <c r="S214" s="122">
        <v>0.33429999999999993</v>
      </c>
      <c r="T214" s="122">
        <v>7.6999999999999999E-2</v>
      </c>
      <c r="U214" s="122">
        <v>4.9793000000000003</v>
      </c>
      <c r="V214" s="122">
        <v>-0.25929999999999992</v>
      </c>
      <c r="W214" s="123">
        <v>-0.77103776390127854</v>
      </c>
      <c r="X214" s="129" t="s">
        <v>2836</v>
      </c>
      <c r="Y214" s="81">
        <v>0.33629999999999993</v>
      </c>
      <c r="Z214" s="83" t="e">
        <f t="shared" si="6"/>
        <v>#VALUE!</v>
      </c>
      <c r="AA214" s="83" t="e">
        <f t="shared" si="6"/>
        <v>#VALUE!</v>
      </c>
    </row>
    <row r="215" spans="1:27" ht="318.75" x14ac:dyDescent="0.3">
      <c r="A215" s="133" t="s">
        <v>258</v>
      </c>
      <c r="B215" s="128" t="s">
        <v>273</v>
      </c>
      <c r="C215" s="128" t="s">
        <v>1849</v>
      </c>
      <c r="D215" s="122">
        <v>3.1669999999999998</v>
      </c>
      <c r="E215" s="122">
        <v>16.145</v>
      </c>
      <c r="F215" s="122" t="s">
        <v>1779</v>
      </c>
      <c r="G215" s="122" t="s">
        <v>48</v>
      </c>
      <c r="H215" s="122">
        <v>14.603999999999999</v>
      </c>
      <c r="I215" s="122">
        <v>8.7040000000000006</v>
      </c>
      <c r="J215" s="122">
        <v>5.8999999999999986</v>
      </c>
      <c r="K215" s="122">
        <v>5.8999999999999995</v>
      </c>
      <c r="L215" s="122">
        <v>4.2619999999999996</v>
      </c>
      <c r="M215" s="122">
        <v>2.923</v>
      </c>
      <c r="N215" s="122">
        <v>2.923</v>
      </c>
      <c r="O215" s="122">
        <v>0.121</v>
      </c>
      <c r="P215" s="122">
        <v>0.121</v>
      </c>
      <c r="Q215" s="122">
        <v>0.125</v>
      </c>
      <c r="R215" s="122">
        <v>0.65600000000000014</v>
      </c>
      <c r="S215" s="122">
        <v>2.7309999999999994</v>
      </c>
      <c r="T215" s="122">
        <v>0.56199999999999939</v>
      </c>
      <c r="U215" s="122">
        <v>1.637999999999999</v>
      </c>
      <c r="V215" s="122">
        <v>-1.6379999999999999</v>
      </c>
      <c r="W215" s="123">
        <v>-0.27762711864406781</v>
      </c>
      <c r="X215" s="129" t="s">
        <v>2837</v>
      </c>
      <c r="Y215" s="81">
        <v>5.8999999999999995</v>
      </c>
      <c r="Z215" s="83">
        <f t="shared" si="6"/>
        <v>0</v>
      </c>
      <c r="AA215" s="83">
        <f t="shared" si="6"/>
        <v>0</v>
      </c>
    </row>
    <row r="216" spans="1:27" ht="75" x14ac:dyDescent="0.3">
      <c r="A216" s="133" t="s">
        <v>258</v>
      </c>
      <c r="B216" s="128" t="s">
        <v>274</v>
      </c>
      <c r="C216" s="128" t="s">
        <v>1850</v>
      </c>
      <c r="D216" s="122" t="s">
        <v>48</v>
      </c>
      <c r="E216" s="122" t="s">
        <v>48</v>
      </c>
      <c r="F216" s="122" t="s">
        <v>48</v>
      </c>
      <c r="G216" s="122" t="s">
        <v>48</v>
      </c>
      <c r="H216" s="122">
        <v>7.9034000000000004</v>
      </c>
      <c r="I216" s="122">
        <v>0</v>
      </c>
      <c r="J216" s="122">
        <v>7.9034000000000004</v>
      </c>
      <c r="K216" s="122">
        <v>7.9034000000000004</v>
      </c>
      <c r="L216" s="122">
        <v>7.9039999999999999</v>
      </c>
      <c r="M216" s="122" t="s">
        <v>48</v>
      </c>
      <c r="N216" s="122" t="s">
        <v>48</v>
      </c>
      <c r="O216" s="122">
        <v>7.9034000000000004</v>
      </c>
      <c r="P216" s="122">
        <v>7.9039999999999999</v>
      </c>
      <c r="Q216" s="122" t="s">
        <v>48</v>
      </c>
      <c r="R216" s="122" t="s">
        <v>48</v>
      </c>
      <c r="S216" s="122" t="s">
        <v>48</v>
      </c>
      <c r="T216" s="122" t="s">
        <v>48</v>
      </c>
      <c r="U216" s="122" t="s">
        <v>48</v>
      </c>
      <c r="V216" s="122">
        <v>5.9999999999948983E-4</v>
      </c>
      <c r="W216" s="123">
        <v>7.5916694080963869E-5</v>
      </c>
      <c r="X216" s="126"/>
      <c r="Y216" s="81">
        <v>7.9034000000000004</v>
      </c>
      <c r="Z216" s="83" t="e">
        <f t="shared" si="6"/>
        <v>#VALUE!</v>
      </c>
      <c r="AA216" s="83" t="e">
        <f t="shared" si="6"/>
        <v>#VALUE!</v>
      </c>
    </row>
    <row r="217" spans="1:27" ht="31.5" customHeight="1" x14ac:dyDescent="0.3">
      <c r="A217" s="133" t="s">
        <v>258</v>
      </c>
      <c r="B217" s="128" t="s">
        <v>275</v>
      </c>
      <c r="C217" s="128" t="s">
        <v>1851</v>
      </c>
      <c r="D217" s="122">
        <v>4.859</v>
      </c>
      <c r="E217" s="122">
        <v>10.952999999999999</v>
      </c>
      <c r="F217" s="122" t="s">
        <v>1852</v>
      </c>
      <c r="G217" s="122" t="s">
        <v>48</v>
      </c>
      <c r="H217" s="122">
        <v>11.791627</v>
      </c>
      <c r="I217" s="122">
        <v>11.7136</v>
      </c>
      <c r="J217" s="122">
        <v>7.8027000000000152E-2</v>
      </c>
      <c r="K217" s="122">
        <v>7.8000000000000014E-2</v>
      </c>
      <c r="L217" s="122" t="s">
        <v>48</v>
      </c>
      <c r="M217" s="122" t="s">
        <v>48</v>
      </c>
      <c r="N217" s="122" t="s">
        <v>48</v>
      </c>
      <c r="O217" s="122" t="s">
        <v>48</v>
      </c>
      <c r="P217" s="122" t="s">
        <v>48</v>
      </c>
      <c r="Q217" s="122" t="s">
        <v>48</v>
      </c>
      <c r="R217" s="122" t="s">
        <v>48</v>
      </c>
      <c r="S217" s="122">
        <v>7.8000000000000014E-2</v>
      </c>
      <c r="T217" s="122" t="s">
        <v>48</v>
      </c>
      <c r="U217" s="122" t="s">
        <v>48</v>
      </c>
      <c r="V217" s="122">
        <v>-7.8000000000000014E-2</v>
      </c>
      <c r="W217" s="123">
        <v>-1</v>
      </c>
      <c r="X217" s="126"/>
      <c r="Y217" s="81">
        <v>7.8000000000000014E-2</v>
      </c>
      <c r="Z217" s="83" t="e">
        <f t="shared" si="6"/>
        <v>#VALUE!</v>
      </c>
      <c r="AA217" s="83" t="e">
        <f t="shared" si="6"/>
        <v>#VALUE!</v>
      </c>
    </row>
    <row r="218" spans="1:27" ht="150" x14ac:dyDescent="0.3">
      <c r="A218" s="133" t="s">
        <v>258</v>
      </c>
      <c r="B218" s="128" t="s">
        <v>276</v>
      </c>
      <c r="C218" s="128" t="s">
        <v>1853</v>
      </c>
      <c r="D218" s="122">
        <v>5.4779999999999998</v>
      </c>
      <c r="E218" s="122">
        <v>24.893999999999998</v>
      </c>
      <c r="F218" s="122" t="s">
        <v>1779</v>
      </c>
      <c r="G218" s="122" t="s">
        <v>48</v>
      </c>
      <c r="H218" s="122">
        <v>22.009359999999997</v>
      </c>
      <c r="I218" s="122">
        <v>1.0246469411764672</v>
      </c>
      <c r="J218" s="122">
        <v>20.98471305882353</v>
      </c>
      <c r="K218" s="122">
        <v>20.984760000000001</v>
      </c>
      <c r="L218" s="122">
        <v>20.160999999999998</v>
      </c>
      <c r="M218" s="122">
        <v>12.691999999999998</v>
      </c>
      <c r="N218" s="122">
        <v>10.93</v>
      </c>
      <c r="O218" s="122">
        <v>4.4509999999999996</v>
      </c>
      <c r="P218" s="122">
        <v>4.4510000000000005</v>
      </c>
      <c r="Q218" s="122">
        <v>3.8417600000000034</v>
      </c>
      <c r="R218" s="122">
        <v>4.6619999999999999</v>
      </c>
      <c r="S218" s="122" t="s">
        <v>48</v>
      </c>
      <c r="T218" s="122">
        <v>0.11799999999999999</v>
      </c>
      <c r="U218" s="122">
        <v>0.82371305882353241</v>
      </c>
      <c r="V218" s="122">
        <v>-0.8237600000000036</v>
      </c>
      <c r="W218" s="123">
        <v>-3.9255154693215624E-2</v>
      </c>
      <c r="X218" s="129" t="s">
        <v>2815</v>
      </c>
      <c r="Y218" s="81">
        <v>20.984760000000001</v>
      </c>
      <c r="Z218" s="83" t="e">
        <f t="shared" si="6"/>
        <v>#VALUE!</v>
      </c>
      <c r="AA218" s="83">
        <f t="shared" si="6"/>
        <v>-2.3314683517128287E-15</v>
      </c>
    </row>
    <row r="219" spans="1:27" ht="150" x14ac:dyDescent="0.3">
      <c r="A219" s="133" t="s">
        <v>258</v>
      </c>
      <c r="B219" s="128" t="s">
        <v>277</v>
      </c>
      <c r="C219" s="128" t="s">
        <v>1854</v>
      </c>
      <c r="D219" s="122">
        <v>6.6349999999999998</v>
      </c>
      <c r="E219" s="122">
        <v>33.642000000000003</v>
      </c>
      <c r="F219" s="122" t="s">
        <v>1779</v>
      </c>
      <c r="G219" s="122" t="s">
        <v>48</v>
      </c>
      <c r="H219" s="122">
        <v>21.402449999999998</v>
      </c>
      <c r="I219" s="122">
        <v>0.16244705882352761</v>
      </c>
      <c r="J219" s="122">
        <v>21.240002941176471</v>
      </c>
      <c r="K219" s="122">
        <v>12.718999999999999</v>
      </c>
      <c r="L219" s="122">
        <v>2.1829999999999998</v>
      </c>
      <c r="M219" s="122">
        <v>5.7000000000000002E-2</v>
      </c>
      <c r="N219" s="122">
        <v>1.819</v>
      </c>
      <c r="O219" s="122">
        <v>5.8000000000000003E-2</v>
      </c>
      <c r="P219" s="122">
        <v>5.8000000000000003E-2</v>
      </c>
      <c r="Q219" s="122">
        <v>5.7000000000000002E-2</v>
      </c>
      <c r="R219" s="122">
        <v>4.0999999999999981E-2</v>
      </c>
      <c r="S219" s="122">
        <v>12.546999999999999</v>
      </c>
      <c r="T219" s="122">
        <v>0.26500000000000001</v>
      </c>
      <c r="U219" s="122">
        <v>19.057002941176471</v>
      </c>
      <c r="V219" s="122">
        <v>-10.536</v>
      </c>
      <c r="W219" s="123">
        <v>-0.82836700998506174</v>
      </c>
      <c r="X219" s="129" t="s">
        <v>2838</v>
      </c>
      <c r="Y219" s="81">
        <v>12.718999999999999</v>
      </c>
      <c r="Z219" s="83">
        <f t="shared" si="6"/>
        <v>0</v>
      </c>
      <c r="AA219" s="83">
        <f t="shared" si="6"/>
        <v>0</v>
      </c>
    </row>
    <row r="220" spans="1:27" ht="150" x14ac:dyDescent="0.3">
      <c r="A220" s="133" t="s">
        <v>258</v>
      </c>
      <c r="B220" s="128" t="s">
        <v>278</v>
      </c>
      <c r="C220" s="128" t="s">
        <v>1855</v>
      </c>
      <c r="D220" s="122">
        <v>8.2390000000000008</v>
      </c>
      <c r="E220" s="122">
        <v>38.494</v>
      </c>
      <c r="F220" s="122" t="s">
        <v>1779</v>
      </c>
      <c r="G220" s="122" t="s">
        <v>48</v>
      </c>
      <c r="H220" s="122">
        <v>22.75347</v>
      </c>
      <c r="I220" s="122">
        <v>0.21546588235294095</v>
      </c>
      <c r="J220" s="122">
        <v>22.538004117647059</v>
      </c>
      <c r="K220" s="122" t="s">
        <v>48</v>
      </c>
      <c r="L220" s="122" t="s">
        <v>48</v>
      </c>
      <c r="M220" s="122" t="s">
        <v>48</v>
      </c>
      <c r="N220" s="122" t="s">
        <v>48</v>
      </c>
      <c r="O220" s="122" t="s">
        <v>48</v>
      </c>
      <c r="P220" s="122" t="s">
        <v>48</v>
      </c>
      <c r="Q220" s="122" t="s">
        <v>48</v>
      </c>
      <c r="R220" s="122" t="s">
        <v>48</v>
      </c>
      <c r="S220" s="122" t="s">
        <v>48</v>
      </c>
      <c r="T220" s="122" t="s">
        <v>48</v>
      </c>
      <c r="U220" s="122" t="s">
        <v>48</v>
      </c>
      <c r="V220" s="122" t="s">
        <v>48</v>
      </c>
      <c r="W220" s="123" t="s">
        <v>48</v>
      </c>
      <c r="X220" s="126"/>
      <c r="Y220" s="81">
        <v>0</v>
      </c>
      <c r="Z220" s="83" t="e">
        <f t="shared" si="6"/>
        <v>#VALUE!</v>
      </c>
      <c r="AA220" s="83" t="e">
        <f t="shared" si="6"/>
        <v>#VALUE!</v>
      </c>
    </row>
    <row r="221" spans="1:27" ht="150" x14ac:dyDescent="0.3">
      <c r="A221" s="133" t="s">
        <v>258</v>
      </c>
      <c r="B221" s="128" t="s">
        <v>279</v>
      </c>
      <c r="C221" s="128" t="s">
        <v>1856</v>
      </c>
      <c r="D221" s="122" t="s">
        <v>48</v>
      </c>
      <c r="E221" s="122" t="s">
        <v>48</v>
      </c>
      <c r="F221" s="122" t="s">
        <v>48</v>
      </c>
      <c r="G221" s="122" t="s">
        <v>48</v>
      </c>
      <c r="H221" s="122">
        <v>5.2517400000000007</v>
      </c>
      <c r="I221" s="122">
        <v>3.8367000000000018</v>
      </c>
      <c r="J221" s="122">
        <v>1.415039999999999</v>
      </c>
      <c r="K221" s="122">
        <v>1.415</v>
      </c>
      <c r="L221" s="122">
        <v>0.35199999999999998</v>
      </c>
      <c r="M221" s="122" t="s">
        <v>48</v>
      </c>
      <c r="N221" s="122" t="s">
        <v>48</v>
      </c>
      <c r="O221" s="122" t="s">
        <v>48</v>
      </c>
      <c r="P221" s="122" t="s">
        <v>48</v>
      </c>
      <c r="Q221" s="122" t="s">
        <v>48</v>
      </c>
      <c r="R221" s="122">
        <v>1E-3</v>
      </c>
      <c r="S221" s="122">
        <v>1.415</v>
      </c>
      <c r="T221" s="122">
        <v>0.35099999999999998</v>
      </c>
      <c r="U221" s="122">
        <v>1.0630399999999991</v>
      </c>
      <c r="V221" s="122">
        <v>-1.0630000000000002</v>
      </c>
      <c r="W221" s="123">
        <v>-0.75123674911660787</v>
      </c>
      <c r="X221" s="129" t="s">
        <v>2839</v>
      </c>
      <c r="Y221" s="81">
        <v>1.415</v>
      </c>
      <c r="Z221" s="83" t="e">
        <f t="shared" si="6"/>
        <v>#VALUE!</v>
      </c>
      <c r="AA221" s="83" t="e">
        <f t="shared" si="6"/>
        <v>#VALUE!</v>
      </c>
    </row>
    <row r="222" spans="1:27" ht="93.75" x14ac:dyDescent="0.3">
      <c r="A222" s="133" t="s">
        <v>258</v>
      </c>
      <c r="B222" s="128" t="s">
        <v>280</v>
      </c>
      <c r="C222" s="128" t="s">
        <v>1857</v>
      </c>
      <c r="D222" s="122" t="s">
        <v>48</v>
      </c>
      <c r="E222" s="122" t="s">
        <v>48</v>
      </c>
      <c r="F222" s="122" t="s">
        <v>48</v>
      </c>
      <c r="G222" s="122" t="s">
        <v>48</v>
      </c>
      <c r="H222" s="122">
        <v>4.13</v>
      </c>
      <c r="I222" s="122">
        <v>0</v>
      </c>
      <c r="J222" s="122">
        <v>4.13</v>
      </c>
      <c r="K222" s="122">
        <v>2.9499999999999997</v>
      </c>
      <c r="L222" s="122">
        <v>1.0110000000000001</v>
      </c>
      <c r="M222" s="122">
        <v>9.1999999999999998E-2</v>
      </c>
      <c r="N222" s="122">
        <v>9.2000000000000012E-2</v>
      </c>
      <c r="O222" s="122">
        <v>2E-3</v>
      </c>
      <c r="P222" s="122">
        <v>2.0000000000000018E-3</v>
      </c>
      <c r="Q222" s="122">
        <v>3.5999999999999997E-2</v>
      </c>
      <c r="R222" s="122">
        <v>3.9999999999999897E-3</v>
      </c>
      <c r="S222" s="122">
        <v>2.82</v>
      </c>
      <c r="T222" s="122">
        <v>0.91300000000000003</v>
      </c>
      <c r="U222" s="122">
        <v>3.1189999999999998</v>
      </c>
      <c r="V222" s="122">
        <v>-1.9389999999999996</v>
      </c>
      <c r="W222" s="123">
        <v>-0.6572881355932203</v>
      </c>
      <c r="X222" s="129" t="s">
        <v>2839</v>
      </c>
      <c r="Y222" s="81">
        <v>2.9499999999999997</v>
      </c>
      <c r="Z222" s="83">
        <f t="shared" si="6"/>
        <v>0</v>
      </c>
      <c r="AA222" s="83">
        <f t="shared" si="6"/>
        <v>0</v>
      </c>
    </row>
    <row r="223" spans="1:27" ht="56.25" x14ac:dyDescent="0.3">
      <c r="A223" s="133" t="s">
        <v>258</v>
      </c>
      <c r="B223" s="128" t="s">
        <v>281</v>
      </c>
      <c r="C223" s="128" t="s">
        <v>1858</v>
      </c>
      <c r="D223" s="122" t="s">
        <v>48</v>
      </c>
      <c r="E223" s="122" t="s">
        <v>48</v>
      </c>
      <c r="F223" s="122" t="s">
        <v>48</v>
      </c>
      <c r="G223" s="122" t="s">
        <v>48</v>
      </c>
      <c r="H223" s="122">
        <v>2.117647058823529</v>
      </c>
      <c r="I223" s="122">
        <v>0</v>
      </c>
      <c r="J223" s="122">
        <v>2.117647058823529</v>
      </c>
      <c r="K223" s="122">
        <v>0.59</v>
      </c>
      <c r="L223" s="122">
        <v>0.17</v>
      </c>
      <c r="M223" s="122" t="s">
        <v>48</v>
      </c>
      <c r="N223" s="122" t="s">
        <v>48</v>
      </c>
      <c r="O223" s="122">
        <v>3.4000000000000002E-2</v>
      </c>
      <c r="P223" s="122">
        <v>3.4000000000000002E-2</v>
      </c>
      <c r="Q223" s="122">
        <v>0.55599999999999994</v>
      </c>
      <c r="R223" s="122">
        <v>8.0000000000000002E-3</v>
      </c>
      <c r="S223" s="122" t="s">
        <v>48</v>
      </c>
      <c r="T223" s="122">
        <v>0.128</v>
      </c>
      <c r="U223" s="122">
        <v>1.9476470588235291</v>
      </c>
      <c r="V223" s="122">
        <v>-0.41999999999999993</v>
      </c>
      <c r="W223" s="123">
        <v>-0.7118644067796609</v>
      </c>
      <c r="X223" s="129" t="s">
        <v>2839</v>
      </c>
      <c r="Y223" s="81">
        <v>0.59</v>
      </c>
      <c r="Z223" s="83" t="e">
        <f t="shared" si="6"/>
        <v>#VALUE!</v>
      </c>
      <c r="AA223" s="83" t="e">
        <f t="shared" si="6"/>
        <v>#VALUE!</v>
      </c>
    </row>
    <row r="224" spans="1:27" ht="31.5" customHeight="1" x14ac:dyDescent="0.3">
      <c r="A224" s="133" t="s">
        <v>258</v>
      </c>
      <c r="B224" s="128" t="s">
        <v>282</v>
      </c>
      <c r="C224" s="128" t="s">
        <v>1859</v>
      </c>
      <c r="D224" s="122">
        <v>17.637</v>
      </c>
      <c r="E224" s="122">
        <v>98.263999999999996</v>
      </c>
      <c r="F224" s="122" t="s">
        <v>1860</v>
      </c>
      <c r="G224" s="122" t="s">
        <v>48</v>
      </c>
      <c r="H224" s="122">
        <v>111.75800000000001</v>
      </c>
      <c r="I224" s="122">
        <v>1.0580000000000069</v>
      </c>
      <c r="J224" s="122">
        <v>110.7</v>
      </c>
      <c r="K224" s="122">
        <v>0.436</v>
      </c>
      <c r="L224" s="122" t="s">
        <v>48</v>
      </c>
      <c r="M224" s="122" t="s">
        <v>48</v>
      </c>
      <c r="N224" s="122" t="s">
        <v>48</v>
      </c>
      <c r="O224" s="122" t="s">
        <v>48</v>
      </c>
      <c r="P224" s="122" t="s">
        <v>48</v>
      </c>
      <c r="Q224" s="122" t="s">
        <v>48</v>
      </c>
      <c r="R224" s="122" t="s">
        <v>48</v>
      </c>
      <c r="S224" s="122">
        <v>0.436</v>
      </c>
      <c r="T224" s="122" t="s">
        <v>48</v>
      </c>
      <c r="U224" s="122" t="s">
        <v>48</v>
      </c>
      <c r="V224" s="122">
        <v>-0.436</v>
      </c>
      <c r="W224" s="123">
        <v>-1</v>
      </c>
      <c r="X224" s="126"/>
      <c r="Y224" s="81">
        <v>0.436</v>
      </c>
      <c r="Z224" s="83" t="e">
        <f t="shared" si="6"/>
        <v>#VALUE!</v>
      </c>
      <c r="AA224" s="83" t="e">
        <f t="shared" si="6"/>
        <v>#VALUE!</v>
      </c>
    </row>
    <row r="225" spans="1:27" ht="56.25" x14ac:dyDescent="0.3">
      <c r="A225" s="133" t="s">
        <v>258</v>
      </c>
      <c r="B225" s="128" t="s">
        <v>283</v>
      </c>
      <c r="C225" s="128" t="s">
        <v>1861</v>
      </c>
      <c r="D225" s="122">
        <v>0.64700000000000002</v>
      </c>
      <c r="E225" s="122">
        <v>3.415</v>
      </c>
      <c r="F225" s="122" t="s">
        <v>1862</v>
      </c>
      <c r="G225" s="122" t="s">
        <v>48</v>
      </c>
      <c r="H225" s="122">
        <v>0.28789999999999999</v>
      </c>
      <c r="I225" s="122">
        <v>0.28789999999999999</v>
      </c>
      <c r="J225" s="122" t="s">
        <v>48</v>
      </c>
      <c r="K225" s="122" t="s">
        <v>48</v>
      </c>
      <c r="L225" s="122" t="s">
        <v>48</v>
      </c>
      <c r="M225" s="122" t="s">
        <v>48</v>
      </c>
      <c r="N225" s="122" t="s">
        <v>48</v>
      </c>
      <c r="O225" s="122" t="s">
        <v>48</v>
      </c>
      <c r="P225" s="122" t="s">
        <v>48</v>
      </c>
      <c r="Q225" s="122" t="s">
        <v>48</v>
      </c>
      <c r="R225" s="122" t="s">
        <v>48</v>
      </c>
      <c r="S225" s="122" t="s">
        <v>48</v>
      </c>
      <c r="T225" s="122" t="s">
        <v>48</v>
      </c>
      <c r="U225" s="122" t="s">
        <v>48</v>
      </c>
      <c r="V225" s="122" t="s">
        <v>48</v>
      </c>
      <c r="W225" s="123" t="s">
        <v>48</v>
      </c>
      <c r="X225" s="126"/>
      <c r="Y225" s="81">
        <v>0</v>
      </c>
      <c r="Z225" s="83" t="e">
        <f t="shared" si="6"/>
        <v>#VALUE!</v>
      </c>
      <c r="AA225" s="83" t="e">
        <f t="shared" si="6"/>
        <v>#VALUE!</v>
      </c>
    </row>
    <row r="226" spans="1:27" ht="56.25" x14ac:dyDescent="0.3">
      <c r="A226" s="133" t="s">
        <v>258</v>
      </c>
      <c r="B226" s="128" t="s">
        <v>284</v>
      </c>
      <c r="C226" s="128" t="s">
        <v>1863</v>
      </c>
      <c r="D226" s="122">
        <v>0.94199999999999995</v>
      </c>
      <c r="E226" s="122">
        <v>4.8499999999999996</v>
      </c>
      <c r="F226" s="122" t="s">
        <v>1864</v>
      </c>
      <c r="G226" s="122" t="s">
        <v>48</v>
      </c>
      <c r="H226" s="122">
        <v>3.5246599999999999</v>
      </c>
      <c r="I226" s="122">
        <v>3.5246599999999999</v>
      </c>
      <c r="J226" s="122" t="s">
        <v>48</v>
      </c>
      <c r="K226" s="122" t="s">
        <v>48</v>
      </c>
      <c r="L226" s="122" t="s">
        <v>48</v>
      </c>
      <c r="M226" s="122" t="s">
        <v>48</v>
      </c>
      <c r="N226" s="122" t="s">
        <v>48</v>
      </c>
      <c r="O226" s="122" t="s">
        <v>48</v>
      </c>
      <c r="P226" s="122" t="s">
        <v>48</v>
      </c>
      <c r="Q226" s="122" t="s">
        <v>48</v>
      </c>
      <c r="R226" s="122" t="s">
        <v>48</v>
      </c>
      <c r="S226" s="122" t="s">
        <v>48</v>
      </c>
      <c r="T226" s="122" t="s">
        <v>48</v>
      </c>
      <c r="U226" s="122" t="s">
        <v>48</v>
      </c>
      <c r="V226" s="122" t="s">
        <v>48</v>
      </c>
      <c r="W226" s="123" t="s">
        <v>48</v>
      </c>
      <c r="X226" s="126"/>
      <c r="Y226" s="81">
        <v>0</v>
      </c>
      <c r="Z226" s="83" t="e">
        <f t="shared" si="6"/>
        <v>#VALUE!</v>
      </c>
      <c r="AA226" s="83" t="e">
        <f t="shared" si="6"/>
        <v>#VALUE!</v>
      </c>
    </row>
    <row r="227" spans="1:27" ht="56.25" x14ac:dyDescent="0.3">
      <c r="A227" s="133" t="s">
        <v>258</v>
      </c>
      <c r="B227" s="128" t="s">
        <v>285</v>
      </c>
      <c r="C227" s="128" t="s">
        <v>1865</v>
      </c>
      <c r="D227" s="122">
        <v>7.3040000000000003</v>
      </c>
      <c r="E227" s="122">
        <v>51.741999999999997</v>
      </c>
      <c r="F227" s="122" t="s">
        <v>1736</v>
      </c>
      <c r="G227" s="122" t="s">
        <v>48</v>
      </c>
      <c r="H227" s="122">
        <v>58.884999999999998</v>
      </c>
      <c r="I227" s="122">
        <v>2.5724270588235001</v>
      </c>
      <c r="J227" s="122">
        <v>56.312572941176498</v>
      </c>
      <c r="K227" s="122">
        <v>1.13988</v>
      </c>
      <c r="L227" s="122">
        <v>0.97199999999999998</v>
      </c>
      <c r="M227" s="122">
        <v>0.33200000000000002</v>
      </c>
      <c r="N227" s="122">
        <v>0.33200000000000002</v>
      </c>
      <c r="O227" s="122">
        <v>0.33100000000000002</v>
      </c>
      <c r="P227" s="122">
        <v>0.33100000000000002</v>
      </c>
      <c r="Q227" s="122">
        <v>0.33200000000000002</v>
      </c>
      <c r="R227" s="122">
        <v>0.30899999999999989</v>
      </c>
      <c r="S227" s="122">
        <v>0.1448799999999999</v>
      </c>
      <c r="T227" s="122" t="s">
        <v>48</v>
      </c>
      <c r="U227" s="122">
        <v>55.340572941176497</v>
      </c>
      <c r="V227" s="122">
        <v>-0.16788000000000003</v>
      </c>
      <c r="W227" s="123">
        <v>-0.14727866091167494</v>
      </c>
      <c r="X227" s="126"/>
      <c r="Y227" s="81">
        <v>1.13988</v>
      </c>
      <c r="Z227" s="83">
        <f t="shared" si="6"/>
        <v>0</v>
      </c>
      <c r="AA227" s="83" t="e">
        <f t="shared" si="6"/>
        <v>#VALUE!</v>
      </c>
    </row>
    <row r="228" spans="1:27" ht="56.25" x14ac:dyDescent="0.3">
      <c r="A228" s="133" t="s">
        <v>258</v>
      </c>
      <c r="B228" s="128" t="s">
        <v>286</v>
      </c>
      <c r="C228" s="128" t="s">
        <v>1866</v>
      </c>
      <c r="D228" s="122">
        <v>0.82899999999999996</v>
      </c>
      <c r="E228" s="122">
        <v>4.7460000000000004</v>
      </c>
      <c r="F228" s="122" t="s">
        <v>1829</v>
      </c>
      <c r="G228" s="122" t="s">
        <v>48</v>
      </c>
      <c r="H228" s="122">
        <v>3.4986999999999995</v>
      </c>
      <c r="I228" s="122">
        <v>3.3346999999999998</v>
      </c>
      <c r="J228" s="122">
        <v>0.1639999999999997</v>
      </c>
      <c r="K228" s="122">
        <v>0.16400000000000001</v>
      </c>
      <c r="L228" s="122">
        <v>0.16400000000000001</v>
      </c>
      <c r="M228" s="122">
        <v>0.16400000000000001</v>
      </c>
      <c r="N228" s="122">
        <v>0.16400000000000001</v>
      </c>
      <c r="O228" s="122" t="s">
        <v>48</v>
      </c>
      <c r="P228" s="122" t="s">
        <v>48</v>
      </c>
      <c r="Q228" s="122" t="s">
        <v>48</v>
      </c>
      <c r="R228" s="122" t="s">
        <v>48</v>
      </c>
      <c r="S228" s="122" t="s">
        <v>48</v>
      </c>
      <c r="T228" s="122" t="s">
        <v>48</v>
      </c>
      <c r="U228" s="122" t="s">
        <v>48</v>
      </c>
      <c r="V228" s="122">
        <v>0</v>
      </c>
      <c r="W228" s="123">
        <v>0</v>
      </c>
      <c r="X228" s="126"/>
      <c r="Y228" s="81">
        <v>0.16400000000000001</v>
      </c>
      <c r="Z228" s="83" t="e">
        <f t="shared" si="6"/>
        <v>#VALUE!</v>
      </c>
      <c r="AA228" s="83" t="e">
        <f t="shared" si="6"/>
        <v>#VALUE!</v>
      </c>
    </row>
    <row r="229" spans="1:27" ht="56.25" x14ac:dyDescent="0.3">
      <c r="A229" s="133" t="s">
        <v>258</v>
      </c>
      <c r="B229" s="128" t="s">
        <v>287</v>
      </c>
      <c r="C229" s="128" t="s">
        <v>1867</v>
      </c>
      <c r="D229" s="122">
        <v>1.054</v>
      </c>
      <c r="E229" s="122">
        <v>5.1849999999999996</v>
      </c>
      <c r="F229" s="122" t="s">
        <v>1779</v>
      </c>
      <c r="G229" s="122" t="s">
        <v>48</v>
      </c>
      <c r="H229" s="122">
        <v>3.73706</v>
      </c>
      <c r="I229" s="122">
        <v>7.9099999999999948E-2</v>
      </c>
      <c r="J229" s="122">
        <v>3.6579600000000001</v>
      </c>
      <c r="K229" s="122">
        <v>3.6579999999999999</v>
      </c>
      <c r="L229" s="122">
        <v>3.9540000000000002</v>
      </c>
      <c r="M229" s="122" t="s">
        <v>48</v>
      </c>
      <c r="N229" s="122" t="s">
        <v>48</v>
      </c>
      <c r="O229" s="122" t="s">
        <v>48</v>
      </c>
      <c r="P229" s="122" t="s">
        <v>48</v>
      </c>
      <c r="Q229" s="122" t="s">
        <v>48</v>
      </c>
      <c r="R229" s="122" t="s">
        <v>48</v>
      </c>
      <c r="S229" s="122">
        <v>3.6579999999999999</v>
      </c>
      <c r="T229" s="122">
        <v>3.9540000000000002</v>
      </c>
      <c r="U229" s="122" t="s">
        <v>48</v>
      </c>
      <c r="V229" s="122">
        <v>0.29600000000000026</v>
      </c>
      <c r="W229" s="123">
        <v>8.0918534718425444E-2</v>
      </c>
      <c r="X229" s="126"/>
      <c r="Y229" s="81">
        <v>3.6579999999999999</v>
      </c>
      <c r="Z229" s="83" t="e">
        <f t="shared" si="6"/>
        <v>#VALUE!</v>
      </c>
      <c r="AA229" s="83" t="e">
        <f t="shared" si="6"/>
        <v>#VALUE!</v>
      </c>
    </row>
    <row r="230" spans="1:27" ht="56.25" x14ac:dyDescent="0.3">
      <c r="A230" s="133" t="s">
        <v>258</v>
      </c>
      <c r="B230" s="128" t="s">
        <v>288</v>
      </c>
      <c r="C230" s="128" t="s">
        <v>1868</v>
      </c>
      <c r="D230" s="122" t="s">
        <v>48</v>
      </c>
      <c r="E230" s="122" t="s">
        <v>48</v>
      </c>
      <c r="F230" s="122" t="s">
        <v>48</v>
      </c>
      <c r="G230" s="122" t="s">
        <v>48</v>
      </c>
      <c r="H230" s="122">
        <v>13.748519999999999</v>
      </c>
      <c r="I230" s="122">
        <v>3.3999999999956287E-4</v>
      </c>
      <c r="J230" s="122">
        <v>13.74818</v>
      </c>
      <c r="K230" s="122">
        <v>13.15818</v>
      </c>
      <c r="L230" s="122">
        <v>13.832000000000001</v>
      </c>
      <c r="M230" s="122" t="s">
        <v>48</v>
      </c>
      <c r="N230" s="122" t="s">
        <v>48</v>
      </c>
      <c r="O230" s="122" t="s">
        <v>48</v>
      </c>
      <c r="P230" s="122" t="s">
        <v>48</v>
      </c>
      <c r="Q230" s="122" t="s">
        <v>48</v>
      </c>
      <c r="R230" s="122">
        <v>0.49099999999999999</v>
      </c>
      <c r="S230" s="122">
        <v>13.15818</v>
      </c>
      <c r="T230" s="122">
        <v>13.341000000000001</v>
      </c>
      <c r="U230" s="122" t="s">
        <v>48</v>
      </c>
      <c r="V230" s="122">
        <v>0.67382000000000097</v>
      </c>
      <c r="W230" s="123">
        <v>5.1209209784331952E-2</v>
      </c>
      <c r="X230" s="129" t="s">
        <v>2840</v>
      </c>
      <c r="Y230" s="81">
        <v>13.15818</v>
      </c>
      <c r="Z230" s="83" t="e">
        <f t="shared" si="6"/>
        <v>#VALUE!</v>
      </c>
      <c r="AA230" s="83" t="e">
        <f t="shared" si="6"/>
        <v>#VALUE!</v>
      </c>
    </row>
    <row r="231" spans="1:27" ht="93.75" x14ac:dyDescent="0.3">
      <c r="A231" s="84" t="s">
        <v>258</v>
      </c>
      <c r="B231" s="85" t="s">
        <v>289</v>
      </c>
      <c r="C231" s="128" t="s">
        <v>1869</v>
      </c>
      <c r="D231" s="122">
        <v>4.4800000000000004</v>
      </c>
      <c r="E231" s="122">
        <v>28.364000000000001</v>
      </c>
      <c r="F231" s="122" t="s">
        <v>1862</v>
      </c>
      <c r="G231" s="122" t="s">
        <v>48</v>
      </c>
      <c r="H231" s="122">
        <v>28.118221399999996</v>
      </c>
      <c r="I231" s="122">
        <v>17.571899999999999</v>
      </c>
      <c r="J231" s="122">
        <v>10.546321399999997</v>
      </c>
      <c r="K231" s="122">
        <v>10.546299999999999</v>
      </c>
      <c r="L231" s="122">
        <v>6.5520000000000005</v>
      </c>
      <c r="M231" s="122">
        <v>3.5720000000000001</v>
      </c>
      <c r="N231" s="122">
        <v>3.5720000000000001</v>
      </c>
      <c r="O231" s="122">
        <v>0.25800000000000001</v>
      </c>
      <c r="P231" s="122">
        <v>0.25800000000000001</v>
      </c>
      <c r="Q231" s="122">
        <v>1.7949999999999999</v>
      </c>
      <c r="R231" s="122">
        <v>1.8009999999999999</v>
      </c>
      <c r="S231" s="122">
        <v>4.9212999999999987</v>
      </c>
      <c r="T231" s="122">
        <v>0.92100000000000004</v>
      </c>
      <c r="U231" s="122">
        <v>3.994321399999996</v>
      </c>
      <c r="V231" s="122">
        <v>-3.9942999999999982</v>
      </c>
      <c r="W231" s="123">
        <v>-0.378739463129249</v>
      </c>
      <c r="X231" s="129" t="s">
        <v>2807</v>
      </c>
      <c r="Y231" s="81">
        <v>10.546299999999999</v>
      </c>
      <c r="Z231" s="83">
        <f t="shared" si="6"/>
        <v>0</v>
      </c>
      <c r="AA231" s="83">
        <f t="shared" si="6"/>
        <v>0</v>
      </c>
    </row>
    <row r="232" spans="1:27" ht="75" x14ac:dyDescent="0.3">
      <c r="A232" s="110" t="s">
        <v>258</v>
      </c>
      <c r="B232" s="111" t="s">
        <v>290</v>
      </c>
      <c r="C232" s="128" t="s">
        <v>1870</v>
      </c>
      <c r="D232" s="122" t="s">
        <v>48</v>
      </c>
      <c r="E232" s="122" t="s">
        <v>48</v>
      </c>
      <c r="F232" s="122" t="s">
        <v>48</v>
      </c>
      <c r="G232" s="122" t="s">
        <v>48</v>
      </c>
      <c r="H232" s="122">
        <v>11.740472</v>
      </c>
      <c r="I232" s="122">
        <v>0</v>
      </c>
      <c r="J232" s="122">
        <v>11.740472</v>
      </c>
      <c r="K232" s="122">
        <v>0.31387999999999994</v>
      </c>
      <c r="L232" s="122">
        <v>7.6999999999999999E-2</v>
      </c>
      <c r="M232" s="122" t="s">
        <v>48</v>
      </c>
      <c r="N232" s="122" t="s">
        <v>48</v>
      </c>
      <c r="O232" s="122" t="s">
        <v>48</v>
      </c>
      <c r="P232" s="122" t="s">
        <v>48</v>
      </c>
      <c r="Q232" s="122" t="s">
        <v>48</v>
      </c>
      <c r="R232" s="122" t="s">
        <v>48</v>
      </c>
      <c r="S232" s="122">
        <v>0.31387999999999994</v>
      </c>
      <c r="T232" s="122">
        <v>7.6999999999999999E-2</v>
      </c>
      <c r="U232" s="122">
        <v>11.663472000000001</v>
      </c>
      <c r="V232" s="122">
        <v>-0.23687999999999992</v>
      </c>
      <c r="W232" s="123">
        <v>-0.75468331846565562</v>
      </c>
      <c r="X232" s="129" t="s">
        <v>2807</v>
      </c>
      <c r="Y232" s="81">
        <v>0.31387999999999994</v>
      </c>
      <c r="Z232" s="83" t="e">
        <f t="shared" si="6"/>
        <v>#VALUE!</v>
      </c>
      <c r="AA232" s="83" t="e">
        <f t="shared" si="6"/>
        <v>#VALUE!</v>
      </c>
    </row>
    <row r="233" spans="1:27" ht="56.25" x14ac:dyDescent="0.3">
      <c r="A233" s="134" t="s">
        <v>258</v>
      </c>
      <c r="B233" s="111" t="s">
        <v>291</v>
      </c>
      <c r="C233" s="128" t="s">
        <v>1871</v>
      </c>
      <c r="D233" s="122">
        <v>2.2421600000000002</v>
      </c>
      <c r="E233" s="122">
        <v>11.293609999999999</v>
      </c>
      <c r="F233" s="122" t="s">
        <v>1872</v>
      </c>
      <c r="G233" s="122" t="s">
        <v>48</v>
      </c>
      <c r="H233" s="122">
        <v>11.073119999999999</v>
      </c>
      <c r="I233" s="122">
        <v>7.5499999999999901E-2</v>
      </c>
      <c r="J233" s="122">
        <v>10.99762</v>
      </c>
      <c r="K233" s="122">
        <v>1</v>
      </c>
      <c r="L233" s="122">
        <v>0.26600000000000001</v>
      </c>
      <c r="M233" s="122">
        <v>2E-3</v>
      </c>
      <c r="N233" s="122">
        <v>2E-3</v>
      </c>
      <c r="O233" s="122">
        <v>1E-3</v>
      </c>
      <c r="P233" s="122">
        <v>1E-3</v>
      </c>
      <c r="Q233" s="122">
        <v>1E-3</v>
      </c>
      <c r="R233" s="122">
        <v>2E-3</v>
      </c>
      <c r="S233" s="122">
        <v>0.996</v>
      </c>
      <c r="T233" s="122">
        <v>0.26100000000000001</v>
      </c>
      <c r="U233" s="122">
        <v>10.731619999999999</v>
      </c>
      <c r="V233" s="122">
        <v>-0.73399999999999999</v>
      </c>
      <c r="W233" s="123">
        <v>-0.73399999999999999</v>
      </c>
      <c r="X233" s="129" t="s">
        <v>2807</v>
      </c>
      <c r="Y233" s="81">
        <v>1</v>
      </c>
      <c r="Z233" s="83">
        <f t="shared" si="6"/>
        <v>0</v>
      </c>
      <c r="AA233" s="83">
        <f t="shared" si="6"/>
        <v>0</v>
      </c>
    </row>
    <row r="234" spans="1:27" ht="56.25" x14ac:dyDescent="0.3">
      <c r="A234" s="110" t="s">
        <v>258</v>
      </c>
      <c r="B234" s="111" t="s">
        <v>292</v>
      </c>
      <c r="C234" s="128" t="s">
        <v>1873</v>
      </c>
      <c r="D234" s="122" t="s">
        <v>48</v>
      </c>
      <c r="E234" s="122" t="s">
        <v>48</v>
      </c>
      <c r="F234" s="122" t="s">
        <v>48</v>
      </c>
      <c r="G234" s="122" t="s">
        <v>48</v>
      </c>
      <c r="H234" s="122">
        <v>4.7058823529411757</v>
      </c>
      <c r="I234" s="122">
        <v>0</v>
      </c>
      <c r="J234" s="122">
        <v>4.7058823529411757</v>
      </c>
      <c r="K234" s="122">
        <v>0.02</v>
      </c>
      <c r="L234" s="122" t="s">
        <v>48</v>
      </c>
      <c r="M234" s="122" t="s">
        <v>48</v>
      </c>
      <c r="N234" s="122" t="s">
        <v>48</v>
      </c>
      <c r="O234" s="122" t="s">
        <v>48</v>
      </c>
      <c r="P234" s="122" t="s">
        <v>48</v>
      </c>
      <c r="Q234" s="122" t="s">
        <v>48</v>
      </c>
      <c r="R234" s="122" t="s">
        <v>48</v>
      </c>
      <c r="S234" s="122">
        <v>0.02</v>
      </c>
      <c r="T234" s="122" t="s">
        <v>48</v>
      </c>
      <c r="U234" s="122" t="s">
        <v>48</v>
      </c>
      <c r="V234" s="122">
        <v>-0.02</v>
      </c>
      <c r="W234" s="123">
        <v>-1</v>
      </c>
      <c r="X234" s="129" t="s">
        <v>2832</v>
      </c>
      <c r="Y234" s="81">
        <v>0.02</v>
      </c>
      <c r="Z234" s="83" t="e">
        <f t="shared" si="6"/>
        <v>#VALUE!</v>
      </c>
      <c r="AA234" s="83" t="e">
        <f t="shared" si="6"/>
        <v>#VALUE!</v>
      </c>
    </row>
    <row r="235" spans="1:27" ht="75" x14ac:dyDescent="0.3">
      <c r="A235" s="110" t="s">
        <v>293</v>
      </c>
      <c r="B235" s="111" t="s">
        <v>294</v>
      </c>
      <c r="C235" s="117" t="s">
        <v>1734</v>
      </c>
      <c r="D235" s="122">
        <v>564.49599999999987</v>
      </c>
      <c r="E235" s="122">
        <v>2776.7968499999997</v>
      </c>
      <c r="F235" s="122">
        <v>0</v>
      </c>
      <c r="G235" s="122">
        <v>1224.9380000000001</v>
      </c>
      <c r="H235" s="122">
        <v>2779.6510538352945</v>
      </c>
      <c r="I235" s="122">
        <v>1920.2923024470588</v>
      </c>
      <c r="J235" s="122">
        <v>859.35875138823519</v>
      </c>
      <c r="K235" s="122">
        <v>196.05646949152546</v>
      </c>
      <c r="L235" s="122">
        <v>217.24100000000001</v>
      </c>
      <c r="M235" s="122">
        <v>1.6219999999999999</v>
      </c>
      <c r="N235" s="122">
        <v>3.2489999999999997</v>
      </c>
      <c r="O235" s="122">
        <v>2.2479999999999998</v>
      </c>
      <c r="P235" s="122">
        <v>5.1490000000000018</v>
      </c>
      <c r="Q235" s="122">
        <v>53.341920000000002</v>
      </c>
      <c r="R235" s="122">
        <v>55.228999999999999</v>
      </c>
      <c r="S235" s="122">
        <v>138.84454949152544</v>
      </c>
      <c r="T235" s="122">
        <v>153.614</v>
      </c>
      <c r="U235" s="122">
        <v>642.11775138823521</v>
      </c>
      <c r="V235" s="122">
        <v>21.184530508474552</v>
      </c>
      <c r="W235" s="123">
        <v>0.10805320815689917</v>
      </c>
      <c r="X235" s="126"/>
      <c r="Y235" s="81">
        <f>Y236+Y237</f>
        <v>196.05646949152546</v>
      </c>
      <c r="Z235" s="83">
        <f t="shared" si="6"/>
        <v>0</v>
      </c>
      <c r="AA235" s="83">
        <f t="shared" si="6"/>
        <v>0</v>
      </c>
    </row>
    <row r="236" spans="1:27" ht="78.75" customHeight="1" x14ac:dyDescent="0.3">
      <c r="A236" s="127" t="s">
        <v>295</v>
      </c>
      <c r="B236" s="128" t="s">
        <v>296</v>
      </c>
      <c r="C236" s="117" t="s">
        <v>1734</v>
      </c>
      <c r="D236" s="122"/>
      <c r="E236" s="122"/>
      <c r="F236" s="122"/>
      <c r="G236" s="122"/>
      <c r="H236" s="122"/>
      <c r="I236" s="122"/>
      <c r="J236" s="122"/>
      <c r="K236" s="122"/>
      <c r="L236" s="122"/>
      <c r="M236" s="122"/>
      <c r="N236" s="122"/>
      <c r="O236" s="122"/>
      <c r="P236" s="122"/>
      <c r="Q236" s="122"/>
      <c r="R236" s="122"/>
      <c r="S236" s="122"/>
      <c r="T236" s="122"/>
      <c r="U236" s="122">
        <v>0</v>
      </c>
      <c r="V236" s="122">
        <v>0</v>
      </c>
      <c r="W236" s="123" t="s">
        <v>48</v>
      </c>
      <c r="X236" s="135"/>
      <c r="Y236" s="81"/>
      <c r="Z236" s="83">
        <f t="shared" si="6"/>
        <v>0</v>
      </c>
      <c r="AA236" s="83">
        <f t="shared" si="6"/>
        <v>0</v>
      </c>
    </row>
    <row r="237" spans="1:27" ht="47.25" customHeight="1" x14ac:dyDescent="0.3">
      <c r="A237" s="127" t="s">
        <v>297</v>
      </c>
      <c r="B237" s="128" t="s">
        <v>298</v>
      </c>
      <c r="C237" s="117" t="s">
        <v>1734</v>
      </c>
      <c r="D237" s="122">
        <v>564.49599999999987</v>
      </c>
      <c r="E237" s="122">
        <v>2776.7968499999997</v>
      </c>
      <c r="F237" s="122">
        <v>0</v>
      </c>
      <c r="G237" s="122">
        <v>1224.9380000000001</v>
      </c>
      <c r="H237" s="122">
        <v>2779.6510538352945</v>
      </c>
      <c r="I237" s="122">
        <v>1920.2923024470588</v>
      </c>
      <c r="J237" s="122">
        <v>859.35875138823519</v>
      </c>
      <c r="K237" s="122">
        <v>196.05646949152546</v>
      </c>
      <c r="L237" s="122">
        <v>217.24100000000001</v>
      </c>
      <c r="M237" s="122">
        <v>1.6219999999999999</v>
      </c>
      <c r="N237" s="122">
        <v>3.2489999999999997</v>
      </c>
      <c r="O237" s="122">
        <v>2.2479999999999998</v>
      </c>
      <c r="P237" s="122">
        <v>5.1490000000000018</v>
      </c>
      <c r="Q237" s="122">
        <v>53.341920000000002</v>
      </c>
      <c r="R237" s="122">
        <v>55.228999999999999</v>
      </c>
      <c r="S237" s="122">
        <v>138.84454949152544</v>
      </c>
      <c r="T237" s="122">
        <v>153.614</v>
      </c>
      <c r="U237" s="122">
        <v>642.11775138823521</v>
      </c>
      <c r="V237" s="122">
        <v>21.184530508474552</v>
      </c>
      <c r="W237" s="123">
        <v>0.10805320815689917</v>
      </c>
      <c r="X237" s="126"/>
      <c r="Y237" s="78">
        <f>SUBTOTAL(9,Y238:Y247)</f>
        <v>196.05646949152546</v>
      </c>
      <c r="Z237" s="83">
        <f t="shared" si="6"/>
        <v>0</v>
      </c>
      <c r="AA237" s="83">
        <f t="shared" si="6"/>
        <v>0</v>
      </c>
    </row>
    <row r="238" spans="1:27" ht="75" x14ac:dyDescent="0.3">
      <c r="A238" s="127" t="s">
        <v>297</v>
      </c>
      <c r="B238" s="128" t="s">
        <v>299</v>
      </c>
      <c r="C238" s="128" t="s">
        <v>1874</v>
      </c>
      <c r="D238" s="122" t="s">
        <v>48</v>
      </c>
      <c r="E238" s="122" t="s">
        <v>48</v>
      </c>
      <c r="F238" s="122" t="s">
        <v>48</v>
      </c>
      <c r="G238" s="122">
        <v>325.43900000000002</v>
      </c>
      <c r="H238" s="122">
        <v>307.95446279999999</v>
      </c>
      <c r="I238" s="122">
        <v>0</v>
      </c>
      <c r="J238" s="122">
        <v>307.95446279999999</v>
      </c>
      <c r="K238" s="122">
        <v>3.4019999999999995E-2</v>
      </c>
      <c r="L238" s="122" t="s">
        <v>48</v>
      </c>
      <c r="M238" s="122" t="s">
        <v>48</v>
      </c>
      <c r="N238" s="122" t="s">
        <v>48</v>
      </c>
      <c r="O238" s="122" t="s">
        <v>48</v>
      </c>
      <c r="P238" s="122" t="s">
        <v>48</v>
      </c>
      <c r="Q238" s="122" t="s">
        <v>48</v>
      </c>
      <c r="R238" s="122" t="s">
        <v>48</v>
      </c>
      <c r="S238" s="122">
        <v>3.4019999999999995E-2</v>
      </c>
      <c r="T238" s="122" t="s">
        <v>48</v>
      </c>
      <c r="U238" s="122" t="s">
        <v>48</v>
      </c>
      <c r="V238" s="122">
        <v>-3.4019999999999995E-2</v>
      </c>
      <c r="W238" s="123">
        <v>-1</v>
      </c>
      <c r="X238" s="129" t="s">
        <v>2807</v>
      </c>
      <c r="Y238" s="81">
        <v>3.4019999999999995E-2</v>
      </c>
      <c r="Z238" s="83" t="e">
        <f t="shared" si="6"/>
        <v>#VALUE!</v>
      </c>
      <c r="AA238" s="83" t="e">
        <f t="shared" si="6"/>
        <v>#VALUE!</v>
      </c>
    </row>
    <row r="239" spans="1:27" ht="37.5" x14ac:dyDescent="0.3">
      <c r="A239" s="127" t="s">
        <v>297</v>
      </c>
      <c r="B239" s="128" t="s">
        <v>300</v>
      </c>
      <c r="C239" s="128" t="s">
        <v>1875</v>
      </c>
      <c r="D239" s="122">
        <v>145.81399999999999</v>
      </c>
      <c r="E239" s="122">
        <v>630.42939999999999</v>
      </c>
      <c r="F239" s="122" t="s">
        <v>1876</v>
      </c>
      <c r="G239" s="122" t="s">
        <v>48</v>
      </c>
      <c r="H239" s="122">
        <v>370.40365680000002</v>
      </c>
      <c r="I239" s="122">
        <v>370.40365680000002</v>
      </c>
      <c r="J239" s="122" t="s">
        <v>48</v>
      </c>
      <c r="K239" s="122" t="s">
        <v>48</v>
      </c>
      <c r="L239" s="122" t="s">
        <v>48</v>
      </c>
      <c r="M239" s="122" t="s">
        <v>48</v>
      </c>
      <c r="N239" s="122" t="s">
        <v>48</v>
      </c>
      <c r="O239" s="122" t="s">
        <v>48</v>
      </c>
      <c r="P239" s="122" t="s">
        <v>48</v>
      </c>
      <c r="Q239" s="122" t="s">
        <v>48</v>
      </c>
      <c r="R239" s="122" t="s">
        <v>48</v>
      </c>
      <c r="S239" s="122" t="s">
        <v>48</v>
      </c>
      <c r="T239" s="122" t="s">
        <v>48</v>
      </c>
      <c r="U239" s="122" t="s">
        <v>48</v>
      </c>
      <c r="V239" s="122" t="s">
        <v>48</v>
      </c>
      <c r="W239" s="123" t="s">
        <v>48</v>
      </c>
      <c r="X239" s="126"/>
      <c r="Y239" s="81">
        <v>0</v>
      </c>
      <c r="Z239" s="83" t="e">
        <f t="shared" si="6"/>
        <v>#VALUE!</v>
      </c>
      <c r="AA239" s="83" t="e">
        <f t="shared" si="6"/>
        <v>#VALUE!</v>
      </c>
    </row>
    <row r="240" spans="1:27" ht="56.25" x14ac:dyDescent="0.3">
      <c r="A240" s="127" t="s">
        <v>297</v>
      </c>
      <c r="B240" s="128" t="s">
        <v>301</v>
      </c>
      <c r="C240" s="128" t="s">
        <v>1877</v>
      </c>
      <c r="D240" s="122">
        <v>335.04899999999998</v>
      </c>
      <c r="E240" s="122">
        <v>1731.018</v>
      </c>
      <c r="F240" s="122" t="s">
        <v>1878</v>
      </c>
      <c r="G240" s="122" t="s">
        <v>48</v>
      </c>
      <c r="H240" s="122">
        <v>1497.671</v>
      </c>
      <c r="I240" s="122">
        <v>1497.671</v>
      </c>
      <c r="J240" s="122" t="s">
        <v>48</v>
      </c>
      <c r="K240" s="122" t="s">
        <v>48</v>
      </c>
      <c r="L240" s="122">
        <v>5.8689999999999998</v>
      </c>
      <c r="M240" s="122" t="s">
        <v>48</v>
      </c>
      <c r="N240" s="122">
        <v>1.627</v>
      </c>
      <c r="O240" s="122" t="s">
        <v>48</v>
      </c>
      <c r="P240" s="122">
        <v>3.9860000000000007</v>
      </c>
      <c r="Q240" s="122" t="s">
        <v>48</v>
      </c>
      <c r="R240" s="122" t="s">
        <v>48</v>
      </c>
      <c r="S240" s="122" t="s">
        <v>48</v>
      </c>
      <c r="T240" s="122">
        <v>0.25599999999999934</v>
      </c>
      <c r="U240" s="122" t="s">
        <v>48</v>
      </c>
      <c r="V240" s="122" t="s">
        <v>48</v>
      </c>
      <c r="W240" s="123" t="s">
        <v>48</v>
      </c>
      <c r="X240" s="129" t="s">
        <v>2833</v>
      </c>
      <c r="Y240" s="81">
        <v>0</v>
      </c>
      <c r="Z240" s="83" t="e">
        <f t="shared" si="6"/>
        <v>#VALUE!</v>
      </c>
      <c r="AA240" s="83" t="e">
        <f t="shared" si="6"/>
        <v>#VALUE!</v>
      </c>
    </row>
    <row r="241" spans="1:30" ht="75" x14ac:dyDescent="0.3">
      <c r="A241" s="127" t="s">
        <v>297</v>
      </c>
      <c r="B241" s="128" t="s">
        <v>302</v>
      </c>
      <c r="C241" s="128" t="s">
        <v>1879</v>
      </c>
      <c r="D241" s="122" t="s">
        <v>48</v>
      </c>
      <c r="E241" s="122" t="s">
        <v>48</v>
      </c>
      <c r="F241" s="122" t="s">
        <v>48</v>
      </c>
      <c r="G241" s="122">
        <v>381.42599999999999</v>
      </c>
      <c r="H241" s="122">
        <v>241.53058823529412</v>
      </c>
      <c r="I241" s="122">
        <v>1.1472062352941634</v>
      </c>
      <c r="J241" s="122">
        <v>240.38338199999995</v>
      </c>
      <c r="K241" s="122">
        <v>37.724000000000004</v>
      </c>
      <c r="L241" s="122">
        <v>38.044000000000004</v>
      </c>
      <c r="M241" s="122">
        <v>4.7E-2</v>
      </c>
      <c r="N241" s="122">
        <v>4.7E-2</v>
      </c>
      <c r="O241" s="122">
        <v>4.5999999999999999E-2</v>
      </c>
      <c r="P241" s="122">
        <v>4.5999999999999999E-2</v>
      </c>
      <c r="Q241" s="122">
        <v>4.5999999999999999E-2</v>
      </c>
      <c r="R241" s="122">
        <v>4.4000000000000011E-2</v>
      </c>
      <c r="S241" s="122">
        <v>37.585000000000008</v>
      </c>
      <c r="T241" s="122">
        <v>37.907000000000004</v>
      </c>
      <c r="U241" s="122">
        <v>202.33938199999994</v>
      </c>
      <c r="V241" s="122">
        <v>0.32000000000000028</v>
      </c>
      <c r="W241" s="123">
        <v>8.4826635563567034E-3</v>
      </c>
      <c r="X241" s="129" t="s">
        <v>2841</v>
      </c>
      <c r="Y241" s="81">
        <v>37.724000000000004</v>
      </c>
      <c r="Z241" s="83">
        <f t="shared" si="6"/>
        <v>0</v>
      </c>
      <c r="AA241" s="83">
        <f t="shared" si="6"/>
        <v>0</v>
      </c>
    </row>
    <row r="242" spans="1:30" ht="75" x14ac:dyDescent="0.3">
      <c r="A242" s="110" t="s">
        <v>297</v>
      </c>
      <c r="B242" s="111" t="s">
        <v>303</v>
      </c>
      <c r="C242" s="128" t="s">
        <v>3250</v>
      </c>
      <c r="D242" s="122" t="s">
        <v>48</v>
      </c>
      <c r="E242" s="122" t="s">
        <v>48</v>
      </c>
      <c r="F242" s="122" t="s">
        <v>48</v>
      </c>
      <c r="G242" s="122" t="s">
        <v>48</v>
      </c>
      <c r="H242" s="122" t="s">
        <v>48</v>
      </c>
      <c r="I242" s="122" t="s">
        <v>48</v>
      </c>
      <c r="J242" s="122" t="s">
        <v>48</v>
      </c>
      <c r="K242" s="122" t="s">
        <v>48</v>
      </c>
      <c r="L242" s="122" t="s">
        <v>48</v>
      </c>
      <c r="M242" s="122" t="s">
        <v>48</v>
      </c>
      <c r="N242" s="122" t="s">
        <v>48</v>
      </c>
      <c r="O242" s="122" t="s">
        <v>48</v>
      </c>
      <c r="P242" s="122" t="s">
        <v>48</v>
      </c>
      <c r="Q242" s="122" t="s">
        <v>48</v>
      </c>
      <c r="R242" s="122" t="s">
        <v>48</v>
      </c>
      <c r="S242" s="122" t="s">
        <v>48</v>
      </c>
      <c r="T242" s="122" t="s">
        <v>48</v>
      </c>
      <c r="U242" s="122" t="s">
        <v>48</v>
      </c>
      <c r="V242" s="122" t="s">
        <v>48</v>
      </c>
      <c r="W242" s="123" t="s">
        <v>48</v>
      </c>
      <c r="X242" s="126"/>
      <c r="Y242" s="81">
        <v>0</v>
      </c>
      <c r="Z242" s="83" t="e">
        <f t="shared" si="6"/>
        <v>#VALUE!</v>
      </c>
      <c r="AA242" s="83" t="e">
        <f t="shared" si="6"/>
        <v>#VALUE!</v>
      </c>
      <c r="AB242" s="82" t="s">
        <v>72</v>
      </c>
      <c r="AD242" s="11" t="e">
        <f>CONCATENATE(AB242,#REF!)</f>
        <v>#REF!</v>
      </c>
    </row>
    <row r="243" spans="1:30" ht="56.25" x14ac:dyDescent="0.3">
      <c r="A243" s="127" t="s">
        <v>297</v>
      </c>
      <c r="B243" s="128" t="s">
        <v>304</v>
      </c>
      <c r="C243" s="128" t="s">
        <v>1880</v>
      </c>
      <c r="D243" s="122">
        <v>76.055000000000007</v>
      </c>
      <c r="E243" s="122">
        <v>378.34100000000001</v>
      </c>
      <c r="F243" s="122" t="s">
        <v>1779</v>
      </c>
      <c r="G243" s="122">
        <v>220.48500000000001</v>
      </c>
      <c r="H243" s="122">
        <v>213.48087999999998</v>
      </c>
      <c r="I243" s="122">
        <v>48.38239999999999</v>
      </c>
      <c r="J243" s="122">
        <v>165.09848</v>
      </c>
      <c r="K243" s="122">
        <v>129.083</v>
      </c>
      <c r="L243" s="122">
        <v>142.80099999999999</v>
      </c>
      <c r="M243" s="122">
        <v>1.0529999999999999</v>
      </c>
      <c r="N243" s="122">
        <v>1.0529999999999999</v>
      </c>
      <c r="O243" s="122">
        <v>2.1669999999999998</v>
      </c>
      <c r="P243" s="122">
        <v>2.1670000000000003</v>
      </c>
      <c r="Q243" s="122">
        <v>52.063000000000002</v>
      </c>
      <c r="R243" s="122">
        <v>52.533999999999999</v>
      </c>
      <c r="S243" s="122">
        <v>73.8</v>
      </c>
      <c r="T243" s="122">
        <v>87.046999999999997</v>
      </c>
      <c r="U243" s="122">
        <v>22.297480000000007</v>
      </c>
      <c r="V243" s="122">
        <v>13.717999999999989</v>
      </c>
      <c r="W243" s="123">
        <v>0.10627270825747767</v>
      </c>
      <c r="X243" s="129" t="s">
        <v>2842</v>
      </c>
      <c r="Y243" s="81">
        <v>129.083</v>
      </c>
      <c r="Z243" s="83">
        <f t="shared" si="6"/>
        <v>0</v>
      </c>
      <c r="AA243" s="83">
        <f t="shared" si="6"/>
        <v>0</v>
      </c>
    </row>
    <row r="244" spans="1:30" ht="37.5" x14ac:dyDescent="0.3">
      <c r="A244" s="127" t="s">
        <v>297</v>
      </c>
      <c r="B244" s="128" t="s">
        <v>305</v>
      </c>
      <c r="C244" s="128" t="s">
        <v>1881</v>
      </c>
      <c r="D244" s="122">
        <v>7.5780000000000003</v>
      </c>
      <c r="E244" s="122">
        <v>37.008450000000003</v>
      </c>
      <c r="F244" s="122" t="s">
        <v>1779</v>
      </c>
      <c r="G244" s="122">
        <v>33.697000000000003</v>
      </c>
      <c r="H244" s="122">
        <v>32.188040000000001</v>
      </c>
      <c r="I244" s="122">
        <v>2.6880394117646951</v>
      </c>
      <c r="J244" s="122">
        <v>29.500000588235306</v>
      </c>
      <c r="K244" s="122">
        <v>27.257000000000001</v>
      </c>
      <c r="L244" s="122">
        <v>27.346</v>
      </c>
      <c r="M244" s="122">
        <v>0.48799999999999999</v>
      </c>
      <c r="N244" s="122">
        <v>0.48799999999999999</v>
      </c>
      <c r="O244" s="122" t="s">
        <v>48</v>
      </c>
      <c r="P244" s="122">
        <v>-1.05</v>
      </c>
      <c r="Q244" s="122">
        <v>1.1759999999999999</v>
      </c>
      <c r="R244" s="122">
        <v>2.52</v>
      </c>
      <c r="S244" s="122">
        <v>25.593000000000004</v>
      </c>
      <c r="T244" s="122">
        <v>25.388000000000002</v>
      </c>
      <c r="U244" s="122">
        <v>2.1540005882353057</v>
      </c>
      <c r="V244" s="122">
        <v>8.8999999999998636E-2</v>
      </c>
      <c r="W244" s="123">
        <v>3.2652162747183709E-3</v>
      </c>
      <c r="X244" s="126"/>
      <c r="Y244" s="81">
        <v>27.257000000000001</v>
      </c>
      <c r="Z244" s="83" t="e">
        <f t="shared" si="6"/>
        <v>#VALUE!</v>
      </c>
      <c r="AA244" s="83">
        <f t="shared" si="6"/>
        <v>0</v>
      </c>
    </row>
    <row r="245" spans="1:30" ht="93.75" x14ac:dyDescent="0.3">
      <c r="A245" s="127" t="s">
        <v>297</v>
      </c>
      <c r="B245" s="128" t="s">
        <v>306</v>
      </c>
      <c r="C245" s="128" t="s">
        <v>1882</v>
      </c>
      <c r="D245" s="122" t="s">
        <v>48</v>
      </c>
      <c r="E245" s="122" t="s">
        <v>48</v>
      </c>
      <c r="F245" s="122" t="s">
        <v>48</v>
      </c>
      <c r="G245" s="122">
        <v>142.833</v>
      </c>
      <c r="H245" s="122">
        <v>59.643479999999997</v>
      </c>
      <c r="I245" s="122">
        <v>0</v>
      </c>
      <c r="J245" s="122">
        <v>59.643479999999997</v>
      </c>
      <c r="K245" s="122">
        <v>5.4279999999999995E-2</v>
      </c>
      <c r="L245" s="122" t="s">
        <v>48</v>
      </c>
      <c r="M245" s="122" t="s">
        <v>48</v>
      </c>
      <c r="N245" s="122" t="s">
        <v>48</v>
      </c>
      <c r="O245" s="122" t="s">
        <v>48</v>
      </c>
      <c r="P245" s="122" t="s">
        <v>48</v>
      </c>
      <c r="Q245" s="122">
        <v>2.2919999999999999E-2</v>
      </c>
      <c r="R245" s="122" t="s">
        <v>48</v>
      </c>
      <c r="S245" s="122">
        <v>3.1359999999999999E-2</v>
      </c>
      <c r="T245" s="122" t="s">
        <v>48</v>
      </c>
      <c r="U245" s="122" t="s">
        <v>48</v>
      </c>
      <c r="V245" s="122">
        <v>-5.4279999999999995E-2</v>
      </c>
      <c r="W245" s="123">
        <v>-1</v>
      </c>
      <c r="X245" s="129" t="s">
        <v>2807</v>
      </c>
      <c r="Y245" s="81">
        <v>5.4279999999999995E-2</v>
      </c>
      <c r="Z245" s="83" t="e">
        <f t="shared" si="6"/>
        <v>#VALUE!</v>
      </c>
      <c r="AA245" s="83" t="e">
        <f t="shared" si="6"/>
        <v>#VALUE!</v>
      </c>
    </row>
    <row r="246" spans="1:30" ht="131.25" x14ac:dyDescent="0.3">
      <c r="A246" s="127" t="s">
        <v>297</v>
      </c>
      <c r="B246" s="128" t="s">
        <v>307</v>
      </c>
      <c r="C246" s="128" t="s">
        <v>1883</v>
      </c>
      <c r="D246" s="122" t="s">
        <v>48</v>
      </c>
      <c r="E246" s="122" t="s">
        <v>48</v>
      </c>
      <c r="F246" s="122" t="s">
        <v>48</v>
      </c>
      <c r="G246" s="122">
        <v>14.792</v>
      </c>
      <c r="H246" s="122">
        <v>7.3701460000000001</v>
      </c>
      <c r="I246" s="122">
        <v>0</v>
      </c>
      <c r="J246" s="122">
        <v>7.3701460000000001</v>
      </c>
      <c r="K246" s="122">
        <v>1.8580000000000001</v>
      </c>
      <c r="L246" s="122">
        <v>3.181</v>
      </c>
      <c r="M246" s="122">
        <v>3.4000000000000002E-2</v>
      </c>
      <c r="N246" s="122">
        <v>3.4000000000000002E-2</v>
      </c>
      <c r="O246" s="122">
        <v>3.5000000000000003E-2</v>
      </c>
      <c r="P246" s="122" t="s">
        <v>48</v>
      </c>
      <c r="Q246" s="122">
        <v>3.4000000000000002E-2</v>
      </c>
      <c r="R246" s="122">
        <v>0.13100000000000001</v>
      </c>
      <c r="S246" s="122">
        <v>1.7550000000000001</v>
      </c>
      <c r="T246" s="122">
        <v>3.016</v>
      </c>
      <c r="U246" s="122">
        <v>4.189146</v>
      </c>
      <c r="V246" s="122">
        <v>1.323</v>
      </c>
      <c r="W246" s="123">
        <v>0.7120559741657696</v>
      </c>
      <c r="X246" s="129" t="s">
        <v>2843</v>
      </c>
      <c r="Y246" s="81">
        <v>1.8580000000000001</v>
      </c>
      <c r="Z246" s="83">
        <f t="shared" si="6"/>
        <v>0</v>
      </c>
      <c r="AA246" s="83" t="e">
        <f t="shared" si="6"/>
        <v>#VALUE!</v>
      </c>
    </row>
    <row r="247" spans="1:30" ht="75" x14ac:dyDescent="0.3">
      <c r="A247" s="127" t="s">
        <v>297</v>
      </c>
      <c r="B247" s="128" t="s">
        <v>308</v>
      </c>
      <c r="C247" s="128" t="s">
        <v>1884</v>
      </c>
      <c r="D247" s="122" t="s">
        <v>48</v>
      </c>
      <c r="E247" s="122" t="s">
        <v>48</v>
      </c>
      <c r="F247" s="122" t="s">
        <v>48</v>
      </c>
      <c r="G247" s="122">
        <v>106.26600000000001</v>
      </c>
      <c r="H247" s="122">
        <v>49.408799999999992</v>
      </c>
      <c r="I247" s="122">
        <v>0</v>
      </c>
      <c r="J247" s="122">
        <v>49.408799999999992</v>
      </c>
      <c r="K247" s="122">
        <v>4.6169491525423732E-2</v>
      </c>
      <c r="L247" s="122" t="s">
        <v>48</v>
      </c>
      <c r="M247" s="122" t="s">
        <v>48</v>
      </c>
      <c r="N247" s="122" t="s">
        <v>48</v>
      </c>
      <c r="O247" s="122" t="s">
        <v>48</v>
      </c>
      <c r="P247" s="122" t="s">
        <v>48</v>
      </c>
      <c r="Q247" s="122" t="s">
        <v>48</v>
      </c>
      <c r="R247" s="122" t="s">
        <v>48</v>
      </c>
      <c r="S247" s="122">
        <v>4.6169491525423732E-2</v>
      </c>
      <c r="T247" s="122" t="s">
        <v>48</v>
      </c>
      <c r="U247" s="122" t="s">
        <v>48</v>
      </c>
      <c r="V247" s="122">
        <v>-4.6169491525423732E-2</v>
      </c>
      <c r="W247" s="123">
        <v>-1</v>
      </c>
      <c r="X247" s="129" t="s">
        <v>2807</v>
      </c>
      <c r="Y247" s="81">
        <v>4.6169491525423732E-2</v>
      </c>
      <c r="Z247" s="83" t="e">
        <f t="shared" si="6"/>
        <v>#VALUE!</v>
      </c>
      <c r="AA247" s="83" t="e">
        <f t="shared" si="6"/>
        <v>#VALUE!</v>
      </c>
    </row>
    <row r="248" spans="1:30" ht="72" customHeight="1" x14ac:dyDescent="0.3">
      <c r="A248" s="127" t="s">
        <v>309</v>
      </c>
      <c r="B248" s="128" t="s">
        <v>310</v>
      </c>
      <c r="C248" s="117" t="s">
        <v>1734</v>
      </c>
      <c r="D248" s="122">
        <v>0</v>
      </c>
      <c r="E248" s="122">
        <v>0</v>
      </c>
      <c r="F248" s="122">
        <v>0</v>
      </c>
      <c r="G248" s="122">
        <v>0</v>
      </c>
      <c r="H248" s="122">
        <v>0</v>
      </c>
      <c r="I248" s="122">
        <v>0</v>
      </c>
      <c r="J248" s="122">
        <v>0</v>
      </c>
      <c r="K248" s="122">
        <v>0</v>
      </c>
      <c r="L248" s="122">
        <v>0</v>
      </c>
      <c r="M248" s="122">
        <v>0</v>
      </c>
      <c r="N248" s="122">
        <v>0</v>
      </c>
      <c r="O248" s="122">
        <v>0</v>
      </c>
      <c r="P248" s="122">
        <v>0</v>
      </c>
      <c r="Q248" s="122">
        <v>0</v>
      </c>
      <c r="R248" s="122">
        <v>0</v>
      </c>
      <c r="S248" s="122">
        <v>0</v>
      </c>
      <c r="T248" s="122">
        <v>0</v>
      </c>
      <c r="U248" s="122">
        <v>0</v>
      </c>
      <c r="V248" s="122">
        <v>0</v>
      </c>
      <c r="W248" s="123" t="s">
        <v>48</v>
      </c>
      <c r="X248" s="126"/>
      <c r="Y248" s="78">
        <f>SUBTOTAL(9,Y249:Y249)</f>
        <v>0</v>
      </c>
      <c r="Z248" s="83">
        <f t="shared" si="6"/>
        <v>0</v>
      </c>
      <c r="AA248" s="83">
        <f t="shared" si="6"/>
        <v>0</v>
      </c>
    </row>
    <row r="249" spans="1:30" ht="47.25" customHeight="1" x14ac:dyDescent="0.3">
      <c r="A249" s="127" t="s">
        <v>309</v>
      </c>
      <c r="B249" s="128" t="s">
        <v>311</v>
      </c>
      <c r="C249" s="128" t="s">
        <v>3251</v>
      </c>
      <c r="D249" s="122" t="s">
        <v>48</v>
      </c>
      <c r="E249" s="122" t="s">
        <v>48</v>
      </c>
      <c r="F249" s="122" t="s">
        <v>48</v>
      </c>
      <c r="G249" s="122" t="s">
        <v>48</v>
      </c>
      <c r="H249" s="122" t="s">
        <v>48</v>
      </c>
      <c r="I249" s="122" t="s">
        <v>48</v>
      </c>
      <c r="J249" s="122" t="s">
        <v>48</v>
      </c>
      <c r="K249" s="122" t="s">
        <v>48</v>
      </c>
      <c r="L249" s="122" t="s">
        <v>48</v>
      </c>
      <c r="M249" s="122" t="s">
        <v>48</v>
      </c>
      <c r="N249" s="122" t="s">
        <v>48</v>
      </c>
      <c r="O249" s="122" t="s">
        <v>48</v>
      </c>
      <c r="P249" s="122" t="s">
        <v>48</v>
      </c>
      <c r="Q249" s="122" t="s">
        <v>48</v>
      </c>
      <c r="R249" s="122" t="s">
        <v>48</v>
      </c>
      <c r="S249" s="122" t="s">
        <v>48</v>
      </c>
      <c r="T249" s="122" t="s">
        <v>48</v>
      </c>
      <c r="U249" s="122" t="s">
        <v>48</v>
      </c>
      <c r="V249" s="122" t="s">
        <v>48</v>
      </c>
      <c r="W249" s="123" t="s">
        <v>48</v>
      </c>
      <c r="X249" s="126"/>
      <c r="Y249" s="81">
        <v>0</v>
      </c>
      <c r="Z249" s="83" t="e">
        <f t="shared" si="6"/>
        <v>#VALUE!</v>
      </c>
      <c r="AA249" s="83" t="e">
        <f t="shared" si="6"/>
        <v>#VALUE!</v>
      </c>
      <c r="AB249" s="82" t="s">
        <v>72</v>
      </c>
      <c r="AD249" s="11" t="e">
        <f>CONCATENATE(AB249,#REF!)</f>
        <v>#REF!</v>
      </c>
    </row>
    <row r="250" spans="1:30" ht="141.75" customHeight="1" x14ac:dyDescent="0.3">
      <c r="A250" s="127" t="s">
        <v>312</v>
      </c>
      <c r="B250" s="128" t="s">
        <v>313</v>
      </c>
      <c r="C250" s="117" t="s">
        <v>1734</v>
      </c>
      <c r="D250" s="122">
        <v>0</v>
      </c>
      <c r="E250" s="122">
        <v>0</v>
      </c>
      <c r="F250" s="122">
        <v>0</v>
      </c>
      <c r="G250" s="122">
        <v>0</v>
      </c>
      <c r="H250" s="122">
        <v>0</v>
      </c>
      <c r="I250" s="122">
        <v>0</v>
      </c>
      <c r="J250" s="122">
        <v>0</v>
      </c>
      <c r="K250" s="122">
        <v>0</v>
      </c>
      <c r="L250" s="122">
        <v>0</v>
      </c>
      <c r="M250" s="122">
        <v>0</v>
      </c>
      <c r="N250" s="122">
        <v>0</v>
      </c>
      <c r="O250" s="122">
        <v>0</v>
      </c>
      <c r="P250" s="122">
        <v>0</v>
      </c>
      <c r="Q250" s="122">
        <v>0</v>
      </c>
      <c r="R250" s="122">
        <v>0</v>
      </c>
      <c r="S250" s="122">
        <v>0</v>
      </c>
      <c r="T250" s="122">
        <v>0</v>
      </c>
      <c r="U250" s="122">
        <v>0</v>
      </c>
      <c r="V250" s="122">
        <v>0</v>
      </c>
      <c r="W250" s="123" t="s">
        <v>48</v>
      </c>
      <c r="X250" s="126"/>
      <c r="Y250" s="78" t="e">
        <f>SUBTOTAL(9,#REF!)</f>
        <v>#REF!</v>
      </c>
      <c r="Z250" s="83">
        <f t="shared" si="6"/>
        <v>0</v>
      </c>
      <c r="AA250" s="83">
        <f t="shared" si="6"/>
        <v>0</v>
      </c>
    </row>
    <row r="251" spans="1:30" ht="37.5" x14ac:dyDescent="0.3">
      <c r="A251" s="127" t="s">
        <v>314</v>
      </c>
      <c r="B251" s="128" t="s">
        <v>315</v>
      </c>
      <c r="C251" s="117" t="s">
        <v>1734</v>
      </c>
      <c r="D251" s="122">
        <v>7.1280000000000001</v>
      </c>
      <c r="E251" s="122">
        <v>23.746000000000002</v>
      </c>
      <c r="F251" s="122">
        <v>0</v>
      </c>
      <c r="G251" s="122">
        <v>0</v>
      </c>
      <c r="H251" s="122">
        <v>654.66579963523748</v>
      </c>
      <c r="I251" s="122">
        <v>221.25559319994346</v>
      </c>
      <c r="J251" s="122">
        <v>433.41020643529407</v>
      </c>
      <c r="K251" s="122">
        <v>135.04187073800014</v>
      </c>
      <c r="L251" s="122">
        <v>126.24800000000002</v>
      </c>
      <c r="M251" s="122">
        <v>9.7279999999999998</v>
      </c>
      <c r="N251" s="122">
        <v>9.7279999999999998</v>
      </c>
      <c r="O251" s="122">
        <v>11.981</v>
      </c>
      <c r="P251" s="122">
        <v>12.103000000000002</v>
      </c>
      <c r="Q251" s="122">
        <v>24.474359999999997</v>
      </c>
      <c r="R251" s="122">
        <v>22.943999999999996</v>
      </c>
      <c r="S251" s="122">
        <v>88.858510738000163</v>
      </c>
      <c r="T251" s="122">
        <v>81.472999999999999</v>
      </c>
      <c r="U251" s="122">
        <v>307.16220643529402</v>
      </c>
      <c r="V251" s="122">
        <v>-8.7938707380001233</v>
      </c>
      <c r="W251" s="123">
        <v>-6.5119586169399599E-2</v>
      </c>
      <c r="X251" s="126"/>
      <c r="Y251" s="78">
        <f>SUBTOTAL(9,Y252:Y298)</f>
        <v>135.04187073800014</v>
      </c>
      <c r="Z251" s="83">
        <f t="shared" si="6"/>
        <v>0</v>
      </c>
      <c r="AA251" s="83">
        <f t="shared" si="6"/>
        <v>0</v>
      </c>
    </row>
    <row r="252" spans="1:30" ht="56.25" x14ac:dyDescent="0.3">
      <c r="A252" s="127" t="s">
        <v>314</v>
      </c>
      <c r="B252" s="128" t="s">
        <v>316</v>
      </c>
      <c r="C252" s="128" t="s">
        <v>1885</v>
      </c>
      <c r="D252" s="122" t="s">
        <v>48</v>
      </c>
      <c r="E252" s="122" t="s">
        <v>48</v>
      </c>
      <c r="F252" s="122" t="s">
        <v>48</v>
      </c>
      <c r="G252" s="122" t="s">
        <v>48</v>
      </c>
      <c r="H252" s="122">
        <v>9.6829400000000003</v>
      </c>
      <c r="I252" s="122">
        <v>8.7688000000000006</v>
      </c>
      <c r="J252" s="122">
        <v>0.91413999999999995</v>
      </c>
      <c r="K252" s="122">
        <v>0.91413999999999995</v>
      </c>
      <c r="L252" s="122">
        <v>0.84499999999999997</v>
      </c>
      <c r="M252" s="122">
        <v>0.41499999999999998</v>
      </c>
      <c r="N252" s="122">
        <v>0.41499999999999998</v>
      </c>
      <c r="O252" s="122" t="s">
        <v>48</v>
      </c>
      <c r="P252" s="122" t="s">
        <v>48</v>
      </c>
      <c r="Q252" s="122">
        <v>0.49913999999999997</v>
      </c>
      <c r="R252" s="122">
        <v>0.43</v>
      </c>
      <c r="S252" s="122" t="s">
        <v>48</v>
      </c>
      <c r="T252" s="122" t="s">
        <v>48</v>
      </c>
      <c r="U252" s="122">
        <v>6.9139999999999979E-2</v>
      </c>
      <c r="V252" s="122">
        <v>-6.9139999999999979E-2</v>
      </c>
      <c r="W252" s="123">
        <v>-7.5633929157459451E-2</v>
      </c>
      <c r="X252" s="129" t="s">
        <v>2840</v>
      </c>
      <c r="Y252" s="81">
        <v>0.91413999999999995</v>
      </c>
      <c r="Z252" s="83" t="e">
        <f t="shared" si="6"/>
        <v>#VALUE!</v>
      </c>
      <c r="AA252" s="83" t="e">
        <f t="shared" si="6"/>
        <v>#VALUE!</v>
      </c>
    </row>
    <row r="253" spans="1:30" ht="206.25" x14ac:dyDescent="0.3">
      <c r="A253" s="127" t="s">
        <v>314</v>
      </c>
      <c r="B253" s="128" t="s">
        <v>317</v>
      </c>
      <c r="C253" s="128" t="s">
        <v>1886</v>
      </c>
      <c r="D253" s="122" t="s">
        <v>48</v>
      </c>
      <c r="E253" s="122" t="s">
        <v>48</v>
      </c>
      <c r="F253" s="122" t="s">
        <v>48</v>
      </c>
      <c r="G253" s="122" t="s">
        <v>48</v>
      </c>
      <c r="H253" s="122">
        <v>1.6968000000000001</v>
      </c>
      <c r="I253" s="122">
        <v>0</v>
      </c>
      <c r="J253" s="122">
        <v>1.6968000000000001</v>
      </c>
      <c r="K253" s="122">
        <v>1.6968399999999999</v>
      </c>
      <c r="L253" s="122" t="s">
        <v>48</v>
      </c>
      <c r="M253" s="122" t="s">
        <v>48</v>
      </c>
      <c r="N253" s="122" t="s">
        <v>48</v>
      </c>
      <c r="O253" s="122" t="s">
        <v>48</v>
      </c>
      <c r="P253" s="122" t="s">
        <v>48</v>
      </c>
      <c r="Q253" s="122" t="s">
        <v>48</v>
      </c>
      <c r="R253" s="122" t="s">
        <v>48</v>
      </c>
      <c r="S253" s="122">
        <v>1.6968399999999999</v>
      </c>
      <c r="T253" s="122" t="s">
        <v>48</v>
      </c>
      <c r="U253" s="122" t="s">
        <v>48</v>
      </c>
      <c r="V253" s="122">
        <v>-1.6968399999999999</v>
      </c>
      <c r="W253" s="123">
        <v>-1</v>
      </c>
      <c r="X253" s="126"/>
      <c r="Y253" s="81">
        <v>1.6968399999999999</v>
      </c>
      <c r="Z253" s="83" t="e">
        <f t="shared" si="6"/>
        <v>#VALUE!</v>
      </c>
      <c r="AA253" s="83" t="e">
        <f t="shared" si="6"/>
        <v>#VALUE!</v>
      </c>
    </row>
    <row r="254" spans="1:30" ht="337.5" x14ac:dyDescent="0.3">
      <c r="A254" s="127" t="s">
        <v>314</v>
      </c>
      <c r="B254" s="128" t="s">
        <v>318</v>
      </c>
      <c r="C254" s="128" t="s">
        <v>1887</v>
      </c>
      <c r="D254" s="122">
        <v>3.7349999999999999</v>
      </c>
      <c r="E254" s="122">
        <v>12.928000000000001</v>
      </c>
      <c r="F254" s="122" t="s">
        <v>1779</v>
      </c>
      <c r="G254" s="122" t="s">
        <v>48</v>
      </c>
      <c r="H254" s="122">
        <v>4.4473599999999998</v>
      </c>
      <c r="I254" s="122">
        <v>0.65118199999999948</v>
      </c>
      <c r="J254" s="122">
        <v>3.7961780000000003</v>
      </c>
      <c r="K254" s="122">
        <v>3.7961780000000003</v>
      </c>
      <c r="L254" s="122">
        <v>2.9359999999999999</v>
      </c>
      <c r="M254" s="122">
        <v>1.2E-2</v>
      </c>
      <c r="N254" s="122">
        <v>1.2E-2</v>
      </c>
      <c r="O254" s="122">
        <v>1.2999999999999999E-2</v>
      </c>
      <c r="P254" s="122">
        <v>1.3000000000000001E-2</v>
      </c>
      <c r="Q254" s="122">
        <v>1.544</v>
      </c>
      <c r="R254" s="122">
        <v>1.6879999999999999</v>
      </c>
      <c r="S254" s="122">
        <v>2.2271780000000003</v>
      </c>
      <c r="T254" s="122">
        <v>1.2230000000000001</v>
      </c>
      <c r="U254" s="122">
        <v>0.86017800000000033</v>
      </c>
      <c r="V254" s="122">
        <v>-0.86017800000000033</v>
      </c>
      <c r="W254" s="123">
        <v>-0.22659053395283368</v>
      </c>
      <c r="X254" s="126"/>
      <c r="Y254" s="81">
        <v>3.7961780000000003</v>
      </c>
      <c r="Z254" s="83">
        <f t="shared" si="6"/>
        <v>0</v>
      </c>
      <c r="AA254" s="83">
        <f t="shared" si="6"/>
        <v>0</v>
      </c>
    </row>
    <row r="255" spans="1:30" ht="168.75" x14ac:dyDescent="0.3">
      <c r="A255" s="127" t="s">
        <v>314</v>
      </c>
      <c r="B255" s="128" t="s">
        <v>319</v>
      </c>
      <c r="C255" s="128" t="s">
        <v>1888</v>
      </c>
      <c r="D255" s="122" t="s">
        <v>48</v>
      </c>
      <c r="E255" s="122" t="s">
        <v>48</v>
      </c>
      <c r="F255" s="122" t="s">
        <v>48</v>
      </c>
      <c r="G255" s="122" t="s">
        <v>48</v>
      </c>
      <c r="H255" s="122">
        <v>43.910588235294114</v>
      </c>
      <c r="I255" s="122">
        <v>0</v>
      </c>
      <c r="J255" s="122">
        <v>43.910588235294114</v>
      </c>
      <c r="K255" s="122">
        <v>0.36358000000000001</v>
      </c>
      <c r="L255" s="122">
        <v>0.30099999999999999</v>
      </c>
      <c r="M255" s="122" t="s">
        <v>48</v>
      </c>
      <c r="N255" s="122" t="s">
        <v>48</v>
      </c>
      <c r="O255" s="122" t="s">
        <v>48</v>
      </c>
      <c r="P255" s="122" t="s">
        <v>48</v>
      </c>
      <c r="Q255" s="122">
        <v>2E-3</v>
      </c>
      <c r="R255" s="122">
        <v>0.29399999999999998</v>
      </c>
      <c r="S255" s="122">
        <v>0.36158000000000001</v>
      </c>
      <c r="T255" s="122">
        <v>7.0000000000000001E-3</v>
      </c>
      <c r="U255" s="122">
        <v>43.609588235294112</v>
      </c>
      <c r="V255" s="122">
        <v>-6.2580000000000024E-2</v>
      </c>
      <c r="W255" s="123">
        <v>-0.17212167886022339</v>
      </c>
      <c r="X255" s="126"/>
      <c r="Y255" s="81">
        <v>0.36358000000000001</v>
      </c>
      <c r="Z255" s="83" t="e">
        <f t="shared" si="6"/>
        <v>#VALUE!</v>
      </c>
      <c r="AA255" s="83" t="e">
        <f t="shared" si="6"/>
        <v>#VALUE!</v>
      </c>
    </row>
    <row r="256" spans="1:30" ht="168.75" x14ac:dyDescent="0.3">
      <c r="A256" s="127" t="s">
        <v>314</v>
      </c>
      <c r="B256" s="128" t="s">
        <v>320</v>
      </c>
      <c r="C256" s="128" t="s">
        <v>1889</v>
      </c>
      <c r="D256" s="122">
        <v>3.3929999999999998</v>
      </c>
      <c r="E256" s="122">
        <v>10.818</v>
      </c>
      <c r="F256" s="122" t="s">
        <v>1890</v>
      </c>
      <c r="G256" s="122" t="s">
        <v>48</v>
      </c>
      <c r="H256" s="122">
        <v>7.1630001999999999</v>
      </c>
      <c r="I256" s="122">
        <v>6.8730000000000002</v>
      </c>
      <c r="J256" s="122">
        <v>0.29000019999999971</v>
      </c>
      <c r="K256" s="122">
        <v>0.28999999999999998</v>
      </c>
      <c r="L256" s="122" t="s">
        <v>48</v>
      </c>
      <c r="M256" s="122" t="s">
        <v>48</v>
      </c>
      <c r="N256" s="122" t="s">
        <v>48</v>
      </c>
      <c r="O256" s="122" t="s">
        <v>48</v>
      </c>
      <c r="P256" s="122" t="s">
        <v>48</v>
      </c>
      <c r="Q256" s="122" t="s">
        <v>48</v>
      </c>
      <c r="R256" s="122" t="s">
        <v>48</v>
      </c>
      <c r="S256" s="122">
        <v>0.28999999999999998</v>
      </c>
      <c r="T256" s="122" t="s">
        <v>48</v>
      </c>
      <c r="U256" s="122" t="s">
        <v>48</v>
      </c>
      <c r="V256" s="122">
        <v>-0.28999999999999998</v>
      </c>
      <c r="W256" s="123">
        <v>-1</v>
      </c>
      <c r="X256" s="126"/>
      <c r="Y256" s="81">
        <v>0.28999999999999998</v>
      </c>
      <c r="Z256" s="83" t="e">
        <f t="shared" ref="Z256:AA308" si="7">K256-M256-O256-Q256-S256</f>
        <v>#VALUE!</v>
      </c>
      <c r="AA256" s="83" t="e">
        <f t="shared" si="7"/>
        <v>#VALUE!</v>
      </c>
    </row>
    <row r="257" spans="1:30" ht="37.5" x14ac:dyDescent="0.3">
      <c r="A257" s="127" t="s">
        <v>314</v>
      </c>
      <c r="B257" s="128" t="s">
        <v>321</v>
      </c>
      <c r="C257" s="128" t="s">
        <v>3252</v>
      </c>
      <c r="D257" s="122" t="s">
        <v>48</v>
      </c>
      <c r="E257" s="122" t="s">
        <v>48</v>
      </c>
      <c r="F257" s="122" t="s">
        <v>48</v>
      </c>
      <c r="G257" s="122" t="s">
        <v>48</v>
      </c>
      <c r="H257" s="122" t="s">
        <v>48</v>
      </c>
      <c r="I257" s="122" t="s">
        <v>48</v>
      </c>
      <c r="J257" s="122" t="s">
        <v>48</v>
      </c>
      <c r="K257" s="122" t="s">
        <v>48</v>
      </c>
      <c r="L257" s="122" t="s">
        <v>48</v>
      </c>
      <c r="M257" s="122" t="s">
        <v>48</v>
      </c>
      <c r="N257" s="122" t="s">
        <v>48</v>
      </c>
      <c r="O257" s="122" t="s">
        <v>48</v>
      </c>
      <c r="P257" s="122" t="s">
        <v>48</v>
      </c>
      <c r="Q257" s="122" t="s">
        <v>48</v>
      </c>
      <c r="R257" s="122" t="s">
        <v>48</v>
      </c>
      <c r="S257" s="122" t="s">
        <v>48</v>
      </c>
      <c r="T257" s="122" t="s">
        <v>48</v>
      </c>
      <c r="U257" s="122" t="s">
        <v>48</v>
      </c>
      <c r="V257" s="122" t="s">
        <v>48</v>
      </c>
      <c r="W257" s="123" t="s">
        <v>48</v>
      </c>
      <c r="X257" s="126"/>
      <c r="Y257" s="81">
        <v>0</v>
      </c>
      <c r="Z257" s="83" t="e">
        <f t="shared" si="7"/>
        <v>#VALUE!</v>
      </c>
      <c r="AA257" s="83" t="e">
        <f t="shared" si="7"/>
        <v>#VALUE!</v>
      </c>
      <c r="AB257" s="82" t="s">
        <v>72</v>
      </c>
      <c r="AD257" s="11" t="e">
        <f>CONCATENATE(AB257,#REF!)</f>
        <v>#REF!</v>
      </c>
    </row>
    <row r="258" spans="1:30" ht="37.5" x14ac:dyDescent="0.3">
      <c r="A258" s="127" t="s">
        <v>314</v>
      </c>
      <c r="B258" s="128" t="s">
        <v>322</v>
      </c>
      <c r="C258" s="128" t="s">
        <v>3253</v>
      </c>
      <c r="D258" s="122" t="s">
        <v>48</v>
      </c>
      <c r="E258" s="122" t="s">
        <v>48</v>
      </c>
      <c r="F258" s="122" t="s">
        <v>48</v>
      </c>
      <c r="G258" s="122" t="s">
        <v>48</v>
      </c>
      <c r="H258" s="122" t="s">
        <v>48</v>
      </c>
      <c r="I258" s="122" t="s">
        <v>48</v>
      </c>
      <c r="J258" s="122" t="s">
        <v>48</v>
      </c>
      <c r="K258" s="122" t="s">
        <v>48</v>
      </c>
      <c r="L258" s="122" t="s">
        <v>48</v>
      </c>
      <c r="M258" s="122" t="s">
        <v>48</v>
      </c>
      <c r="N258" s="122" t="s">
        <v>48</v>
      </c>
      <c r="O258" s="122" t="s">
        <v>48</v>
      </c>
      <c r="P258" s="122" t="s">
        <v>48</v>
      </c>
      <c r="Q258" s="122" t="s">
        <v>48</v>
      </c>
      <c r="R258" s="122" t="s">
        <v>48</v>
      </c>
      <c r="S258" s="122" t="s">
        <v>48</v>
      </c>
      <c r="T258" s="122" t="s">
        <v>48</v>
      </c>
      <c r="U258" s="122" t="s">
        <v>48</v>
      </c>
      <c r="V258" s="122" t="s">
        <v>48</v>
      </c>
      <c r="W258" s="123" t="s">
        <v>48</v>
      </c>
      <c r="X258" s="126"/>
      <c r="Y258" s="81">
        <v>0</v>
      </c>
      <c r="Z258" s="83" t="e">
        <f t="shared" si="7"/>
        <v>#VALUE!</v>
      </c>
      <c r="AA258" s="83" t="e">
        <f t="shared" si="7"/>
        <v>#VALUE!</v>
      </c>
      <c r="AB258" s="82" t="s">
        <v>72</v>
      </c>
      <c r="AD258" s="11" t="e">
        <f>CONCATENATE(AB258,#REF!)</f>
        <v>#REF!</v>
      </c>
    </row>
    <row r="259" spans="1:30" ht="37.5" x14ac:dyDescent="0.3">
      <c r="A259" s="134" t="s">
        <v>314</v>
      </c>
      <c r="B259" s="111" t="s">
        <v>323</v>
      </c>
      <c r="C259" s="128" t="s">
        <v>3254</v>
      </c>
      <c r="D259" s="122" t="s">
        <v>48</v>
      </c>
      <c r="E259" s="122" t="s">
        <v>48</v>
      </c>
      <c r="F259" s="122" t="s">
        <v>48</v>
      </c>
      <c r="G259" s="122" t="s">
        <v>48</v>
      </c>
      <c r="H259" s="122" t="s">
        <v>48</v>
      </c>
      <c r="I259" s="122" t="s">
        <v>48</v>
      </c>
      <c r="J259" s="122" t="s">
        <v>48</v>
      </c>
      <c r="K259" s="122" t="s">
        <v>48</v>
      </c>
      <c r="L259" s="122" t="s">
        <v>48</v>
      </c>
      <c r="M259" s="122" t="s">
        <v>48</v>
      </c>
      <c r="N259" s="122" t="s">
        <v>48</v>
      </c>
      <c r="O259" s="122" t="s">
        <v>48</v>
      </c>
      <c r="P259" s="122" t="s">
        <v>48</v>
      </c>
      <c r="Q259" s="122" t="s">
        <v>48</v>
      </c>
      <c r="R259" s="122" t="s">
        <v>48</v>
      </c>
      <c r="S259" s="122" t="s">
        <v>48</v>
      </c>
      <c r="T259" s="122" t="s">
        <v>48</v>
      </c>
      <c r="U259" s="122" t="s">
        <v>48</v>
      </c>
      <c r="V259" s="122" t="s">
        <v>48</v>
      </c>
      <c r="W259" s="123" t="s">
        <v>48</v>
      </c>
      <c r="X259" s="126"/>
      <c r="Y259" s="81">
        <v>0</v>
      </c>
      <c r="Z259" s="83" t="e">
        <f t="shared" si="7"/>
        <v>#VALUE!</v>
      </c>
      <c r="AA259" s="83" t="e">
        <f t="shared" si="7"/>
        <v>#VALUE!</v>
      </c>
      <c r="AB259" s="82" t="s">
        <v>72</v>
      </c>
      <c r="AD259" s="11" t="e">
        <f>CONCATENATE(AB259,#REF!)</f>
        <v>#REF!</v>
      </c>
    </row>
    <row r="260" spans="1:30" ht="37.5" x14ac:dyDescent="0.3">
      <c r="A260" s="131" t="s">
        <v>314</v>
      </c>
      <c r="B260" s="111" t="s">
        <v>324</v>
      </c>
      <c r="C260" s="128" t="s">
        <v>3255</v>
      </c>
      <c r="D260" s="122" t="s">
        <v>48</v>
      </c>
      <c r="E260" s="122" t="s">
        <v>48</v>
      </c>
      <c r="F260" s="122" t="s">
        <v>48</v>
      </c>
      <c r="G260" s="122" t="s">
        <v>48</v>
      </c>
      <c r="H260" s="122" t="s">
        <v>48</v>
      </c>
      <c r="I260" s="122" t="s">
        <v>48</v>
      </c>
      <c r="J260" s="122" t="s">
        <v>48</v>
      </c>
      <c r="K260" s="122" t="s">
        <v>48</v>
      </c>
      <c r="L260" s="122" t="s">
        <v>48</v>
      </c>
      <c r="M260" s="122" t="s">
        <v>48</v>
      </c>
      <c r="N260" s="122" t="s">
        <v>48</v>
      </c>
      <c r="O260" s="122" t="s">
        <v>48</v>
      </c>
      <c r="P260" s="122" t="s">
        <v>48</v>
      </c>
      <c r="Q260" s="122" t="s">
        <v>48</v>
      </c>
      <c r="R260" s="122" t="s">
        <v>48</v>
      </c>
      <c r="S260" s="122" t="s">
        <v>48</v>
      </c>
      <c r="T260" s="122" t="s">
        <v>48</v>
      </c>
      <c r="U260" s="122" t="s">
        <v>48</v>
      </c>
      <c r="V260" s="122" t="s">
        <v>48</v>
      </c>
      <c r="W260" s="123" t="s">
        <v>48</v>
      </c>
      <c r="X260" s="126"/>
      <c r="Y260" s="81">
        <v>0</v>
      </c>
      <c r="Z260" s="83" t="e">
        <f t="shared" si="7"/>
        <v>#VALUE!</v>
      </c>
      <c r="AA260" s="83" t="e">
        <f t="shared" si="7"/>
        <v>#VALUE!</v>
      </c>
      <c r="AB260" s="82" t="s">
        <v>72</v>
      </c>
      <c r="AD260" s="11" t="e">
        <f>CONCATENATE(AB260,#REF!)</f>
        <v>#REF!</v>
      </c>
    </row>
    <row r="261" spans="1:30" ht="37.5" x14ac:dyDescent="0.3">
      <c r="A261" s="131" t="s">
        <v>314</v>
      </c>
      <c r="B261" s="111" t="s">
        <v>325</v>
      </c>
      <c r="C261" s="128" t="s">
        <v>3256</v>
      </c>
      <c r="D261" s="122" t="s">
        <v>48</v>
      </c>
      <c r="E261" s="122" t="s">
        <v>48</v>
      </c>
      <c r="F261" s="122" t="s">
        <v>48</v>
      </c>
      <c r="G261" s="122" t="s">
        <v>48</v>
      </c>
      <c r="H261" s="122" t="s">
        <v>48</v>
      </c>
      <c r="I261" s="122" t="s">
        <v>48</v>
      </c>
      <c r="J261" s="122" t="s">
        <v>48</v>
      </c>
      <c r="K261" s="122" t="s">
        <v>48</v>
      </c>
      <c r="L261" s="122" t="s">
        <v>48</v>
      </c>
      <c r="M261" s="122" t="s">
        <v>48</v>
      </c>
      <c r="N261" s="122" t="s">
        <v>48</v>
      </c>
      <c r="O261" s="122" t="s">
        <v>48</v>
      </c>
      <c r="P261" s="122" t="s">
        <v>48</v>
      </c>
      <c r="Q261" s="122" t="s">
        <v>48</v>
      </c>
      <c r="R261" s="122" t="s">
        <v>48</v>
      </c>
      <c r="S261" s="122" t="s">
        <v>48</v>
      </c>
      <c r="T261" s="122" t="s">
        <v>48</v>
      </c>
      <c r="U261" s="122" t="s">
        <v>48</v>
      </c>
      <c r="V261" s="122" t="s">
        <v>48</v>
      </c>
      <c r="W261" s="123" t="s">
        <v>48</v>
      </c>
      <c r="X261" s="126"/>
      <c r="Y261" s="81">
        <v>0</v>
      </c>
      <c r="Z261" s="83" t="e">
        <f t="shared" si="7"/>
        <v>#VALUE!</v>
      </c>
      <c r="AA261" s="83" t="e">
        <f t="shared" si="7"/>
        <v>#VALUE!</v>
      </c>
      <c r="AB261" s="82" t="s">
        <v>72</v>
      </c>
      <c r="AD261" s="11" t="e">
        <f>CONCATENATE(AB261,#REF!)</f>
        <v>#REF!</v>
      </c>
    </row>
    <row r="262" spans="1:30" ht="37.5" x14ac:dyDescent="0.3">
      <c r="A262" s="134" t="s">
        <v>314</v>
      </c>
      <c r="B262" s="111" t="s">
        <v>326</v>
      </c>
      <c r="C262" s="128" t="s">
        <v>3257</v>
      </c>
      <c r="D262" s="122" t="s">
        <v>48</v>
      </c>
      <c r="E262" s="122" t="s">
        <v>48</v>
      </c>
      <c r="F262" s="122" t="s">
        <v>48</v>
      </c>
      <c r="G262" s="122" t="s">
        <v>48</v>
      </c>
      <c r="H262" s="122" t="s">
        <v>48</v>
      </c>
      <c r="I262" s="122" t="s">
        <v>48</v>
      </c>
      <c r="J262" s="122" t="s">
        <v>48</v>
      </c>
      <c r="K262" s="122" t="s">
        <v>48</v>
      </c>
      <c r="L262" s="122" t="s">
        <v>48</v>
      </c>
      <c r="M262" s="122" t="s">
        <v>48</v>
      </c>
      <c r="N262" s="122" t="s">
        <v>48</v>
      </c>
      <c r="O262" s="122" t="s">
        <v>48</v>
      </c>
      <c r="P262" s="122" t="s">
        <v>48</v>
      </c>
      <c r="Q262" s="122" t="s">
        <v>48</v>
      </c>
      <c r="R262" s="122" t="s">
        <v>48</v>
      </c>
      <c r="S262" s="122" t="s">
        <v>48</v>
      </c>
      <c r="T262" s="122" t="s">
        <v>48</v>
      </c>
      <c r="U262" s="122" t="s">
        <v>48</v>
      </c>
      <c r="V262" s="122" t="s">
        <v>48</v>
      </c>
      <c r="W262" s="123" t="s">
        <v>48</v>
      </c>
      <c r="X262" s="126"/>
      <c r="Y262" s="81">
        <v>0</v>
      </c>
      <c r="Z262" s="83" t="e">
        <f t="shared" si="7"/>
        <v>#VALUE!</v>
      </c>
      <c r="AA262" s="83" t="e">
        <f t="shared" si="7"/>
        <v>#VALUE!</v>
      </c>
      <c r="AB262" s="82" t="s">
        <v>72</v>
      </c>
      <c r="AD262" s="11" t="e">
        <f>CONCATENATE(AB262,#REF!)</f>
        <v>#REF!</v>
      </c>
    </row>
    <row r="263" spans="1:30" ht="94.5" customHeight="1" x14ac:dyDescent="0.3">
      <c r="A263" s="131" t="s">
        <v>314</v>
      </c>
      <c r="B263" s="111" t="s">
        <v>327</v>
      </c>
      <c r="C263" s="128" t="s">
        <v>3258</v>
      </c>
      <c r="D263" s="122" t="s">
        <v>48</v>
      </c>
      <c r="E263" s="122" t="s">
        <v>48</v>
      </c>
      <c r="F263" s="122" t="s">
        <v>48</v>
      </c>
      <c r="G263" s="122" t="s">
        <v>48</v>
      </c>
      <c r="H263" s="122" t="s">
        <v>48</v>
      </c>
      <c r="I263" s="122" t="s">
        <v>48</v>
      </c>
      <c r="J263" s="122" t="s">
        <v>48</v>
      </c>
      <c r="K263" s="122" t="s">
        <v>48</v>
      </c>
      <c r="L263" s="122" t="s">
        <v>48</v>
      </c>
      <c r="M263" s="122" t="s">
        <v>48</v>
      </c>
      <c r="N263" s="122" t="s">
        <v>48</v>
      </c>
      <c r="O263" s="122" t="s">
        <v>48</v>
      </c>
      <c r="P263" s="122" t="s">
        <v>48</v>
      </c>
      <c r="Q263" s="122" t="s">
        <v>48</v>
      </c>
      <c r="R263" s="122" t="s">
        <v>48</v>
      </c>
      <c r="S263" s="122" t="s">
        <v>48</v>
      </c>
      <c r="T263" s="122" t="s">
        <v>48</v>
      </c>
      <c r="U263" s="122" t="s">
        <v>48</v>
      </c>
      <c r="V263" s="122" t="s">
        <v>48</v>
      </c>
      <c r="W263" s="123" t="s">
        <v>48</v>
      </c>
      <c r="X263" s="126"/>
      <c r="Y263" s="81">
        <v>0</v>
      </c>
      <c r="Z263" s="83" t="e">
        <f t="shared" si="7"/>
        <v>#VALUE!</v>
      </c>
      <c r="AA263" s="83" t="e">
        <f t="shared" si="7"/>
        <v>#VALUE!</v>
      </c>
      <c r="AB263" s="82" t="s">
        <v>72</v>
      </c>
      <c r="AD263" s="11" t="e">
        <f>CONCATENATE(AB263,#REF!)</f>
        <v>#REF!</v>
      </c>
    </row>
    <row r="264" spans="1:30" ht="56.25" x14ac:dyDescent="0.3">
      <c r="A264" s="110" t="s">
        <v>314</v>
      </c>
      <c r="B264" s="111" t="s">
        <v>328</v>
      </c>
      <c r="C264" s="128" t="s">
        <v>1891</v>
      </c>
      <c r="D264" s="122" t="s">
        <v>48</v>
      </c>
      <c r="E264" s="122" t="s">
        <v>48</v>
      </c>
      <c r="F264" s="122" t="s">
        <v>48</v>
      </c>
      <c r="G264" s="122" t="s">
        <v>48</v>
      </c>
      <c r="H264" s="122">
        <v>2.3835999999999999</v>
      </c>
      <c r="I264" s="122">
        <v>0</v>
      </c>
      <c r="J264" s="122">
        <v>2.3835999999999999</v>
      </c>
      <c r="K264" s="122">
        <v>2.3835999999999999</v>
      </c>
      <c r="L264" s="122">
        <v>1.9359999999999999</v>
      </c>
      <c r="M264" s="122" t="s">
        <v>48</v>
      </c>
      <c r="N264" s="122" t="s">
        <v>48</v>
      </c>
      <c r="O264" s="122" t="s">
        <v>48</v>
      </c>
      <c r="P264" s="122" t="s">
        <v>48</v>
      </c>
      <c r="Q264" s="122" t="s">
        <v>48</v>
      </c>
      <c r="R264" s="122">
        <v>0.34300000000000003</v>
      </c>
      <c r="S264" s="122">
        <v>2.3835999999999999</v>
      </c>
      <c r="T264" s="122">
        <v>1.593</v>
      </c>
      <c r="U264" s="122">
        <v>0.4476</v>
      </c>
      <c r="V264" s="122">
        <v>-0.4476</v>
      </c>
      <c r="W264" s="123">
        <v>-0.18778318509817082</v>
      </c>
      <c r="X264" s="129" t="s">
        <v>2844</v>
      </c>
      <c r="Y264" s="81">
        <v>2.3835999999999999</v>
      </c>
      <c r="Z264" s="83" t="e">
        <f t="shared" si="7"/>
        <v>#VALUE!</v>
      </c>
      <c r="AA264" s="83" t="e">
        <f t="shared" si="7"/>
        <v>#VALUE!</v>
      </c>
    </row>
    <row r="265" spans="1:30" ht="56.25" x14ac:dyDescent="0.3">
      <c r="A265" s="127" t="s">
        <v>314</v>
      </c>
      <c r="B265" s="128" t="s">
        <v>329</v>
      </c>
      <c r="C265" s="128" t="s">
        <v>1892</v>
      </c>
      <c r="D265" s="122" t="s">
        <v>48</v>
      </c>
      <c r="E265" s="122" t="s">
        <v>48</v>
      </c>
      <c r="F265" s="122" t="s">
        <v>48</v>
      </c>
      <c r="G265" s="122" t="s">
        <v>48</v>
      </c>
      <c r="H265" s="122">
        <v>0.22891999999999998</v>
      </c>
      <c r="I265" s="122">
        <v>0</v>
      </c>
      <c r="J265" s="122">
        <v>0.22891999999999998</v>
      </c>
      <c r="K265" s="122">
        <v>0.22891999999999998</v>
      </c>
      <c r="L265" s="122">
        <v>0.19500000000000001</v>
      </c>
      <c r="M265" s="122" t="s">
        <v>48</v>
      </c>
      <c r="N265" s="122" t="s">
        <v>48</v>
      </c>
      <c r="O265" s="122" t="s">
        <v>48</v>
      </c>
      <c r="P265" s="122" t="s">
        <v>48</v>
      </c>
      <c r="Q265" s="122">
        <v>8.7999999999999995E-2</v>
      </c>
      <c r="R265" s="122">
        <v>0.19500000000000001</v>
      </c>
      <c r="S265" s="122">
        <v>0.14091999999999999</v>
      </c>
      <c r="T265" s="122" t="s">
        <v>48</v>
      </c>
      <c r="U265" s="122">
        <v>3.3919999999999978E-2</v>
      </c>
      <c r="V265" s="122">
        <v>-3.3919999999999978E-2</v>
      </c>
      <c r="W265" s="123">
        <v>-0.14817403459723913</v>
      </c>
      <c r="X265" s="129" t="s">
        <v>2844</v>
      </c>
      <c r="Y265" s="81">
        <v>0.22891999999999998</v>
      </c>
      <c r="Z265" s="83" t="e">
        <f t="shared" si="7"/>
        <v>#VALUE!</v>
      </c>
      <c r="AA265" s="83" t="e">
        <f t="shared" si="7"/>
        <v>#VALUE!</v>
      </c>
    </row>
    <row r="266" spans="1:30" ht="56.25" x14ac:dyDescent="0.3">
      <c r="A266" s="127" t="s">
        <v>314</v>
      </c>
      <c r="B266" s="128" t="s">
        <v>330</v>
      </c>
      <c r="C266" s="128" t="s">
        <v>1893</v>
      </c>
      <c r="D266" s="122" t="s">
        <v>48</v>
      </c>
      <c r="E266" s="122" t="s">
        <v>48</v>
      </c>
      <c r="F266" s="122" t="s">
        <v>48</v>
      </c>
      <c r="G266" s="122" t="s">
        <v>48</v>
      </c>
      <c r="H266" s="122">
        <v>1.5458000000000001</v>
      </c>
      <c r="I266" s="122">
        <v>0</v>
      </c>
      <c r="J266" s="122">
        <v>1.5458000000000001</v>
      </c>
      <c r="K266" s="122">
        <v>1.5458000000000001</v>
      </c>
      <c r="L266" s="122">
        <v>1.31</v>
      </c>
      <c r="M266" s="122" t="s">
        <v>48</v>
      </c>
      <c r="N266" s="122" t="s">
        <v>48</v>
      </c>
      <c r="O266" s="122" t="s">
        <v>48</v>
      </c>
      <c r="P266" s="122" t="s">
        <v>48</v>
      </c>
      <c r="Q266" s="122" t="s">
        <v>48</v>
      </c>
      <c r="R266" s="122" t="s">
        <v>48</v>
      </c>
      <c r="S266" s="122">
        <v>1.5458000000000001</v>
      </c>
      <c r="T266" s="122">
        <v>1.31</v>
      </c>
      <c r="U266" s="122">
        <v>0.23580000000000001</v>
      </c>
      <c r="V266" s="122">
        <v>-0.23580000000000001</v>
      </c>
      <c r="W266" s="123">
        <v>-0.15254237288135594</v>
      </c>
      <c r="X266" s="129" t="s">
        <v>2844</v>
      </c>
      <c r="Y266" s="81">
        <v>1.5458000000000001</v>
      </c>
      <c r="Z266" s="83" t="e">
        <f t="shared" si="7"/>
        <v>#VALUE!</v>
      </c>
      <c r="AA266" s="83" t="e">
        <f t="shared" si="7"/>
        <v>#VALUE!</v>
      </c>
    </row>
    <row r="267" spans="1:30" ht="56.25" x14ac:dyDescent="0.3">
      <c r="A267" s="127" t="s">
        <v>314</v>
      </c>
      <c r="B267" s="128" t="s">
        <v>331</v>
      </c>
      <c r="C267" s="128" t="s">
        <v>1894</v>
      </c>
      <c r="D267" s="122" t="s">
        <v>48</v>
      </c>
      <c r="E267" s="122" t="s">
        <v>48</v>
      </c>
      <c r="F267" s="122" t="s">
        <v>48</v>
      </c>
      <c r="G267" s="122" t="s">
        <v>48</v>
      </c>
      <c r="H267" s="122">
        <v>0.38350000000000001</v>
      </c>
      <c r="I267" s="122">
        <v>0</v>
      </c>
      <c r="J267" s="122">
        <v>0.38350000000000001</v>
      </c>
      <c r="K267" s="122">
        <v>0.38350000000000001</v>
      </c>
      <c r="L267" s="122">
        <v>0.32500000000000001</v>
      </c>
      <c r="M267" s="122" t="s">
        <v>48</v>
      </c>
      <c r="N267" s="122" t="s">
        <v>48</v>
      </c>
      <c r="O267" s="122" t="s">
        <v>48</v>
      </c>
      <c r="P267" s="122" t="s">
        <v>48</v>
      </c>
      <c r="Q267" s="122" t="s">
        <v>48</v>
      </c>
      <c r="R267" s="122" t="s">
        <v>48</v>
      </c>
      <c r="S267" s="122">
        <v>0.38350000000000001</v>
      </c>
      <c r="T267" s="122">
        <v>0.32500000000000001</v>
      </c>
      <c r="U267" s="122">
        <v>5.8499999999999996E-2</v>
      </c>
      <c r="V267" s="122">
        <v>-5.8499999999999996E-2</v>
      </c>
      <c r="W267" s="123">
        <v>-0.15254237288135591</v>
      </c>
      <c r="X267" s="129" t="s">
        <v>2844</v>
      </c>
      <c r="Y267" s="81">
        <v>0.38350000000000001</v>
      </c>
      <c r="Z267" s="83" t="e">
        <f t="shared" si="7"/>
        <v>#VALUE!</v>
      </c>
      <c r="AA267" s="83" t="e">
        <f t="shared" si="7"/>
        <v>#VALUE!</v>
      </c>
    </row>
    <row r="268" spans="1:30" ht="56.25" x14ac:dyDescent="0.3">
      <c r="A268" s="127" t="s">
        <v>314</v>
      </c>
      <c r="B268" s="128" t="s">
        <v>332</v>
      </c>
      <c r="C268" s="128" t="s">
        <v>1895</v>
      </c>
      <c r="D268" s="122" t="s">
        <v>48</v>
      </c>
      <c r="E268" s="122" t="s">
        <v>48</v>
      </c>
      <c r="F268" s="122" t="s">
        <v>48</v>
      </c>
      <c r="G268" s="122" t="s">
        <v>48</v>
      </c>
      <c r="H268" s="122">
        <v>0.99827999999999995</v>
      </c>
      <c r="I268" s="122">
        <v>0</v>
      </c>
      <c r="J268" s="122">
        <v>0.99827999999999995</v>
      </c>
      <c r="K268" s="122">
        <v>0.99827999999999995</v>
      </c>
      <c r="L268" s="122">
        <v>0.84299999999999997</v>
      </c>
      <c r="M268" s="122" t="s">
        <v>48</v>
      </c>
      <c r="N268" s="122" t="s">
        <v>48</v>
      </c>
      <c r="O268" s="122" t="s">
        <v>48</v>
      </c>
      <c r="P268" s="122" t="s">
        <v>48</v>
      </c>
      <c r="Q268" s="122" t="s">
        <v>48</v>
      </c>
      <c r="R268" s="122">
        <v>8.8999999999999996E-2</v>
      </c>
      <c r="S268" s="122">
        <v>0.99827999999999995</v>
      </c>
      <c r="T268" s="122">
        <v>0.754</v>
      </c>
      <c r="U268" s="122">
        <v>0.15527999999999997</v>
      </c>
      <c r="V268" s="122">
        <v>-0.15527999999999997</v>
      </c>
      <c r="W268" s="123">
        <v>-0.15554754177184757</v>
      </c>
      <c r="X268" s="129" t="s">
        <v>2844</v>
      </c>
      <c r="Y268" s="81">
        <v>0.99827999999999995</v>
      </c>
      <c r="Z268" s="83" t="e">
        <f t="shared" si="7"/>
        <v>#VALUE!</v>
      </c>
      <c r="AA268" s="83" t="e">
        <f t="shared" si="7"/>
        <v>#VALUE!</v>
      </c>
    </row>
    <row r="269" spans="1:30" ht="56.25" x14ac:dyDescent="0.3">
      <c r="A269" s="110" t="s">
        <v>314</v>
      </c>
      <c r="B269" s="111" t="s">
        <v>333</v>
      </c>
      <c r="C269" s="128" t="s">
        <v>1896</v>
      </c>
      <c r="D269" s="122" t="s">
        <v>48</v>
      </c>
      <c r="E269" s="122" t="s">
        <v>48</v>
      </c>
      <c r="F269" s="122" t="s">
        <v>48</v>
      </c>
      <c r="G269" s="122" t="s">
        <v>48</v>
      </c>
      <c r="H269" s="122">
        <v>0.51683999999999997</v>
      </c>
      <c r="I269" s="122">
        <v>0</v>
      </c>
      <c r="J269" s="122">
        <v>0.51683999999999997</v>
      </c>
      <c r="K269" s="122">
        <v>0.51683999999999997</v>
      </c>
      <c r="L269" s="122">
        <v>0.43099999999999999</v>
      </c>
      <c r="M269" s="122" t="s">
        <v>48</v>
      </c>
      <c r="N269" s="122" t="s">
        <v>48</v>
      </c>
      <c r="O269" s="122" t="s">
        <v>48</v>
      </c>
      <c r="P269" s="122" t="s">
        <v>48</v>
      </c>
      <c r="Q269" s="122" t="s">
        <v>48</v>
      </c>
      <c r="R269" s="122" t="s">
        <v>48</v>
      </c>
      <c r="S269" s="122">
        <v>0.51683999999999997</v>
      </c>
      <c r="T269" s="122">
        <v>0.43099999999999999</v>
      </c>
      <c r="U269" s="122">
        <v>8.5839999999999972E-2</v>
      </c>
      <c r="V269" s="122">
        <v>-8.5839999999999972E-2</v>
      </c>
      <c r="W269" s="123">
        <v>-0.16608621623713329</v>
      </c>
      <c r="X269" s="129" t="s">
        <v>2844</v>
      </c>
      <c r="Y269" s="81">
        <v>0.51683999999999997</v>
      </c>
      <c r="Z269" s="83" t="e">
        <f t="shared" si="7"/>
        <v>#VALUE!</v>
      </c>
      <c r="AA269" s="83" t="e">
        <f t="shared" si="7"/>
        <v>#VALUE!</v>
      </c>
    </row>
    <row r="270" spans="1:30" ht="37.5" x14ac:dyDescent="0.3">
      <c r="A270" s="127" t="s">
        <v>314</v>
      </c>
      <c r="B270" s="128" t="s">
        <v>334</v>
      </c>
      <c r="C270" s="128" t="s">
        <v>3259</v>
      </c>
      <c r="D270" s="122" t="s">
        <v>48</v>
      </c>
      <c r="E270" s="122" t="s">
        <v>48</v>
      </c>
      <c r="F270" s="122" t="s">
        <v>48</v>
      </c>
      <c r="G270" s="122" t="s">
        <v>48</v>
      </c>
      <c r="H270" s="122" t="s">
        <v>48</v>
      </c>
      <c r="I270" s="122" t="s">
        <v>48</v>
      </c>
      <c r="J270" s="122" t="s">
        <v>48</v>
      </c>
      <c r="K270" s="122" t="s">
        <v>48</v>
      </c>
      <c r="L270" s="122">
        <v>4.3999999999999997E-2</v>
      </c>
      <c r="M270" s="122" t="s">
        <v>48</v>
      </c>
      <c r="N270" s="122" t="s">
        <v>48</v>
      </c>
      <c r="O270" s="122" t="s">
        <v>48</v>
      </c>
      <c r="P270" s="122" t="s">
        <v>48</v>
      </c>
      <c r="Q270" s="122" t="s">
        <v>48</v>
      </c>
      <c r="R270" s="122">
        <v>4.3999999999999997E-2</v>
      </c>
      <c r="S270" s="122" t="s">
        <v>48</v>
      </c>
      <c r="T270" s="122" t="s">
        <v>48</v>
      </c>
      <c r="U270" s="122" t="s">
        <v>48</v>
      </c>
      <c r="V270" s="122" t="s">
        <v>48</v>
      </c>
      <c r="W270" s="123" t="s">
        <v>48</v>
      </c>
      <c r="X270" s="129" t="s">
        <v>2845</v>
      </c>
      <c r="Y270" s="81">
        <v>0</v>
      </c>
      <c r="Z270" s="83" t="e">
        <f t="shared" si="7"/>
        <v>#VALUE!</v>
      </c>
      <c r="AA270" s="83" t="e">
        <f t="shared" si="7"/>
        <v>#VALUE!</v>
      </c>
      <c r="AB270" s="82" t="s">
        <v>72</v>
      </c>
      <c r="AD270" s="11" t="e">
        <f>CONCATENATE(AB270,#REF!)</f>
        <v>#REF!</v>
      </c>
    </row>
    <row r="271" spans="1:30" ht="94.5" customHeight="1" x14ac:dyDescent="0.3">
      <c r="A271" s="127" t="s">
        <v>314</v>
      </c>
      <c r="B271" s="128" t="s">
        <v>335</v>
      </c>
      <c r="C271" s="128" t="s">
        <v>3260</v>
      </c>
      <c r="D271" s="122" t="s">
        <v>48</v>
      </c>
      <c r="E271" s="122" t="s">
        <v>48</v>
      </c>
      <c r="F271" s="122" t="s">
        <v>48</v>
      </c>
      <c r="G271" s="122" t="s">
        <v>48</v>
      </c>
      <c r="H271" s="122" t="s">
        <v>48</v>
      </c>
      <c r="I271" s="122" t="s">
        <v>48</v>
      </c>
      <c r="J271" s="122" t="s">
        <v>48</v>
      </c>
      <c r="K271" s="122" t="s">
        <v>48</v>
      </c>
      <c r="L271" s="122" t="s">
        <v>48</v>
      </c>
      <c r="M271" s="122" t="s">
        <v>48</v>
      </c>
      <c r="N271" s="122" t="s">
        <v>48</v>
      </c>
      <c r="O271" s="122" t="s">
        <v>48</v>
      </c>
      <c r="P271" s="122" t="s">
        <v>48</v>
      </c>
      <c r="Q271" s="122" t="s">
        <v>48</v>
      </c>
      <c r="R271" s="122" t="s">
        <v>48</v>
      </c>
      <c r="S271" s="122" t="s">
        <v>48</v>
      </c>
      <c r="T271" s="122" t="s">
        <v>48</v>
      </c>
      <c r="U271" s="122" t="s">
        <v>48</v>
      </c>
      <c r="V271" s="122" t="s">
        <v>48</v>
      </c>
      <c r="W271" s="123" t="s">
        <v>48</v>
      </c>
      <c r="X271" s="126"/>
      <c r="Y271" s="81">
        <v>0</v>
      </c>
      <c r="Z271" s="83" t="e">
        <f t="shared" si="7"/>
        <v>#VALUE!</v>
      </c>
      <c r="AA271" s="83" t="e">
        <f t="shared" si="7"/>
        <v>#VALUE!</v>
      </c>
      <c r="AB271" s="82" t="s">
        <v>72</v>
      </c>
      <c r="AD271" s="11" t="e">
        <f>CONCATENATE(AB271,#REF!)</f>
        <v>#REF!</v>
      </c>
    </row>
    <row r="272" spans="1:30" ht="94.5" customHeight="1" x14ac:dyDescent="0.3">
      <c r="A272" s="127" t="s">
        <v>314</v>
      </c>
      <c r="B272" s="128" t="s">
        <v>336</v>
      </c>
      <c r="C272" s="128" t="s">
        <v>3261</v>
      </c>
      <c r="D272" s="122" t="s">
        <v>48</v>
      </c>
      <c r="E272" s="122" t="s">
        <v>48</v>
      </c>
      <c r="F272" s="122" t="s">
        <v>48</v>
      </c>
      <c r="G272" s="122" t="s">
        <v>48</v>
      </c>
      <c r="H272" s="122" t="s">
        <v>48</v>
      </c>
      <c r="I272" s="122" t="s">
        <v>48</v>
      </c>
      <c r="J272" s="122" t="s">
        <v>48</v>
      </c>
      <c r="K272" s="122" t="s">
        <v>48</v>
      </c>
      <c r="L272" s="122" t="s">
        <v>48</v>
      </c>
      <c r="M272" s="122" t="s">
        <v>48</v>
      </c>
      <c r="N272" s="122" t="s">
        <v>48</v>
      </c>
      <c r="O272" s="122" t="s">
        <v>48</v>
      </c>
      <c r="P272" s="122" t="s">
        <v>48</v>
      </c>
      <c r="Q272" s="122" t="s">
        <v>48</v>
      </c>
      <c r="R272" s="122" t="s">
        <v>48</v>
      </c>
      <c r="S272" s="122" t="s">
        <v>48</v>
      </c>
      <c r="T272" s="122" t="s">
        <v>48</v>
      </c>
      <c r="U272" s="122" t="s">
        <v>48</v>
      </c>
      <c r="V272" s="122" t="s">
        <v>48</v>
      </c>
      <c r="W272" s="123" t="s">
        <v>48</v>
      </c>
      <c r="X272" s="126"/>
      <c r="Y272" s="81">
        <v>0</v>
      </c>
      <c r="Z272" s="83" t="e">
        <f t="shared" si="7"/>
        <v>#VALUE!</v>
      </c>
      <c r="AA272" s="83" t="e">
        <f t="shared" si="7"/>
        <v>#VALUE!</v>
      </c>
      <c r="AB272" s="82" t="s">
        <v>72</v>
      </c>
      <c r="AD272" s="11" t="e">
        <f>CONCATENATE(AB272,#REF!)</f>
        <v>#REF!</v>
      </c>
    </row>
    <row r="273" spans="1:30" ht="94.5" customHeight="1" x14ac:dyDescent="0.3">
      <c r="A273" s="127" t="s">
        <v>314</v>
      </c>
      <c r="B273" s="128" t="s">
        <v>337</v>
      </c>
      <c r="C273" s="128" t="s">
        <v>3262</v>
      </c>
      <c r="D273" s="122" t="s">
        <v>48</v>
      </c>
      <c r="E273" s="122" t="s">
        <v>48</v>
      </c>
      <c r="F273" s="122" t="s">
        <v>48</v>
      </c>
      <c r="G273" s="122" t="s">
        <v>48</v>
      </c>
      <c r="H273" s="122" t="s">
        <v>48</v>
      </c>
      <c r="I273" s="122" t="s">
        <v>48</v>
      </c>
      <c r="J273" s="122" t="s">
        <v>48</v>
      </c>
      <c r="K273" s="122" t="s">
        <v>48</v>
      </c>
      <c r="L273" s="122" t="s">
        <v>48</v>
      </c>
      <c r="M273" s="122" t="s">
        <v>48</v>
      </c>
      <c r="N273" s="122" t="s">
        <v>48</v>
      </c>
      <c r="O273" s="122" t="s">
        <v>48</v>
      </c>
      <c r="P273" s="122" t="s">
        <v>48</v>
      </c>
      <c r="Q273" s="122" t="s">
        <v>48</v>
      </c>
      <c r="R273" s="122">
        <v>6.9000000000000006E-2</v>
      </c>
      <c r="S273" s="122" t="s">
        <v>48</v>
      </c>
      <c r="T273" s="122">
        <v>-6.9000000000000006E-2</v>
      </c>
      <c r="U273" s="122" t="s">
        <v>48</v>
      </c>
      <c r="V273" s="122" t="s">
        <v>48</v>
      </c>
      <c r="W273" s="123" t="s">
        <v>48</v>
      </c>
      <c r="X273" s="126"/>
      <c r="Y273" s="81">
        <v>0</v>
      </c>
      <c r="Z273" s="83" t="e">
        <f t="shared" si="7"/>
        <v>#VALUE!</v>
      </c>
      <c r="AA273" s="83" t="e">
        <f t="shared" si="7"/>
        <v>#VALUE!</v>
      </c>
      <c r="AB273" s="82" t="s">
        <v>72</v>
      </c>
      <c r="AD273" s="11" t="e">
        <f>CONCATENATE(AB273,#REF!)</f>
        <v>#REF!</v>
      </c>
    </row>
    <row r="274" spans="1:30" ht="63" customHeight="1" x14ac:dyDescent="0.3">
      <c r="A274" s="110" t="s">
        <v>314</v>
      </c>
      <c r="B274" s="111" t="s">
        <v>338</v>
      </c>
      <c r="C274" s="128" t="s">
        <v>3263</v>
      </c>
      <c r="D274" s="122" t="s">
        <v>48</v>
      </c>
      <c r="E274" s="122" t="s">
        <v>48</v>
      </c>
      <c r="F274" s="122" t="s">
        <v>48</v>
      </c>
      <c r="G274" s="122" t="s">
        <v>48</v>
      </c>
      <c r="H274" s="122" t="s">
        <v>48</v>
      </c>
      <c r="I274" s="122" t="s">
        <v>48</v>
      </c>
      <c r="J274" s="122" t="s">
        <v>48</v>
      </c>
      <c r="K274" s="122" t="s">
        <v>48</v>
      </c>
      <c r="L274" s="122" t="s">
        <v>48</v>
      </c>
      <c r="M274" s="122" t="s">
        <v>48</v>
      </c>
      <c r="N274" s="122" t="s">
        <v>48</v>
      </c>
      <c r="O274" s="122" t="s">
        <v>48</v>
      </c>
      <c r="P274" s="122" t="s">
        <v>48</v>
      </c>
      <c r="Q274" s="122" t="s">
        <v>48</v>
      </c>
      <c r="R274" s="122" t="s">
        <v>48</v>
      </c>
      <c r="S274" s="122" t="s">
        <v>48</v>
      </c>
      <c r="T274" s="122" t="s">
        <v>48</v>
      </c>
      <c r="U274" s="122" t="s">
        <v>48</v>
      </c>
      <c r="V274" s="122" t="s">
        <v>48</v>
      </c>
      <c r="W274" s="123" t="s">
        <v>48</v>
      </c>
      <c r="X274" s="126"/>
      <c r="Y274" s="81">
        <v>0</v>
      </c>
      <c r="Z274" s="83" t="e">
        <f t="shared" si="7"/>
        <v>#VALUE!</v>
      </c>
      <c r="AA274" s="83" t="e">
        <f t="shared" si="7"/>
        <v>#VALUE!</v>
      </c>
      <c r="AB274" s="82" t="s">
        <v>72</v>
      </c>
      <c r="AD274" s="11" t="e">
        <f>CONCATENATE(AB274,#REF!)</f>
        <v>#REF!</v>
      </c>
    </row>
    <row r="275" spans="1:30" ht="63" customHeight="1" x14ac:dyDescent="0.3">
      <c r="A275" s="127" t="s">
        <v>314</v>
      </c>
      <c r="B275" s="128" t="s">
        <v>339</v>
      </c>
      <c r="C275" s="128" t="s">
        <v>3264</v>
      </c>
      <c r="D275" s="122" t="s">
        <v>48</v>
      </c>
      <c r="E275" s="122" t="s">
        <v>48</v>
      </c>
      <c r="F275" s="122" t="s">
        <v>48</v>
      </c>
      <c r="G275" s="122" t="s">
        <v>48</v>
      </c>
      <c r="H275" s="122" t="s">
        <v>48</v>
      </c>
      <c r="I275" s="122" t="s">
        <v>48</v>
      </c>
      <c r="J275" s="122" t="s">
        <v>48</v>
      </c>
      <c r="K275" s="122" t="s">
        <v>48</v>
      </c>
      <c r="L275" s="122" t="s">
        <v>48</v>
      </c>
      <c r="M275" s="122" t="s">
        <v>48</v>
      </c>
      <c r="N275" s="122" t="s">
        <v>48</v>
      </c>
      <c r="O275" s="122" t="s">
        <v>48</v>
      </c>
      <c r="P275" s="122" t="s">
        <v>48</v>
      </c>
      <c r="Q275" s="122" t="s">
        <v>48</v>
      </c>
      <c r="R275" s="122" t="s">
        <v>48</v>
      </c>
      <c r="S275" s="122" t="s">
        <v>48</v>
      </c>
      <c r="T275" s="122" t="s">
        <v>48</v>
      </c>
      <c r="U275" s="122" t="s">
        <v>48</v>
      </c>
      <c r="V275" s="122" t="s">
        <v>48</v>
      </c>
      <c r="W275" s="123" t="s">
        <v>48</v>
      </c>
      <c r="X275" s="126"/>
      <c r="Y275" s="81">
        <v>0</v>
      </c>
      <c r="Z275" s="83" t="e">
        <f t="shared" si="7"/>
        <v>#VALUE!</v>
      </c>
      <c r="AA275" s="83" t="e">
        <f t="shared" si="7"/>
        <v>#VALUE!</v>
      </c>
      <c r="AB275" s="82" t="s">
        <v>72</v>
      </c>
      <c r="AD275" s="11" t="e">
        <f>CONCATENATE(AB275,#REF!)</f>
        <v>#REF!</v>
      </c>
    </row>
    <row r="276" spans="1:30" ht="110.25" customHeight="1" x14ac:dyDescent="0.3">
      <c r="A276" s="127" t="s">
        <v>314</v>
      </c>
      <c r="B276" s="128" t="s">
        <v>340</v>
      </c>
      <c r="C276" s="128" t="s">
        <v>3265</v>
      </c>
      <c r="D276" s="122" t="s">
        <v>48</v>
      </c>
      <c r="E276" s="122" t="s">
        <v>48</v>
      </c>
      <c r="F276" s="122" t="s">
        <v>48</v>
      </c>
      <c r="G276" s="122" t="s">
        <v>48</v>
      </c>
      <c r="H276" s="122" t="s">
        <v>48</v>
      </c>
      <c r="I276" s="122" t="s">
        <v>48</v>
      </c>
      <c r="J276" s="122" t="s">
        <v>48</v>
      </c>
      <c r="K276" s="122" t="s">
        <v>48</v>
      </c>
      <c r="L276" s="122" t="s">
        <v>48</v>
      </c>
      <c r="M276" s="122" t="s">
        <v>48</v>
      </c>
      <c r="N276" s="122" t="s">
        <v>48</v>
      </c>
      <c r="O276" s="122" t="s">
        <v>48</v>
      </c>
      <c r="P276" s="122" t="s">
        <v>48</v>
      </c>
      <c r="Q276" s="122" t="s">
        <v>48</v>
      </c>
      <c r="R276" s="122" t="s">
        <v>48</v>
      </c>
      <c r="S276" s="122" t="s">
        <v>48</v>
      </c>
      <c r="T276" s="122" t="s">
        <v>48</v>
      </c>
      <c r="U276" s="122" t="s">
        <v>48</v>
      </c>
      <c r="V276" s="122" t="s">
        <v>48</v>
      </c>
      <c r="W276" s="123" t="s">
        <v>48</v>
      </c>
      <c r="X276" s="126"/>
      <c r="Y276" s="81">
        <v>0</v>
      </c>
      <c r="Z276" s="83" t="e">
        <f t="shared" si="7"/>
        <v>#VALUE!</v>
      </c>
      <c r="AA276" s="83" t="e">
        <f t="shared" si="7"/>
        <v>#VALUE!</v>
      </c>
      <c r="AB276" s="82" t="s">
        <v>72</v>
      </c>
      <c r="AD276" s="11" t="e">
        <f>CONCATENATE(AB276,#REF!)</f>
        <v>#REF!</v>
      </c>
    </row>
    <row r="277" spans="1:30" ht="37.5" x14ac:dyDescent="0.3">
      <c r="A277" s="127" t="s">
        <v>314</v>
      </c>
      <c r="B277" s="128" t="s">
        <v>341</v>
      </c>
      <c r="C277" s="128" t="s">
        <v>3266</v>
      </c>
      <c r="D277" s="122" t="s">
        <v>48</v>
      </c>
      <c r="E277" s="122" t="s">
        <v>48</v>
      </c>
      <c r="F277" s="122" t="s">
        <v>48</v>
      </c>
      <c r="G277" s="122" t="s">
        <v>48</v>
      </c>
      <c r="H277" s="122" t="s">
        <v>48</v>
      </c>
      <c r="I277" s="122" t="s">
        <v>48</v>
      </c>
      <c r="J277" s="122" t="s">
        <v>48</v>
      </c>
      <c r="K277" s="122" t="s">
        <v>48</v>
      </c>
      <c r="L277" s="122" t="s">
        <v>48</v>
      </c>
      <c r="M277" s="122" t="s">
        <v>48</v>
      </c>
      <c r="N277" s="122" t="s">
        <v>48</v>
      </c>
      <c r="O277" s="122" t="s">
        <v>48</v>
      </c>
      <c r="P277" s="122" t="s">
        <v>48</v>
      </c>
      <c r="Q277" s="122" t="s">
        <v>48</v>
      </c>
      <c r="R277" s="122" t="s">
        <v>48</v>
      </c>
      <c r="S277" s="122" t="s">
        <v>48</v>
      </c>
      <c r="T277" s="122" t="s">
        <v>48</v>
      </c>
      <c r="U277" s="122" t="s">
        <v>48</v>
      </c>
      <c r="V277" s="122" t="s">
        <v>48</v>
      </c>
      <c r="W277" s="123" t="s">
        <v>48</v>
      </c>
      <c r="X277" s="126"/>
      <c r="Y277" s="81">
        <v>0</v>
      </c>
      <c r="Z277" s="83" t="e">
        <f t="shared" si="7"/>
        <v>#VALUE!</v>
      </c>
      <c r="AA277" s="83" t="e">
        <f t="shared" si="7"/>
        <v>#VALUE!</v>
      </c>
      <c r="AB277" s="82" t="s">
        <v>72</v>
      </c>
      <c r="AD277" s="11" t="e">
        <f>CONCATENATE(AB277,#REF!)</f>
        <v>#REF!</v>
      </c>
    </row>
    <row r="278" spans="1:30" ht="56.25" x14ac:dyDescent="0.3">
      <c r="A278" s="127" t="s">
        <v>314</v>
      </c>
      <c r="B278" s="128" t="s">
        <v>342</v>
      </c>
      <c r="C278" s="128" t="s">
        <v>3267</v>
      </c>
      <c r="D278" s="122" t="s">
        <v>48</v>
      </c>
      <c r="E278" s="122" t="s">
        <v>48</v>
      </c>
      <c r="F278" s="122" t="s">
        <v>48</v>
      </c>
      <c r="G278" s="122" t="s">
        <v>48</v>
      </c>
      <c r="H278" s="122" t="s">
        <v>48</v>
      </c>
      <c r="I278" s="122" t="s">
        <v>48</v>
      </c>
      <c r="J278" s="122" t="s">
        <v>48</v>
      </c>
      <c r="K278" s="122" t="s">
        <v>48</v>
      </c>
      <c r="L278" s="122" t="s">
        <v>48</v>
      </c>
      <c r="M278" s="122" t="s">
        <v>48</v>
      </c>
      <c r="N278" s="122" t="s">
        <v>48</v>
      </c>
      <c r="O278" s="122" t="s">
        <v>48</v>
      </c>
      <c r="P278" s="122" t="s">
        <v>48</v>
      </c>
      <c r="Q278" s="122" t="s">
        <v>48</v>
      </c>
      <c r="R278" s="122" t="s">
        <v>48</v>
      </c>
      <c r="S278" s="122" t="s">
        <v>48</v>
      </c>
      <c r="T278" s="122" t="s">
        <v>48</v>
      </c>
      <c r="U278" s="122" t="s">
        <v>48</v>
      </c>
      <c r="V278" s="122" t="s">
        <v>48</v>
      </c>
      <c r="W278" s="123" t="s">
        <v>48</v>
      </c>
      <c r="X278" s="126"/>
      <c r="Y278" s="81">
        <v>0</v>
      </c>
      <c r="Z278" s="83" t="e">
        <f t="shared" si="7"/>
        <v>#VALUE!</v>
      </c>
      <c r="AA278" s="83" t="e">
        <f t="shared" si="7"/>
        <v>#VALUE!</v>
      </c>
      <c r="AB278" s="82" t="s">
        <v>72</v>
      </c>
      <c r="AD278" s="11" t="e">
        <f>CONCATENATE(AB278,#REF!)</f>
        <v>#REF!</v>
      </c>
    </row>
    <row r="279" spans="1:30" ht="37.5" x14ac:dyDescent="0.3">
      <c r="A279" s="134" t="s">
        <v>314</v>
      </c>
      <c r="B279" s="111" t="s">
        <v>343</v>
      </c>
      <c r="C279" s="128" t="s">
        <v>3268</v>
      </c>
      <c r="D279" s="122" t="s">
        <v>48</v>
      </c>
      <c r="E279" s="122" t="s">
        <v>48</v>
      </c>
      <c r="F279" s="122" t="s">
        <v>48</v>
      </c>
      <c r="G279" s="122" t="s">
        <v>48</v>
      </c>
      <c r="H279" s="122" t="s">
        <v>48</v>
      </c>
      <c r="I279" s="122" t="s">
        <v>48</v>
      </c>
      <c r="J279" s="122" t="s">
        <v>48</v>
      </c>
      <c r="K279" s="122" t="s">
        <v>48</v>
      </c>
      <c r="L279" s="122" t="s">
        <v>48</v>
      </c>
      <c r="M279" s="122" t="s">
        <v>48</v>
      </c>
      <c r="N279" s="122" t="s">
        <v>48</v>
      </c>
      <c r="O279" s="122" t="s">
        <v>48</v>
      </c>
      <c r="P279" s="122" t="s">
        <v>48</v>
      </c>
      <c r="Q279" s="122" t="s">
        <v>48</v>
      </c>
      <c r="R279" s="122" t="s">
        <v>48</v>
      </c>
      <c r="S279" s="122" t="s">
        <v>48</v>
      </c>
      <c r="T279" s="122" t="s">
        <v>48</v>
      </c>
      <c r="U279" s="122" t="s">
        <v>48</v>
      </c>
      <c r="V279" s="122" t="s">
        <v>48</v>
      </c>
      <c r="W279" s="123" t="s">
        <v>48</v>
      </c>
      <c r="X279" s="126"/>
      <c r="Y279" s="81">
        <v>0</v>
      </c>
      <c r="Z279" s="83" t="e">
        <f t="shared" si="7"/>
        <v>#VALUE!</v>
      </c>
      <c r="AA279" s="83" t="e">
        <f t="shared" si="7"/>
        <v>#VALUE!</v>
      </c>
      <c r="AB279" s="82" t="s">
        <v>72</v>
      </c>
      <c r="AD279" s="11" t="e">
        <f>CONCATENATE(AB279,#REF!)</f>
        <v>#REF!</v>
      </c>
    </row>
    <row r="280" spans="1:30" ht="37.5" x14ac:dyDescent="0.3">
      <c r="A280" s="110" t="s">
        <v>314</v>
      </c>
      <c r="B280" s="111" t="s">
        <v>344</v>
      </c>
      <c r="C280" s="128" t="s">
        <v>1897</v>
      </c>
      <c r="D280" s="122" t="s">
        <v>48</v>
      </c>
      <c r="E280" s="122" t="s">
        <v>48</v>
      </c>
      <c r="F280" s="122" t="s">
        <v>48</v>
      </c>
      <c r="G280" s="122" t="s">
        <v>48</v>
      </c>
      <c r="H280" s="122">
        <v>37.770000000000003</v>
      </c>
      <c r="I280" s="122">
        <v>0</v>
      </c>
      <c r="J280" s="122">
        <v>37.770000000000003</v>
      </c>
      <c r="K280" s="122">
        <v>37.770017138</v>
      </c>
      <c r="L280" s="122">
        <v>9.8189999999999991</v>
      </c>
      <c r="M280" s="122" t="s">
        <v>48</v>
      </c>
      <c r="N280" s="122" t="s">
        <v>48</v>
      </c>
      <c r="O280" s="122" t="s">
        <v>48</v>
      </c>
      <c r="P280" s="122" t="s">
        <v>48</v>
      </c>
      <c r="Q280" s="122" t="s">
        <v>48</v>
      </c>
      <c r="R280" s="122" t="s">
        <v>48</v>
      </c>
      <c r="S280" s="122">
        <v>37.770017138</v>
      </c>
      <c r="T280" s="122">
        <v>9.8189999999999991</v>
      </c>
      <c r="U280" s="122">
        <v>27.951000000000004</v>
      </c>
      <c r="V280" s="122">
        <v>-27.951017138000001</v>
      </c>
      <c r="W280" s="123">
        <v>-0.74003188920660534</v>
      </c>
      <c r="X280" s="126"/>
      <c r="Y280" s="81">
        <v>37.770017138</v>
      </c>
      <c r="Z280" s="83" t="e">
        <f t="shared" si="7"/>
        <v>#VALUE!</v>
      </c>
      <c r="AA280" s="83" t="e">
        <f t="shared" si="7"/>
        <v>#VALUE!</v>
      </c>
    </row>
    <row r="281" spans="1:30" ht="168.75" x14ac:dyDescent="0.3">
      <c r="A281" s="127" t="s">
        <v>314</v>
      </c>
      <c r="B281" s="128" t="s">
        <v>345</v>
      </c>
      <c r="C281" s="128" t="s">
        <v>1898</v>
      </c>
      <c r="D281" s="122" t="s">
        <v>48</v>
      </c>
      <c r="E281" s="122" t="s">
        <v>48</v>
      </c>
      <c r="F281" s="122" t="s">
        <v>48</v>
      </c>
      <c r="G281" s="122" t="s">
        <v>48</v>
      </c>
      <c r="H281" s="122">
        <v>3.4515000000000002</v>
      </c>
      <c r="I281" s="122">
        <v>0</v>
      </c>
      <c r="J281" s="122">
        <v>3.4515000000000002</v>
      </c>
      <c r="K281" s="122">
        <v>3.4514999999999998</v>
      </c>
      <c r="L281" s="122" t="s">
        <v>48</v>
      </c>
      <c r="M281" s="122" t="s">
        <v>48</v>
      </c>
      <c r="N281" s="122" t="s">
        <v>48</v>
      </c>
      <c r="O281" s="122" t="s">
        <v>48</v>
      </c>
      <c r="P281" s="122" t="s">
        <v>48</v>
      </c>
      <c r="Q281" s="122" t="s">
        <v>48</v>
      </c>
      <c r="R281" s="122" t="s">
        <v>48</v>
      </c>
      <c r="S281" s="122">
        <v>3.4514999999999998</v>
      </c>
      <c r="T281" s="122" t="s">
        <v>48</v>
      </c>
      <c r="U281" s="122" t="s">
        <v>48</v>
      </c>
      <c r="V281" s="122">
        <v>-3.4514999999999998</v>
      </c>
      <c r="W281" s="123">
        <v>-1</v>
      </c>
      <c r="X281" s="126"/>
      <c r="Y281" s="81">
        <v>3.4514999999999998</v>
      </c>
      <c r="Z281" s="83" t="e">
        <f t="shared" si="7"/>
        <v>#VALUE!</v>
      </c>
      <c r="AA281" s="83" t="e">
        <f t="shared" si="7"/>
        <v>#VALUE!</v>
      </c>
    </row>
    <row r="282" spans="1:30" ht="47.25" customHeight="1" x14ac:dyDescent="0.3">
      <c r="A282" s="127" t="s">
        <v>314</v>
      </c>
      <c r="B282" s="128" t="s">
        <v>346</v>
      </c>
      <c r="C282" s="128" t="s">
        <v>1899</v>
      </c>
      <c r="D282" s="122" t="s">
        <v>48</v>
      </c>
      <c r="E282" s="122" t="s">
        <v>48</v>
      </c>
      <c r="F282" s="122" t="s">
        <v>48</v>
      </c>
      <c r="G282" s="122" t="s">
        <v>48</v>
      </c>
      <c r="H282" s="122">
        <v>62.555</v>
      </c>
      <c r="I282" s="122">
        <v>0</v>
      </c>
      <c r="J282" s="122">
        <v>62.555</v>
      </c>
      <c r="K282" s="122">
        <v>17.06576000000015</v>
      </c>
      <c r="L282" s="122">
        <v>8.5500000000000007</v>
      </c>
      <c r="M282" s="122" t="s">
        <v>48</v>
      </c>
      <c r="N282" s="122" t="s">
        <v>48</v>
      </c>
      <c r="O282" s="122">
        <v>0.14399999999999996</v>
      </c>
      <c r="P282" s="122" t="s">
        <v>48</v>
      </c>
      <c r="Q282" s="122" t="s">
        <v>48</v>
      </c>
      <c r="R282" s="122" t="s">
        <v>48</v>
      </c>
      <c r="S282" s="122">
        <v>16.921760000000152</v>
      </c>
      <c r="T282" s="122">
        <v>8.5500000000000007</v>
      </c>
      <c r="U282" s="122">
        <v>54.004999999999995</v>
      </c>
      <c r="V282" s="122">
        <v>-8.5157600000001494</v>
      </c>
      <c r="W282" s="123">
        <v>-0.4989968217061575</v>
      </c>
      <c r="X282" s="126"/>
      <c r="Y282" s="81">
        <v>17.06576000000015</v>
      </c>
      <c r="Z282" s="83" t="e">
        <f t="shared" si="7"/>
        <v>#VALUE!</v>
      </c>
      <c r="AA282" s="83" t="e">
        <f t="shared" si="7"/>
        <v>#VALUE!</v>
      </c>
    </row>
    <row r="283" spans="1:30" ht="31.5" customHeight="1" x14ac:dyDescent="0.3">
      <c r="A283" s="127" t="s">
        <v>314</v>
      </c>
      <c r="B283" s="128" t="s">
        <v>347</v>
      </c>
      <c r="C283" s="128" t="s">
        <v>1900</v>
      </c>
      <c r="D283" s="122" t="s">
        <v>48</v>
      </c>
      <c r="E283" s="122" t="s">
        <v>48</v>
      </c>
      <c r="F283" s="122" t="s">
        <v>48</v>
      </c>
      <c r="G283" s="122" t="s">
        <v>48</v>
      </c>
      <c r="H283" s="122">
        <v>49.164999999999999</v>
      </c>
      <c r="I283" s="122">
        <v>14.557760000000002</v>
      </c>
      <c r="J283" s="122">
        <v>34.607239999999997</v>
      </c>
      <c r="K283" s="122">
        <v>24.822275600000005</v>
      </c>
      <c r="L283" s="122">
        <v>24.141999999999999</v>
      </c>
      <c r="M283" s="122">
        <v>4.5880000000000001</v>
      </c>
      <c r="N283" s="122">
        <v>4.5880000000000001</v>
      </c>
      <c r="O283" s="122">
        <v>8.3239999999999998</v>
      </c>
      <c r="P283" s="122">
        <v>8.3240000000000016</v>
      </c>
      <c r="Q283" s="122">
        <v>11.231239999999998</v>
      </c>
      <c r="R283" s="122">
        <v>5.2099999999999973</v>
      </c>
      <c r="S283" s="122">
        <v>0.67903559999999885</v>
      </c>
      <c r="T283" s="122">
        <v>6.0200000000000005</v>
      </c>
      <c r="U283" s="122">
        <v>10.465239999999998</v>
      </c>
      <c r="V283" s="122">
        <v>-0.6802756000000052</v>
      </c>
      <c r="W283" s="123">
        <v>-2.7405851540863765E-2</v>
      </c>
      <c r="X283" s="126"/>
      <c r="Y283" s="81">
        <v>24.822275600000005</v>
      </c>
      <c r="Z283" s="83">
        <f t="shared" si="7"/>
        <v>7.1054273576010019E-15</v>
      </c>
      <c r="AA283" s="83">
        <f t="shared" si="7"/>
        <v>0</v>
      </c>
    </row>
    <row r="284" spans="1:30" ht="75" x14ac:dyDescent="0.3">
      <c r="A284" s="127" t="s">
        <v>314</v>
      </c>
      <c r="B284" s="128" t="s">
        <v>348</v>
      </c>
      <c r="C284" s="128" t="s">
        <v>1901</v>
      </c>
      <c r="D284" s="122" t="s">
        <v>48</v>
      </c>
      <c r="E284" s="122" t="s">
        <v>48</v>
      </c>
      <c r="F284" s="122" t="s">
        <v>48</v>
      </c>
      <c r="G284" s="122" t="s">
        <v>48</v>
      </c>
      <c r="H284" s="122">
        <v>72.432000000000002</v>
      </c>
      <c r="I284" s="122">
        <v>33.867380000000011</v>
      </c>
      <c r="J284" s="122">
        <v>38.564619999999991</v>
      </c>
      <c r="K284" s="122">
        <v>0.14499999999999999</v>
      </c>
      <c r="L284" s="122">
        <v>0.14499999999999999</v>
      </c>
      <c r="M284" s="122" t="s">
        <v>48</v>
      </c>
      <c r="N284" s="122" t="s">
        <v>48</v>
      </c>
      <c r="O284" s="122">
        <v>0.14499999999999999</v>
      </c>
      <c r="P284" s="122">
        <v>0.14499999999999999</v>
      </c>
      <c r="Q284" s="122" t="s">
        <v>48</v>
      </c>
      <c r="R284" s="122" t="s">
        <v>48</v>
      </c>
      <c r="S284" s="122" t="s">
        <v>48</v>
      </c>
      <c r="T284" s="122" t="s">
        <v>48</v>
      </c>
      <c r="U284" s="122">
        <v>38.419619999999988</v>
      </c>
      <c r="V284" s="122">
        <v>0</v>
      </c>
      <c r="W284" s="123">
        <v>0</v>
      </c>
      <c r="X284" s="126"/>
      <c r="Y284" s="81">
        <v>0.14499999999999999</v>
      </c>
      <c r="Z284" s="83" t="e">
        <f t="shared" si="7"/>
        <v>#VALUE!</v>
      </c>
      <c r="AA284" s="83" t="e">
        <f t="shared" si="7"/>
        <v>#VALUE!</v>
      </c>
    </row>
    <row r="285" spans="1:30" ht="56.25" x14ac:dyDescent="0.3">
      <c r="A285" s="127" t="s">
        <v>314</v>
      </c>
      <c r="B285" s="128" t="s">
        <v>349</v>
      </c>
      <c r="C285" s="128" t="s">
        <v>1902</v>
      </c>
      <c r="D285" s="122" t="s">
        <v>48</v>
      </c>
      <c r="E285" s="122" t="s">
        <v>48</v>
      </c>
      <c r="F285" s="122" t="s">
        <v>48</v>
      </c>
      <c r="G285" s="122" t="s">
        <v>48</v>
      </c>
      <c r="H285" s="122">
        <v>6.5525399999999996</v>
      </c>
      <c r="I285" s="122">
        <v>0</v>
      </c>
      <c r="J285" s="122">
        <v>6.5525399999999996</v>
      </c>
      <c r="K285" s="122" t="s">
        <v>48</v>
      </c>
      <c r="L285" s="122" t="s">
        <v>48</v>
      </c>
      <c r="M285" s="122" t="s">
        <v>48</v>
      </c>
      <c r="N285" s="122" t="s">
        <v>48</v>
      </c>
      <c r="O285" s="122" t="s">
        <v>48</v>
      </c>
      <c r="P285" s="122" t="s">
        <v>48</v>
      </c>
      <c r="Q285" s="122" t="s">
        <v>48</v>
      </c>
      <c r="R285" s="122" t="s">
        <v>48</v>
      </c>
      <c r="S285" s="122" t="s">
        <v>48</v>
      </c>
      <c r="T285" s="122" t="s">
        <v>48</v>
      </c>
      <c r="U285" s="122" t="s">
        <v>48</v>
      </c>
      <c r="V285" s="122" t="s">
        <v>48</v>
      </c>
      <c r="W285" s="123" t="s">
        <v>48</v>
      </c>
      <c r="X285" s="126"/>
      <c r="Y285" s="81">
        <v>0</v>
      </c>
      <c r="Z285" s="83" t="e">
        <f t="shared" si="7"/>
        <v>#VALUE!</v>
      </c>
      <c r="AA285" s="83" t="e">
        <f t="shared" si="7"/>
        <v>#VALUE!</v>
      </c>
    </row>
    <row r="286" spans="1:30" ht="131.25" x14ac:dyDescent="0.3">
      <c r="A286" s="127" t="s">
        <v>314</v>
      </c>
      <c r="B286" s="128" t="s">
        <v>350</v>
      </c>
      <c r="C286" s="128" t="s">
        <v>1903</v>
      </c>
      <c r="D286" s="122" t="s">
        <v>48</v>
      </c>
      <c r="E286" s="122" t="s">
        <v>48</v>
      </c>
      <c r="F286" s="122" t="s">
        <v>48</v>
      </c>
      <c r="G286" s="122" t="s">
        <v>48</v>
      </c>
      <c r="H286" s="122">
        <v>41.158999999999999</v>
      </c>
      <c r="I286" s="122">
        <v>3.2495800000000017</v>
      </c>
      <c r="J286" s="122">
        <v>37.909419999999997</v>
      </c>
      <c r="K286" s="122">
        <v>7.0948999999999991</v>
      </c>
      <c r="L286" s="122">
        <v>52.262999999999998</v>
      </c>
      <c r="M286" s="122" t="s">
        <v>48</v>
      </c>
      <c r="N286" s="122" t="s">
        <v>48</v>
      </c>
      <c r="O286" s="122">
        <v>1.72</v>
      </c>
      <c r="P286" s="122">
        <v>1.72</v>
      </c>
      <c r="Q286" s="122">
        <v>5.3748999999999993</v>
      </c>
      <c r="R286" s="122">
        <v>5.375</v>
      </c>
      <c r="S286" s="122" t="s">
        <v>48</v>
      </c>
      <c r="T286" s="122">
        <v>45.167999999999999</v>
      </c>
      <c r="U286" s="122" t="s">
        <v>48</v>
      </c>
      <c r="V286" s="122">
        <v>45.168099999999995</v>
      </c>
      <c r="W286" s="123">
        <v>6.366277185020226</v>
      </c>
      <c r="X286" s="129" t="s">
        <v>2846</v>
      </c>
      <c r="Y286" s="81">
        <v>7.0948999999999991</v>
      </c>
      <c r="Z286" s="83" t="e">
        <f t="shared" si="7"/>
        <v>#VALUE!</v>
      </c>
      <c r="AA286" s="83" t="e">
        <f t="shared" si="7"/>
        <v>#VALUE!</v>
      </c>
    </row>
    <row r="287" spans="1:30" ht="63" customHeight="1" x14ac:dyDescent="0.3">
      <c r="A287" s="127" t="s">
        <v>314</v>
      </c>
      <c r="B287" s="128" t="s">
        <v>351</v>
      </c>
      <c r="C287" s="128" t="s">
        <v>1904</v>
      </c>
      <c r="D287" s="122" t="s">
        <v>48</v>
      </c>
      <c r="E287" s="122" t="s">
        <v>48</v>
      </c>
      <c r="F287" s="122" t="s">
        <v>48</v>
      </c>
      <c r="G287" s="122" t="s">
        <v>48</v>
      </c>
      <c r="H287" s="122">
        <v>65.156000000000006</v>
      </c>
      <c r="I287" s="122">
        <v>5.3230000000000004</v>
      </c>
      <c r="J287" s="122">
        <v>59.833000000000006</v>
      </c>
      <c r="K287" s="122">
        <v>3.4704600000000001</v>
      </c>
      <c r="L287" s="122">
        <v>3.36</v>
      </c>
      <c r="M287" s="122">
        <v>0.111</v>
      </c>
      <c r="N287" s="122">
        <v>0.111</v>
      </c>
      <c r="O287" s="122">
        <v>0.40400000000000003</v>
      </c>
      <c r="P287" s="122">
        <v>0.40400000000000003</v>
      </c>
      <c r="Q287" s="122">
        <v>2.95546</v>
      </c>
      <c r="R287" s="122">
        <v>2.8449999999999998</v>
      </c>
      <c r="S287" s="122" t="s">
        <v>48</v>
      </c>
      <c r="T287" s="122" t="s">
        <v>48</v>
      </c>
      <c r="U287" s="122">
        <v>56.473000000000006</v>
      </c>
      <c r="V287" s="122">
        <v>-0.11046000000000022</v>
      </c>
      <c r="W287" s="123">
        <v>-3.1828633668159328E-2</v>
      </c>
      <c r="X287" s="126"/>
      <c r="Y287" s="81">
        <v>3.4704600000000001</v>
      </c>
      <c r="Z287" s="83" t="e">
        <f t="shared" si="7"/>
        <v>#VALUE!</v>
      </c>
      <c r="AA287" s="83" t="e">
        <f t="shared" si="7"/>
        <v>#VALUE!</v>
      </c>
    </row>
    <row r="288" spans="1:30" ht="409.5" x14ac:dyDescent="0.3">
      <c r="A288" s="127" t="s">
        <v>314</v>
      </c>
      <c r="B288" s="128" t="s">
        <v>352</v>
      </c>
      <c r="C288" s="128" t="s">
        <v>1905</v>
      </c>
      <c r="D288" s="122" t="s">
        <v>48</v>
      </c>
      <c r="E288" s="122" t="s">
        <v>48</v>
      </c>
      <c r="F288" s="122" t="s">
        <v>48</v>
      </c>
      <c r="G288" s="122" t="s">
        <v>48</v>
      </c>
      <c r="H288" s="122">
        <v>55.664000000000001</v>
      </c>
      <c r="I288" s="122">
        <v>5.7184000000000026</v>
      </c>
      <c r="J288" s="122">
        <v>49.945599999999999</v>
      </c>
      <c r="K288" s="122">
        <v>6.5736599999999994</v>
      </c>
      <c r="L288" s="122">
        <v>6.5090000000000003</v>
      </c>
      <c r="M288" s="122" t="s">
        <v>48</v>
      </c>
      <c r="N288" s="122" t="s">
        <v>48</v>
      </c>
      <c r="O288" s="122">
        <v>1.6140000000000001</v>
      </c>
      <c r="P288" s="122">
        <v>1.6140000000000001</v>
      </c>
      <c r="Q288" s="122">
        <v>2.7436199999999995</v>
      </c>
      <c r="R288" s="122">
        <v>2.5600000000000005</v>
      </c>
      <c r="S288" s="122">
        <v>2.21604</v>
      </c>
      <c r="T288" s="122">
        <v>2.335</v>
      </c>
      <c r="U288" s="122">
        <v>43.436599999999999</v>
      </c>
      <c r="V288" s="122">
        <v>-6.4659999999999052E-2</v>
      </c>
      <c r="W288" s="123">
        <v>-9.8362251774504698E-3</v>
      </c>
      <c r="X288" s="129" t="s">
        <v>3574</v>
      </c>
      <c r="Y288" s="81">
        <v>6.5736599999999994</v>
      </c>
      <c r="Z288" s="83" t="e">
        <f t="shared" si="7"/>
        <v>#VALUE!</v>
      </c>
      <c r="AA288" s="83" t="e">
        <f t="shared" si="7"/>
        <v>#VALUE!</v>
      </c>
    </row>
    <row r="289" spans="1:30" ht="409.5" x14ac:dyDescent="0.3">
      <c r="A289" s="110" t="s">
        <v>314</v>
      </c>
      <c r="B289" s="111" t="s">
        <v>353</v>
      </c>
      <c r="C289" s="128" t="s">
        <v>1906</v>
      </c>
      <c r="D289" s="122" t="s">
        <v>48</v>
      </c>
      <c r="E289" s="122" t="s">
        <v>48</v>
      </c>
      <c r="F289" s="122" t="s">
        <v>48</v>
      </c>
      <c r="G289" s="122" t="s">
        <v>48</v>
      </c>
      <c r="H289" s="122">
        <v>36.689</v>
      </c>
      <c r="I289" s="122">
        <v>29.318559999999998</v>
      </c>
      <c r="J289" s="122">
        <v>7.3704400000000021</v>
      </c>
      <c r="K289" s="122">
        <v>7.3704400000000021</v>
      </c>
      <c r="L289" s="122">
        <v>3.4140000000000001</v>
      </c>
      <c r="M289" s="122" t="s">
        <v>48</v>
      </c>
      <c r="N289" s="122" t="s">
        <v>48</v>
      </c>
      <c r="O289" s="122">
        <v>0.41400000000000003</v>
      </c>
      <c r="P289" s="122">
        <v>0.41399999999999998</v>
      </c>
      <c r="Q289" s="122" t="s">
        <v>48</v>
      </c>
      <c r="R289" s="122">
        <v>3</v>
      </c>
      <c r="S289" s="122">
        <v>6.9564400000000024</v>
      </c>
      <c r="T289" s="122" t="s">
        <v>48</v>
      </c>
      <c r="U289" s="122">
        <v>3.956440000000002</v>
      </c>
      <c r="V289" s="122">
        <v>-3.956440000000002</v>
      </c>
      <c r="W289" s="123">
        <v>-0.53679834582467267</v>
      </c>
      <c r="X289" s="129" t="s">
        <v>2847</v>
      </c>
      <c r="Y289" s="81">
        <v>7.3704400000000021</v>
      </c>
      <c r="Z289" s="83" t="e">
        <f t="shared" si="7"/>
        <v>#VALUE!</v>
      </c>
      <c r="AA289" s="83" t="e">
        <f t="shared" si="7"/>
        <v>#VALUE!</v>
      </c>
    </row>
    <row r="290" spans="1:30" ht="168.75" x14ac:dyDescent="0.3">
      <c r="A290" s="127" t="s">
        <v>314</v>
      </c>
      <c r="B290" s="128" t="s">
        <v>354</v>
      </c>
      <c r="C290" s="128" t="s">
        <v>1907</v>
      </c>
      <c r="D290" s="122" t="s">
        <v>48</v>
      </c>
      <c r="E290" s="122" t="s">
        <v>48</v>
      </c>
      <c r="F290" s="122" t="s">
        <v>48</v>
      </c>
      <c r="G290" s="122" t="s">
        <v>48</v>
      </c>
      <c r="H290" s="122">
        <v>10.1409</v>
      </c>
      <c r="I290" s="122">
        <v>0</v>
      </c>
      <c r="J290" s="122">
        <v>10.1409</v>
      </c>
      <c r="K290" s="122">
        <v>5.0008400000000002</v>
      </c>
      <c r="L290" s="122" t="s">
        <v>48</v>
      </c>
      <c r="M290" s="122" t="s">
        <v>48</v>
      </c>
      <c r="N290" s="122" t="s">
        <v>48</v>
      </c>
      <c r="O290" s="122" t="s">
        <v>48</v>
      </c>
      <c r="P290" s="122" t="s">
        <v>48</v>
      </c>
      <c r="Q290" s="122" t="s">
        <v>48</v>
      </c>
      <c r="R290" s="122" t="s">
        <v>48</v>
      </c>
      <c r="S290" s="122">
        <v>5.0008400000000002</v>
      </c>
      <c r="T290" s="122" t="s">
        <v>48</v>
      </c>
      <c r="U290" s="122" t="s">
        <v>48</v>
      </c>
      <c r="V290" s="122">
        <v>-5.0008400000000002</v>
      </c>
      <c r="W290" s="123">
        <v>-1</v>
      </c>
      <c r="X290" s="126"/>
      <c r="Y290" s="81">
        <v>5.0008400000000002</v>
      </c>
      <c r="Z290" s="83" t="e">
        <f t="shared" si="7"/>
        <v>#VALUE!</v>
      </c>
      <c r="AA290" s="83" t="e">
        <f t="shared" si="7"/>
        <v>#VALUE!</v>
      </c>
    </row>
    <row r="291" spans="1:30" ht="37.5" x14ac:dyDescent="0.3">
      <c r="A291" s="127" t="s">
        <v>314</v>
      </c>
      <c r="B291" s="128" t="s">
        <v>355</v>
      </c>
      <c r="C291" s="128" t="s">
        <v>1908</v>
      </c>
      <c r="D291" s="122" t="s">
        <v>48</v>
      </c>
      <c r="E291" s="122" t="s">
        <v>48</v>
      </c>
      <c r="F291" s="122" t="s">
        <v>48</v>
      </c>
      <c r="G291" s="122" t="s">
        <v>48</v>
      </c>
      <c r="H291" s="122">
        <v>0.35399999999999998</v>
      </c>
      <c r="I291" s="122">
        <v>0</v>
      </c>
      <c r="J291" s="122">
        <v>0.35399999999999998</v>
      </c>
      <c r="K291" s="122">
        <v>0.35399999999999998</v>
      </c>
      <c r="L291" s="122">
        <v>0.90100000000000002</v>
      </c>
      <c r="M291" s="122">
        <v>0.32600000000000001</v>
      </c>
      <c r="N291" s="122">
        <v>0.32600000000000001</v>
      </c>
      <c r="O291" s="122">
        <v>2.7999999999999969E-2</v>
      </c>
      <c r="P291" s="122">
        <v>0.29499999999999998</v>
      </c>
      <c r="Q291" s="122" t="s">
        <v>48</v>
      </c>
      <c r="R291" s="122">
        <v>0.224</v>
      </c>
      <c r="S291" s="122" t="s">
        <v>48</v>
      </c>
      <c r="T291" s="122">
        <v>5.6000000000000001E-2</v>
      </c>
      <c r="U291" s="122" t="s">
        <v>48</v>
      </c>
      <c r="V291" s="122">
        <v>0.54700000000000004</v>
      </c>
      <c r="W291" s="123">
        <v>1.5451977401129946</v>
      </c>
      <c r="X291" s="126"/>
      <c r="Y291" s="81">
        <v>0.35399999999999998</v>
      </c>
      <c r="Z291" s="83" t="e">
        <f t="shared" si="7"/>
        <v>#VALUE!</v>
      </c>
      <c r="AA291" s="83">
        <f t="shared" si="7"/>
        <v>0</v>
      </c>
    </row>
    <row r="292" spans="1:30" ht="281.25" x14ac:dyDescent="0.3">
      <c r="A292" s="127" t="s">
        <v>314</v>
      </c>
      <c r="B292" s="128" t="s">
        <v>356</v>
      </c>
      <c r="C292" s="128" t="s">
        <v>1909</v>
      </c>
      <c r="D292" s="122" t="s">
        <v>48</v>
      </c>
      <c r="E292" s="122" t="s">
        <v>48</v>
      </c>
      <c r="F292" s="122" t="s">
        <v>48</v>
      </c>
      <c r="G292" s="122" t="s">
        <v>48</v>
      </c>
      <c r="H292" s="122">
        <v>33.492986437147607</v>
      </c>
      <c r="I292" s="122">
        <v>7.4679064371476116</v>
      </c>
      <c r="J292" s="122">
        <v>26.025079999999996</v>
      </c>
      <c r="K292" s="122">
        <v>7.1391799999999996</v>
      </c>
      <c r="L292" s="122">
        <v>3.9349999999999996</v>
      </c>
      <c r="M292" s="122">
        <v>3.383</v>
      </c>
      <c r="N292" s="122">
        <v>3.383</v>
      </c>
      <c r="O292" s="122">
        <v>3.0000000000000001E-3</v>
      </c>
      <c r="P292" s="122">
        <v>2E-3</v>
      </c>
      <c r="Q292" s="122">
        <v>3.0000000000000001E-3</v>
      </c>
      <c r="R292" s="122">
        <v>0.54800000000000004</v>
      </c>
      <c r="S292" s="122">
        <v>3.7501799999999994</v>
      </c>
      <c r="T292" s="122">
        <v>2E-3</v>
      </c>
      <c r="U292" s="122">
        <v>22.090079999999997</v>
      </c>
      <c r="V292" s="122">
        <v>-3.20418</v>
      </c>
      <c r="W292" s="123">
        <v>-0.44881625060581187</v>
      </c>
      <c r="X292" s="129" t="s">
        <v>2848</v>
      </c>
      <c r="Y292" s="81">
        <v>7.1391799999999996</v>
      </c>
      <c r="Z292" s="83">
        <f t="shared" si="7"/>
        <v>0</v>
      </c>
      <c r="AA292" s="83">
        <f t="shared" si="7"/>
        <v>-4.4235448637408581E-16</v>
      </c>
    </row>
    <row r="293" spans="1:30" ht="131.25" x14ac:dyDescent="0.3">
      <c r="A293" s="127" t="s">
        <v>314</v>
      </c>
      <c r="B293" s="128" t="s">
        <v>357</v>
      </c>
      <c r="C293" s="128" t="s">
        <v>1910</v>
      </c>
      <c r="D293" s="122" t="s">
        <v>48</v>
      </c>
      <c r="E293" s="122" t="s">
        <v>48</v>
      </c>
      <c r="F293" s="122" t="s">
        <v>48</v>
      </c>
      <c r="G293" s="122" t="s">
        <v>48</v>
      </c>
      <c r="H293" s="122">
        <v>61.679724762795821</v>
      </c>
      <c r="I293" s="122">
        <v>60.013524762795825</v>
      </c>
      <c r="J293" s="122">
        <v>1.6661999999999999</v>
      </c>
      <c r="K293" s="122">
        <v>1.6661599999999999</v>
      </c>
      <c r="L293" s="122">
        <v>1.81</v>
      </c>
      <c r="M293" s="122">
        <v>3.2000000000000001E-2</v>
      </c>
      <c r="N293" s="122">
        <v>3.2000000000000001E-2</v>
      </c>
      <c r="O293" s="122">
        <v>3.3000000000000002E-2</v>
      </c>
      <c r="P293" s="122">
        <v>3.3000000000000002E-2</v>
      </c>
      <c r="Q293" s="122">
        <v>3.3000000000000002E-2</v>
      </c>
      <c r="R293" s="122">
        <v>0.03</v>
      </c>
      <c r="S293" s="122">
        <v>1.56816</v>
      </c>
      <c r="T293" s="122">
        <v>1.7150000000000001</v>
      </c>
      <c r="U293" s="122" t="s">
        <v>48</v>
      </c>
      <c r="V293" s="122">
        <v>0.14384000000000019</v>
      </c>
      <c r="W293" s="123">
        <v>8.6330244394295985E-2</v>
      </c>
      <c r="X293" s="129" t="s">
        <v>2815</v>
      </c>
      <c r="Y293" s="81">
        <v>1.6661599999999999</v>
      </c>
      <c r="Z293" s="83">
        <f t="shared" si="7"/>
        <v>0</v>
      </c>
      <c r="AA293" s="83">
        <f t="shared" si="7"/>
        <v>0</v>
      </c>
    </row>
    <row r="294" spans="1:30" ht="47.25" customHeight="1" x14ac:dyDescent="0.3">
      <c r="A294" s="127" t="s">
        <v>314</v>
      </c>
      <c r="B294" s="128" t="s">
        <v>358</v>
      </c>
      <c r="C294" s="128" t="s">
        <v>1911</v>
      </c>
      <c r="D294" s="122" t="s">
        <v>48</v>
      </c>
      <c r="E294" s="122" t="s">
        <v>48</v>
      </c>
      <c r="F294" s="122" t="s">
        <v>48</v>
      </c>
      <c r="G294" s="122" t="s">
        <v>48</v>
      </c>
      <c r="H294" s="122">
        <v>45.446520000000007</v>
      </c>
      <c r="I294" s="122">
        <v>45.4465</v>
      </c>
      <c r="J294" s="122">
        <v>2.0000000006348273E-5</v>
      </c>
      <c r="K294" s="122" t="s">
        <v>48</v>
      </c>
      <c r="L294" s="122" t="s">
        <v>48</v>
      </c>
      <c r="M294" s="122" t="s">
        <v>48</v>
      </c>
      <c r="N294" s="122" t="s">
        <v>48</v>
      </c>
      <c r="O294" s="122" t="s">
        <v>48</v>
      </c>
      <c r="P294" s="122" t="s">
        <v>48</v>
      </c>
      <c r="Q294" s="122" t="s">
        <v>48</v>
      </c>
      <c r="R294" s="122" t="s">
        <v>48</v>
      </c>
      <c r="S294" s="122" t="s">
        <v>48</v>
      </c>
      <c r="T294" s="122" t="s">
        <v>48</v>
      </c>
      <c r="U294" s="122" t="s">
        <v>48</v>
      </c>
      <c r="V294" s="122" t="s">
        <v>48</v>
      </c>
      <c r="W294" s="123" t="s">
        <v>48</v>
      </c>
      <c r="X294" s="126"/>
      <c r="Y294" s="81">
        <v>0</v>
      </c>
      <c r="Z294" s="83" t="e">
        <f t="shared" si="7"/>
        <v>#VALUE!</v>
      </c>
      <c r="AA294" s="83" t="e">
        <f t="shared" si="7"/>
        <v>#VALUE!</v>
      </c>
    </row>
    <row r="295" spans="1:30" ht="93.75" x14ac:dyDescent="0.3">
      <c r="A295" s="127" t="s">
        <v>314</v>
      </c>
      <c r="B295" s="128" t="s">
        <v>359</v>
      </c>
      <c r="C295" s="128" t="s">
        <v>3269</v>
      </c>
      <c r="D295" s="122" t="s">
        <v>48</v>
      </c>
      <c r="E295" s="122" t="s">
        <v>48</v>
      </c>
      <c r="F295" s="122" t="s">
        <v>48</v>
      </c>
      <c r="G295" s="122" t="s">
        <v>48</v>
      </c>
      <c r="H295" s="122" t="s">
        <v>48</v>
      </c>
      <c r="I295" s="122" t="s">
        <v>48</v>
      </c>
      <c r="J295" s="122" t="s">
        <v>48</v>
      </c>
      <c r="K295" s="122" t="s">
        <v>48</v>
      </c>
      <c r="L295" s="122">
        <v>1.319</v>
      </c>
      <c r="M295" s="122" t="s">
        <v>48</v>
      </c>
      <c r="N295" s="122" t="s">
        <v>48</v>
      </c>
      <c r="O295" s="122" t="s">
        <v>48</v>
      </c>
      <c r="P295" s="122" t="s">
        <v>48</v>
      </c>
      <c r="Q295" s="122" t="s">
        <v>48</v>
      </c>
      <c r="R295" s="122" t="s">
        <v>48</v>
      </c>
      <c r="S295" s="122" t="s">
        <v>48</v>
      </c>
      <c r="T295" s="122">
        <v>1.319</v>
      </c>
      <c r="U295" s="122" t="s">
        <v>48</v>
      </c>
      <c r="V295" s="122" t="s">
        <v>48</v>
      </c>
      <c r="W295" s="123" t="s">
        <v>48</v>
      </c>
      <c r="X295" s="126"/>
      <c r="Y295" s="81">
        <v>0</v>
      </c>
      <c r="Z295" s="83" t="e">
        <f t="shared" si="7"/>
        <v>#VALUE!</v>
      </c>
      <c r="AA295" s="83" t="e">
        <f t="shared" si="7"/>
        <v>#VALUE!</v>
      </c>
      <c r="AB295" s="82" t="s">
        <v>72</v>
      </c>
      <c r="AD295" s="11" t="e">
        <f>CONCATENATE(AB295,#REF!)</f>
        <v>#REF!</v>
      </c>
    </row>
    <row r="296" spans="1:30" ht="93.75" x14ac:dyDescent="0.3">
      <c r="A296" s="127" t="s">
        <v>314</v>
      </c>
      <c r="B296" s="128" t="s">
        <v>360</v>
      </c>
      <c r="C296" s="128" t="s">
        <v>3270</v>
      </c>
      <c r="D296" s="122" t="s">
        <v>48</v>
      </c>
      <c r="E296" s="122" t="s">
        <v>48</v>
      </c>
      <c r="F296" s="122" t="s">
        <v>48</v>
      </c>
      <c r="G296" s="122" t="s">
        <v>48</v>
      </c>
      <c r="H296" s="122" t="s">
        <v>48</v>
      </c>
      <c r="I296" s="122" t="s">
        <v>48</v>
      </c>
      <c r="J296" s="122" t="s">
        <v>48</v>
      </c>
      <c r="K296" s="122" t="s">
        <v>48</v>
      </c>
      <c r="L296" s="122">
        <v>0.91500000000000004</v>
      </c>
      <c r="M296" s="122" t="s">
        <v>48</v>
      </c>
      <c r="N296" s="122" t="s">
        <v>48</v>
      </c>
      <c r="O296" s="122" t="s">
        <v>48</v>
      </c>
      <c r="P296" s="122" t="s">
        <v>48</v>
      </c>
      <c r="Q296" s="122" t="s">
        <v>48</v>
      </c>
      <c r="R296" s="122" t="s">
        <v>48</v>
      </c>
      <c r="S296" s="122" t="s">
        <v>48</v>
      </c>
      <c r="T296" s="122">
        <v>0.91500000000000004</v>
      </c>
      <c r="U296" s="122" t="s">
        <v>48</v>
      </c>
      <c r="V296" s="122" t="s">
        <v>48</v>
      </c>
      <c r="W296" s="123" t="s">
        <v>48</v>
      </c>
      <c r="X296" s="126"/>
      <c r="Y296" s="81">
        <v>0</v>
      </c>
      <c r="Z296" s="83" t="e">
        <f t="shared" si="7"/>
        <v>#VALUE!</v>
      </c>
      <c r="AA296" s="83" t="e">
        <f t="shared" si="7"/>
        <v>#VALUE!</v>
      </c>
      <c r="AB296" s="82" t="s">
        <v>72</v>
      </c>
      <c r="AD296" s="11" t="e">
        <f>CONCATENATE(AB296,#REF!)</f>
        <v>#REF!</v>
      </c>
    </row>
    <row r="297" spans="1:30" ht="18.75" x14ac:dyDescent="0.3">
      <c r="A297" s="127" t="s">
        <v>314</v>
      </c>
      <c r="B297" s="128" t="s">
        <v>361</v>
      </c>
      <c r="C297" s="128" t="s">
        <v>1912</v>
      </c>
      <c r="D297" s="122" t="s">
        <v>48</v>
      </c>
      <c r="E297" s="122" t="s">
        <v>48</v>
      </c>
      <c r="F297" s="122" t="s">
        <v>48</v>
      </c>
      <c r="G297" s="122" t="s">
        <v>48</v>
      </c>
      <c r="H297" s="122" t="s">
        <v>48</v>
      </c>
      <c r="I297" s="122" t="s">
        <v>48</v>
      </c>
      <c r="J297" s="122" t="s">
        <v>48</v>
      </c>
      <c r="K297" s="122" t="s">
        <v>48</v>
      </c>
      <c r="L297" s="122" t="s">
        <v>48</v>
      </c>
      <c r="M297" s="122" t="s">
        <v>48</v>
      </c>
      <c r="N297" s="122" t="s">
        <v>48</v>
      </c>
      <c r="O297" s="122" t="s">
        <v>48</v>
      </c>
      <c r="P297" s="122" t="s">
        <v>48</v>
      </c>
      <c r="Q297" s="122" t="s">
        <v>48</v>
      </c>
      <c r="R297" s="122" t="s">
        <v>48</v>
      </c>
      <c r="S297" s="122" t="s">
        <v>48</v>
      </c>
      <c r="T297" s="122" t="s">
        <v>48</v>
      </c>
      <c r="U297" s="122" t="s">
        <v>48</v>
      </c>
      <c r="V297" s="122" t="s">
        <v>48</v>
      </c>
      <c r="W297" s="123" t="s">
        <v>48</v>
      </c>
      <c r="X297" s="126"/>
      <c r="Y297" s="81">
        <v>0</v>
      </c>
      <c r="Z297" s="83" t="e">
        <f t="shared" si="7"/>
        <v>#VALUE!</v>
      </c>
      <c r="AA297" s="83" t="e">
        <f t="shared" si="7"/>
        <v>#VALUE!</v>
      </c>
    </row>
    <row r="298" spans="1:30" ht="18.75" x14ac:dyDescent="0.3">
      <c r="A298" s="127" t="s">
        <v>314</v>
      </c>
      <c r="B298" s="128" t="s">
        <v>362</v>
      </c>
      <c r="C298" s="128" t="s">
        <v>1913</v>
      </c>
      <c r="D298" s="122" t="s">
        <v>48</v>
      </c>
      <c r="E298" s="122" t="s">
        <v>48</v>
      </c>
      <c r="F298" s="122" t="s">
        <v>48</v>
      </c>
      <c r="G298" s="122" t="s">
        <v>48</v>
      </c>
      <c r="H298" s="122" t="s">
        <v>48</v>
      </c>
      <c r="I298" s="122" t="s">
        <v>48</v>
      </c>
      <c r="J298" s="122" t="s">
        <v>48</v>
      </c>
      <c r="K298" s="122" t="s">
        <v>48</v>
      </c>
      <c r="L298" s="122" t="s">
        <v>48</v>
      </c>
      <c r="M298" s="122">
        <v>0.86099999999999999</v>
      </c>
      <c r="N298" s="122">
        <v>0.86099999999999999</v>
      </c>
      <c r="O298" s="122">
        <v>-0.86099999999999999</v>
      </c>
      <c r="P298" s="122">
        <v>-0.86099999999999999</v>
      </c>
      <c r="Q298" s="122" t="s">
        <v>48</v>
      </c>
      <c r="R298" s="122" t="s">
        <v>48</v>
      </c>
      <c r="S298" s="122" t="s">
        <v>48</v>
      </c>
      <c r="T298" s="122" t="s">
        <v>48</v>
      </c>
      <c r="U298" s="122" t="s">
        <v>48</v>
      </c>
      <c r="V298" s="122" t="s">
        <v>48</v>
      </c>
      <c r="W298" s="123" t="s">
        <v>48</v>
      </c>
      <c r="X298" s="126"/>
      <c r="Y298" s="81">
        <v>0</v>
      </c>
      <c r="Z298" s="83" t="e">
        <f t="shared" si="7"/>
        <v>#VALUE!</v>
      </c>
      <c r="AA298" s="83" t="e">
        <f t="shared" si="7"/>
        <v>#VALUE!</v>
      </c>
    </row>
    <row r="299" spans="1:30" ht="18.75" x14ac:dyDescent="0.3">
      <c r="A299" s="127" t="s">
        <v>363</v>
      </c>
      <c r="B299" s="128" t="s">
        <v>364</v>
      </c>
      <c r="C299" s="117" t="s">
        <v>1734</v>
      </c>
      <c r="D299" s="118">
        <v>143.352</v>
      </c>
      <c r="E299" s="118">
        <v>917.97</v>
      </c>
      <c r="F299" s="118">
        <v>0</v>
      </c>
      <c r="G299" s="118">
        <v>1088.8919999999998</v>
      </c>
      <c r="H299" s="118">
        <v>2542.3625610718464</v>
      </c>
      <c r="I299" s="118">
        <v>801.52038777032874</v>
      </c>
      <c r="J299" s="118">
        <v>1740.8421733015175</v>
      </c>
      <c r="K299" s="118">
        <v>359.78296107184605</v>
      </c>
      <c r="L299" s="118">
        <v>548.18100000000004</v>
      </c>
      <c r="M299" s="118">
        <v>104.05099999999999</v>
      </c>
      <c r="N299" s="118">
        <v>104.5534</v>
      </c>
      <c r="O299" s="118">
        <v>57.921999999999997</v>
      </c>
      <c r="P299" s="118">
        <v>94.09129999999999</v>
      </c>
      <c r="Q299" s="118">
        <v>26.048999999999996</v>
      </c>
      <c r="R299" s="118">
        <v>115.3847</v>
      </c>
      <c r="S299" s="118">
        <v>171.76096107184611</v>
      </c>
      <c r="T299" s="118">
        <v>234.1516</v>
      </c>
      <c r="U299" s="122">
        <v>1192.6611733015175</v>
      </c>
      <c r="V299" s="122">
        <v>188.39803892815399</v>
      </c>
      <c r="W299" s="123">
        <v>0.52364358325054827</v>
      </c>
      <c r="X299" s="126"/>
      <c r="Y299" s="83" t="e">
        <f>Y300+Y348+Y398+Y401+Y403+Y404</f>
        <v>#REF!</v>
      </c>
      <c r="Z299" s="83">
        <f t="shared" si="7"/>
        <v>0</v>
      </c>
      <c r="AA299" s="83">
        <f t="shared" si="7"/>
        <v>0</v>
      </c>
    </row>
    <row r="300" spans="1:30" ht="37.5" x14ac:dyDescent="0.3">
      <c r="A300" s="127" t="s">
        <v>365</v>
      </c>
      <c r="B300" s="128" t="s">
        <v>54</v>
      </c>
      <c r="C300" s="117" t="s">
        <v>1734</v>
      </c>
      <c r="D300" s="122">
        <v>28.382999999999999</v>
      </c>
      <c r="E300" s="122">
        <v>134.44999999999999</v>
      </c>
      <c r="F300" s="122">
        <v>0</v>
      </c>
      <c r="G300" s="122">
        <v>445.69200000000001</v>
      </c>
      <c r="H300" s="122">
        <v>1255.3630200000002</v>
      </c>
      <c r="I300" s="122">
        <v>364.20470000000012</v>
      </c>
      <c r="J300" s="122">
        <v>891.15832</v>
      </c>
      <c r="K300" s="122">
        <v>144.79499999999996</v>
      </c>
      <c r="L300" s="122">
        <v>247.75700000000001</v>
      </c>
      <c r="M300" s="122">
        <v>36.17499999999999</v>
      </c>
      <c r="N300" s="122">
        <v>36.175000000000004</v>
      </c>
      <c r="O300" s="122">
        <v>31.305</v>
      </c>
      <c r="P300" s="122">
        <v>56.870999999999995</v>
      </c>
      <c r="Q300" s="122">
        <v>10.406999999999998</v>
      </c>
      <c r="R300" s="122">
        <v>65.960999999999999</v>
      </c>
      <c r="S300" s="122">
        <v>66.908000000000001</v>
      </c>
      <c r="T300" s="122">
        <v>88.75</v>
      </c>
      <c r="U300" s="122">
        <v>643.40131999999994</v>
      </c>
      <c r="V300" s="122">
        <v>102.96200000000005</v>
      </c>
      <c r="W300" s="123">
        <v>0.71108809005835893</v>
      </c>
      <c r="X300" s="126"/>
      <c r="Y300" s="78" t="e">
        <f>Y301+Y332+Y335+Y340</f>
        <v>#REF!</v>
      </c>
      <c r="Z300" s="83">
        <f t="shared" si="7"/>
        <v>0</v>
      </c>
      <c r="AA300" s="83">
        <f t="shared" si="7"/>
        <v>0</v>
      </c>
    </row>
    <row r="301" spans="1:30" ht="56.25" x14ac:dyDescent="0.3">
      <c r="A301" s="110" t="s">
        <v>366</v>
      </c>
      <c r="B301" s="111" t="s">
        <v>56</v>
      </c>
      <c r="C301" s="117" t="s">
        <v>1734</v>
      </c>
      <c r="D301" s="122">
        <v>0.874</v>
      </c>
      <c r="E301" s="122">
        <v>5.5989999999999993</v>
      </c>
      <c r="F301" s="122">
        <v>0</v>
      </c>
      <c r="G301" s="122">
        <v>170.47899999999998</v>
      </c>
      <c r="H301" s="122">
        <v>1049.4160200000001</v>
      </c>
      <c r="I301" s="122">
        <v>236.32270000000011</v>
      </c>
      <c r="J301" s="122">
        <v>813.09331999999995</v>
      </c>
      <c r="K301" s="122">
        <v>140.80699999999996</v>
      </c>
      <c r="L301" s="122">
        <v>245.404</v>
      </c>
      <c r="M301" s="122">
        <v>36.155999999999992</v>
      </c>
      <c r="N301" s="122">
        <v>36.156000000000006</v>
      </c>
      <c r="O301" s="122">
        <v>29.983999999999998</v>
      </c>
      <c r="P301" s="122">
        <v>55.531999999999996</v>
      </c>
      <c r="Q301" s="122">
        <v>7.7589999999999995</v>
      </c>
      <c r="R301" s="122">
        <v>65.064999999999998</v>
      </c>
      <c r="S301" s="122">
        <v>66.908000000000001</v>
      </c>
      <c r="T301" s="122">
        <v>88.650999999999996</v>
      </c>
      <c r="U301" s="122">
        <v>567.68931999999995</v>
      </c>
      <c r="V301" s="122">
        <v>104.59700000000004</v>
      </c>
      <c r="W301" s="123">
        <v>0.74283948951401613</v>
      </c>
      <c r="X301" s="126"/>
      <c r="Y301" s="78">
        <f>Y302+Y304+Y306</f>
        <v>140.80699999999996</v>
      </c>
      <c r="Z301" s="83">
        <f t="shared" si="7"/>
        <v>0</v>
      </c>
      <c r="AA301" s="83">
        <f t="shared" si="7"/>
        <v>0</v>
      </c>
    </row>
    <row r="302" spans="1:30" ht="75" x14ac:dyDescent="0.3">
      <c r="A302" s="134" t="s">
        <v>367</v>
      </c>
      <c r="B302" s="111" t="s">
        <v>58</v>
      </c>
      <c r="C302" s="117" t="s">
        <v>1734</v>
      </c>
      <c r="D302" s="122">
        <v>0</v>
      </c>
      <c r="E302" s="122">
        <v>0</v>
      </c>
      <c r="F302" s="122">
        <v>0</v>
      </c>
      <c r="G302" s="122">
        <v>0</v>
      </c>
      <c r="H302" s="122">
        <v>915.8257000000001</v>
      </c>
      <c r="I302" s="122">
        <v>223.18570000000011</v>
      </c>
      <c r="J302" s="122">
        <v>692.64</v>
      </c>
      <c r="K302" s="122">
        <v>58.472999999999999</v>
      </c>
      <c r="L302" s="122">
        <v>188.04900000000001</v>
      </c>
      <c r="M302" s="122">
        <v>34.44</v>
      </c>
      <c r="N302" s="122">
        <v>29.859000000000002</v>
      </c>
      <c r="O302" s="122">
        <v>24.032999999999998</v>
      </c>
      <c r="P302" s="122">
        <v>44.853000000000002</v>
      </c>
      <c r="Q302" s="122">
        <v>0</v>
      </c>
      <c r="R302" s="122">
        <v>43.137999999999998</v>
      </c>
      <c r="S302" s="122">
        <v>0</v>
      </c>
      <c r="T302" s="122">
        <v>70.198999999999998</v>
      </c>
      <c r="U302" s="122">
        <v>504.59100000000001</v>
      </c>
      <c r="V302" s="122">
        <v>129.57600000000002</v>
      </c>
      <c r="W302" s="123">
        <v>2.2159971268790728</v>
      </c>
      <c r="X302" s="126"/>
      <c r="Y302" s="78">
        <f>SUBTOTAL(9,Y303:Y303)</f>
        <v>58.472999999999999</v>
      </c>
      <c r="Z302" s="83">
        <f t="shared" si="7"/>
        <v>3.5527136788005009E-15</v>
      </c>
      <c r="AA302" s="83">
        <f t="shared" si="7"/>
        <v>0</v>
      </c>
    </row>
    <row r="303" spans="1:30" ht="93.75" x14ac:dyDescent="0.3">
      <c r="A303" s="110" t="s">
        <v>367</v>
      </c>
      <c r="B303" s="111" t="s">
        <v>60</v>
      </c>
      <c r="C303" s="128" t="s">
        <v>1734</v>
      </c>
      <c r="D303" s="122" t="s">
        <v>48</v>
      </c>
      <c r="E303" s="122" t="s">
        <v>48</v>
      </c>
      <c r="F303" s="122" t="s">
        <v>48</v>
      </c>
      <c r="G303" s="122" t="s">
        <v>48</v>
      </c>
      <c r="H303" s="122">
        <v>915.8257000000001</v>
      </c>
      <c r="I303" s="122">
        <v>223.18570000000011</v>
      </c>
      <c r="J303" s="122">
        <v>692.64</v>
      </c>
      <c r="K303" s="122">
        <v>58.472999999999999</v>
      </c>
      <c r="L303" s="122">
        <v>188.04900000000001</v>
      </c>
      <c r="M303" s="122">
        <v>34.44</v>
      </c>
      <c r="N303" s="122">
        <v>29.859000000000002</v>
      </c>
      <c r="O303" s="122">
        <v>24.032999999999998</v>
      </c>
      <c r="P303" s="122">
        <v>44.853000000000002</v>
      </c>
      <c r="Q303" s="122" t="s">
        <v>48</v>
      </c>
      <c r="R303" s="122">
        <v>43.137999999999998</v>
      </c>
      <c r="S303" s="122" t="s">
        <v>48</v>
      </c>
      <c r="T303" s="122">
        <v>70.198999999999998</v>
      </c>
      <c r="U303" s="122">
        <v>504.59100000000001</v>
      </c>
      <c r="V303" s="122">
        <v>129.57600000000002</v>
      </c>
      <c r="W303" s="123">
        <v>2.2159971268790728</v>
      </c>
      <c r="X303" s="129" t="s">
        <v>2849</v>
      </c>
      <c r="Y303" s="81">
        <v>58.472999999999999</v>
      </c>
      <c r="Z303" s="83" t="e">
        <f t="shared" si="7"/>
        <v>#VALUE!</v>
      </c>
      <c r="AA303" s="83">
        <f t="shared" si="7"/>
        <v>0</v>
      </c>
    </row>
    <row r="304" spans="1:30" ht="75" x14ac:dyDescent="0.3">
      <c r="A304" s="110" t="s">
        <v>368</v>
      </c>
      <c r="B304" s="128" t="s">
        <v>62</v>
      </c>
      <c r="C304" s="117" t="s">
        <v>1734</v>
      </c>
      <c r="D304" s="122">
        <v>0</v>
      </c>
      <c r="E304" s="122">
        <v>0</v>
      </c>
      <c r="F304" s="122">
        <v>0</v>
      </c>
      <c r="G304" s="122">
        <v>0</v>
      </c>
      <c r="H304" s="122">
        <v>36.718319999999999</v>
      </c>
      <c r="I304" s="122">
        <v>8.5470000000000006</v>
      </c>
      <c r="J304" s="122">
        <v>28.171319999999998</v>
      </c>
      <c r="K304" s="122">
        <v>7.7929999999999993</v>
      </c>
      <c r="L304" s="122">
        <v>11.573</v>
      </c>
      <c r="M304" s="122">
        <v>0.53500000000000003</v>
      </c>
      <c r="N304" s="122">
        <v>2.4590000000000001</v>
      </c>
      <c r="O304" s="122">
        <v>1.4449999999999998</v>
      </c>
      <c r="P304" s="122">
        <v>1.885</v>
      </c>
      <c r="Q304" s="122">
        <v>4.1459999999999999</v>
      </c>
      <c r="R304" s="122">
        <v>1.252</v>
      </c>
      <c r="S304" s="122">
        <v>1.6669999999999998</v>
      </c>
      <c r="T304" s="122">
        <v>5.9770000000000003</v>
      </c>
      <c r="U304" s="122">
        <v>16.598319999999998</v>
      </c>
      <c r="V304" s="122">
        <v>3.7800000000000011</v>
      </c>
      <c r="W304" s="123">
        <v>0.485050686513538</v>
      </c>
      <c r="X304" s="126"/>
      <c r="Y304" s="78">
        <f>SUBTOTAL(9,Y305:Y305)</f>
        <v>7.7929999999999993</v>
      </c>
      <c r="Z304" s="83">
        <f t="shared" si="7"/>
        <v>0</v>
      </c>
      <c r="AA304" s="83">
        <f t="shared" si="7"/>
        <v>0</v>
      </c>
    </row>
    <row r="305" spans="1:30" ht="93.75" x14ac:dyDescent="0.3">
      <c r="A305" s="110" t="s">
        <v>368</v>
      </c>
      <c r="B305" s="128" t="s">
        <v>369</v>
      </c>
      <c r="C305" s="128" t="s">
        <v>1734</v>
      </c>
      <c r="D305" s="122" t="s">
        <v>48</v>
      </c>
      <c r="E305" s="122" t="s">
        <v>48</v>
      </c>
      <c r="F305" s="122" t="s">
        <v>48</v>
      </c>
      <c r="G305" s="122" t="s">
        <v>48</v>
      </c>
      <c r="H305" s="122">
        <v>36.718319999999999</v>
      </c>
      <c r="I305" s="122">
        <v>8.5470000000000006</v>
      </c>
      <c r="J305" s="122">
        <v>28.171319999999998</v>
      </c>
      <c r="K305" s="122">
        <v>7.7929999999999993</v>
      </c>
      <c r="L305" s="122">
        <v>11.573</v>
      </c>
      <c r="M305" s="122">
        <v>0.53500000000000003</v>
      </c>
      <c r="N305" s="122">
        <v>2.4590000000000001</v>
      </c>
      <c r="O305" s="122">
        <v>1.4449999999999998</v>
      </c>
      <c r="P305" s="122">
        <v>1.885</v>
      </c>
      <c r="Q305" s="122">
        <v>4.1459999999999999</v>
      </c>
      <c r="R305" s="122">
        <v>1.252</v>
      </c>
      <c r="S305" s="122">
        <v>1.6669999999999998</v>
      </c>
      <c r="T305" s="122">
        <v>5.9770000000000003</v>
      </c>
      <c r="U305" s="122">
        <v>16.598319999999998</v>
      </c>
      <c r="V305" s="122">
        <v>3.7800000000000011</v>
      </c>
      <c r="W305" s="123">
        <v>0.485050686513538</v>
      </c>
      <c r="X305" s="129" t="s">
        <v>2849</v>
      </c>
      <c r="Y305" s="81">
        <v>7.7929999999999993</v>
      </c>
      <c r="Z305" s="83">
        <f t="shared" si="7"/>
        <v>0</v>
      </c>
      <c r="AA305" s="83">
        <f t="shared" si="7"/>
        <v>0</v>
      </c>
    </row>
    <row r="306" spans="1:30" ht="47.25" customHeight="1" x14ac:dyDescent="0.3">
      <c r="A306" s="110" t="s">
        <v>370</v>
      </c>
      <c r="B306" s="128" t="s">
        <v>66</v>
      </c>
      <c r="C306" s="117" t="s">
        <v>1734</v>
      </c>
      <c r="D306" s="122">
        <v>0.874</v>
      </c>
      <c r="E306" s="122">
        <v>5.5989999999999993</v>
      </c>
      <c r="F306" s="122">
        <v>0</v>
      </c>
      <c r="G306" s="122">
        <v>170.47899999999998</v>
      </c>
      <c r="H306" s="122">
        <v>96.871999999999986</v>
      </c>
      <c r="I306" s="122">
        <v>4.5899999999999945</v>
      </c>
      <c r="J306" s="122">
        <v>92.281999999999982</v>
      </c>
      <c r="K306" s="122">
        <v>74.540999999999983</v>
      </c>
      <c r="L306" s="122">
        <v>45.781999999999996</v>
      </c>
      <c r="M306" s="122">
        <v>1.1809999999999998</v>
      </c>
      <c r="N306" s="122">
        <v>3.8380000000000001</v>
      </c>
      <c r="O306" s="122">
        <v>4.5060000000000002</v>
      </c>
      <c r="P306" s="122">
        <v>8.7940000000000005</v>
      </c>
      <c r="Q306" s="122">
        <v>3.6129999999999995</v>
      </c>
      <c r="R306" s="122">
        <v>20.675000000000004</v>
      </c>
      <c r="S306" s="122">
        <v>65.241</v>
      </c>
      <c r="T306" s="122">
        <v>12.475</v>
      </c>
      <c r="U306" s="122">
        <v>46.499999999999986</v>
      </c>
      <c r="V306" s="122">
        <v>-28.758999999999986</v>
      </c>
      <c r="W306" s="123">
        <v>-0.38581451818462315</v>
      </c>
      <c r="X306" s="126"/>
      <c r="Y306" s="78">
        <f>SUBTOTAL(9,Y307:Y331)</f>
        <v>74.540999999999983</v>
      </c>
      <c r="Z306" s="83">
        <f t="shared" si="7"/>
        <v>0</v>
      </c>
      <c r="AA306" s="83">
        <f t="shared" si="7"/>
        <v>0</v>
      </c>
    </row>
    <row r="307" spans="1:30" ht="112.5" x14ac:dyDescent="0.3">
      <c r="A307" s="110" t="s">
        <v>370</v>
      </c>
      <c r="B307" s="128" t="s">
        <v>371</v>
      </c>
      <c r="C307" s="128" t="s">
        <v>1914</v>
      </c>
      <c r="D307" s="122" t="s">
        <v>48</v>
      </c>
      <c r="E307" s="122" t="s">
        <v>48</v>
      </c>
      <c r="F307" s="122" t="s">
        <v>48</v>
      </c>
      <c r="G307" s="122">
        <v>100.783</v>
      </c>
      <c r="H307" s="122">
        <v>71.087999999999994</v>
      </c>
      <c r="I307" s="122">
        <v>3.3559999999999945</v>
      </c>
      <c r="J307" s="122">
        <v>67.731999999999999</v>
      </c>
      <c r="K307" s="122">
        <v>67.731999999999999</v>
      </c>
      <c r="L307" s="122">
        <v>7.447000000000001</v>
      </c>
      <c r="M307" s="122">
        <v>1.17</v>
      </c>
      <c r="N307" s="122">
        <v>1.17</v>
      </c>
      <c r="O307" s="122">
        <v>4.3520000000000003</v>
      </c>
      <c r="P307" s="122">
        <v>4.3520000000000003</v>
      </c>
      <c r="Q307" s="122">
        <v>0.87</v>
      </c>
      <c r="R307" s="122">
        <v>0.23</v>
      </c>
      <c r="S307" s="122">
        <v>61.34</v>
      </c>
      <c r="T307" s="122">
        <v>1.6950000000000001</v>
      </c>
      <c r="U307" s="122">
        <v>60.284999999999997</v>
      </c>
      <c r="V307" s="122">
        <v>-60.284999999999997</v>
      </c>
      <c r="W307" s="123">
        <v>-0.8900519695269592</v>
      </c>
      <c r="X307" s="129" t="s">
        <v>3575</v>
      </c>
      <c r="Y307" s="81">
        <v>67.731999999999999</v>
      </c>
      <c r="Z307" s="83">
        <f t="shared" si="7"/>
        <v>0</v>
      </c>
      <c r="AA307" s="83">
        <f t="shared" si="7"/>
        <v>0</v>
      </c>
    </row>
    <row r="308" spans="1:30" ht="75" x14ac:dyDescent="0.3">
      <c r="A308" s="110" t="s">
        <v>370</v>
      </c>
      <c r="B308" s="111" t="s">
        <v>372</v>
      </c>
      <c r="C308" s="128" t="s">
        <v>1915</v>
      </c>
      <c r="D308" s="122" t="s">
        <v>48</v>
      </c>
      <c r="E308" s="122" t="s">
        <v>48</v>
      </c>
      <c r="F308" s="122" t="s">
        <v>48</v>
      </c>
      <c r="G308" s="122">
        <v>42.832000000000001</v>
      </c>
      <c r="H308" s="122">
        <v>13.058</v>
      </c>
      <c r="I308" s="122">
        <v>0</v>
      </c>
      <c r="J308" s="122">
        <v>13.058</v>
      </c>
      <c r="K308" s="122">
        <v>3.9009999999999998</v>
      </c>
      <c r="L308" s="122" t="s">
        <v>48</v>
      </c>
      <c r="M308" s="122" t="s">
        <v>48</v>
      </c>
      <c r="N308" s="122" t="s">
        <v>48</v>
      </c>
      <c r="O308" s="122" t="s">
        <v>48</v>
      </c>
      <c r="P308" s="122" t="s">
        <v>48</v>
      </c>
      <c r="Q308" s="122" t="s">
        <v>48</v>
      </c>
      <c r="R308" s="122" t="s">
        <v>48</v>
      </c>
      <c r="S308" s="122">
        <v>3.9009999999999998</v>
      </c>
      <c r="T308" s="122" t="s">
        <v>48</v>
      </c>
      <c r="U308" s="122" t="s">
        <v>48</v>
      </c>
      <c r="V308" s="122">
        <v>-3.9009999999999998</v>
      </c>
      <c r="W308" s="123">
        <v>-1</v>
      </c>
      <c r="X308" s="129" t="s">
        <v>3576</v>
      </c>
      <c r="Y308" s="81">
        <v>3.9009999999999998</v>
      </c>
      <c r="Z308" s="83" t="e">
        <f t="shared" si="7"/>
        <v>#VALUE!</v>
      </c>
      <c r="AA308" s="83" t="e">
        <f t="shared" si="7"/>
        <v>#VALUE!</v>
      </c>
    </row>
    <row r="309" spans="1:30" ht="47.25" customHeight="1" x14ac:dyDescent="0.3">
      <c r="A309" s="127" t="s">
        <v>370</v>
      </c>
      <c r="B309" s="128" t="s">
        <v>373</v>
      </c>
      <c r="C309" s="128" t="s">
        <v>1916</v>
      </c>
      <c r="D309" s="122" t="s">
        <v>48</v>
      </c>
      <c r="E309" s="122" t="s">
        <v>48</v>
      </c>
      <c r="F309" s="122" t="s">
        <v>48</v>
      </c>
      <c r="G309" s="122" t="s">
        <v>48</v>
      </c>
      <c r="H309" s="122" t="s">
        <v>48</v>
      </c>
      <c r="I309" s="122" t="s">
        <v>48</v>
      </c>
      <c r="J309" s="122" t="s">
        <v>48</v>
      </c>
      <c r="K309" s="122" t="s">
        <v>48</v>
      </c>
      <c r="L309" s="122" t="s">
        <v>48</v>
      </c>
      <c r="M309" s="122" t="s">
        <v>48</v>
      </c>
      <c r="N309" s="122" t="s">
        <v>48</v>
      </c>
      <c r="O309" s="122" t="s">
        <v>48</v>
      </c>
      <c r="P309" s="122" t="s">
        <v>48</v>
      </c>
      <c r="Q309" s="122" t="s">
        <v>48</v>
      </c>
      <c r="R309" s="122" t="s">
        <v>48</v>
      </c>
      <c r="S309" s="122" t="s">
        <v>48</v>
      </c>
      <c r="T309" s="122" t="s">
        <v>48</v>
      </c>
      <c r="U309" s="122" t="s">
        <v>48</v>
      </c>
      <c r="V309" s="122" t="s">
        <v>48</v>
      </c>
      <c r="W309" s="123" t="s">
        <v>48</v>
      </c>
      <c r="X309" s="126"/>
      <c r="Y309" s="81">
        <v>0</v>
      </c>
      <c r="Z309" s="83" t="e">
        <f t="shared" ref="Z309:AA347" si="8">K309-M309-O309-Q309-S309</f>
        <v>#VALUE!</v>
      </c>
      <c r="AA309" s="83" t="e">
        <f t="shared" si="8"/>
        <v>#VALUE!</v>
      </c>
    </row>
    <row r="310" spans="1:30" ht="37.5" x14ac:dyDescent="0.3">
      <c r="A310" s="127" t="s">
        <v>370</v>
      </c>
      <c r="B310" s="128" t="s">
        <v>374</v>
      </c>
      <c r="C310" s="128" t="s">
        <v>3271</v>
      </c>
      <c r="D310" s="122" t="s">
        <v>48</v>
      </c>
      <c r="E310" s="122" t="s">
        <v>48</v>
      </c>
      <c r="F310" s="122" t="s">
        <v>48</v>
      </c>
      <c r="G310" s="122" t="s">
        <v>48</v>
      </c>
      <c r="H310" s="122" t="s">
        <v>48</v>
      </c>
      <c r="I310" s="122" t="s">
        <v>48</v>
      </c>
      <c r="J310" s="122" t="s">
        <v>48</v>
      </c>
      <c r="K310" s="122" t="s">
        <v>48</v>
      </c>
      <c r="L310" s="122">
        <v>4.2329999999999997</v>
      </c>
      <c r="M310" s="122" t="s">
        <v>48</v>
      </c>
      <c r="N310" s="122" t="s">
        <v>48</v>
      </c>
      <c r="O310" s="122" t="s">
        <v>48</v>
      </c>
      <c r="P310" s="122" t="s">
        <v>48</v>
      </c>
      <c r="Q310" s="122" t="s">
        <v>48</v>
      </c>
      <c r="R310" s="122" t="s">
        <v>48</v>
      </c>
      <c r="S310" s="122" t="s">
        <v>48</v>
      </c>
      <c r="T310" s="122">
        <v>4.2329999999999997</v>
      </c>
      <c r="U310" s="122" t="s">
        <v>48</v>
      </c>
      <c r="V310" s="122" t="s">
        <v>48</v>
      </c>
      <c r="W310" s="123" t="s">
        <v>48</v>
      </c>
      <c r="X310" s="129" t="s">
        <v>2850</v>
      </c>
      <c r="Y310" s="81">
        <v>0</v>
      </c>
      <c r="Z310" s="83" t="e">
        <f t="shared" si="8"/>
        <v>#VALUE!</v>
      </c>
      <c r="AA310" s="83" t="e">
        <f t="shared" si="8"/>
        <v>#VALUE!</v>
      </c>
      <c r="AB310" s="82" t="s">
        <v>72</v>
      </c>
      <c r="AD310" s="11" t="e">
        <f>CONCATENATE(AB310,#REF!)</f>
        <v>#REF!</v>
      </c>
    </row>
    <row r="311" spans="1:30" ht="56.25" x14ac:dyDescent="0.3">
      <c r="A311" s="127" t="s">
        <v>370</v>
      </c>
      <c r="B311" s="128" t="s">
        <v>375</v>
      </c>
      <c r="C311" s="128" t="s">
        <v>3272</v>
      </c>
      <c r="D311" s="122" t="s">
        <v>48</v>
      </c>
      <c r="E311" s="122" t="s">
        <v>48</v>
      </c>
      <c r="F311" s="122" t="s">
        <v>48</v>
      </c>
      <c r="G311" s="122" t="s">
        <v>48</v>
      </c>
      <c r="H311" s="122" t="s">
        <v>48</v>
      </c>
      <c r="I311" s="122" t="s">
        <v>48</v>
      </c>
      <c r="J311" s="122" t="s">
        <v>48</v>
      </c>
      <c r="K311" s="122" t="s">
        <v>48</v>
      </c>
      <c r="L311" s="122">
        <v>1.365</v>
      </c>
      <c r="M311" s="122" t="s">
        <v>48</v>
      </c>
      <c r="N311" s="122" t="s">
        <v>48</v>
      </c>
      <c r="O311" s="122" t="s">
        <v>48</v>
      </c>
      <c r="P311" s="122">
        <v>3.7999999999999999E-2</v>
      </c>
      <c r="Q311" s="122" t="s">
        <v>48</v>
      </c>
      <c r="R311" s="122">
        <v>1.327</v>
      </c>
      <c r="S311" s="122" t="s">
        <v>48</v>
      </c>
      <c r="T311" s="122" t="s">
        <v>48</v>
      </c>
      <c r="U311" s="122" t="s">
        <v>48</v>
      </c>
      <c r="V311" s="122" t="s">
        <v>48</v>
      </c>
      <c r="W311" s="123" t="s">
        <v>48</v>
      </c>
      <c r="X311" s="129" t="s">
        <v>2850</v>
      </c>
      <c r="Y311" s="81">
        <v>0</v>
      </c>
      <c r="Z311" s="83" t="e">
        <f t="shared" si="8"/>
        <v>#VALUE!</v>
      </c>
      <c r="AA311" s="83" t="e">
        <f t="shared" si="8"/>
        <v>#VALUE!</v>
      </c>
      <c r="AB311" s="82" t="s">
        <v>72</v>
      </c>
      <c r="AD311" s="11" t="e">
        <f>CONCATENATE(AB311,#REF!)</f>
        <v>#REF!</v>
      </c>
    </row>
    <row r="312" spans="1:30" ht="75" x14ac:dyDescent="0.3">
      <c r="A312" s="127" t="s">
        <v>370</v>
      </c>
      <c r="B312" s="128" t="s">
        <v>376</v>
      </c>
      <c r="C312" s="128" t="s">
        <v>1917</v>
      </c>
      <c r="D312" s="122" t="s">
        <v>48</v>
      </c>
      <c r="E312" s="122" t="s">
        <v>48</v>
      </c>
      <c r="F312" s="122" t="s">
        <v>48</v>
      </c>
      <c r="G312" s="122">
        <v>14.414</v>
      </c>
      <c r="H312" s="122">
        <v>7.6689999999999996</v>
      </c>
      <c r="I312" s="122">
        <v>0</v>
      </c>
      <c r="J312" s="122">
        <v>7.6689999999999996</v>
      </c>
      <c r="K312" s="122" t="s">
        <v>48</v>
      </c>
      <c r="L312" s="122" t="s">
        <v>48</v>
      </c>
      <c r="M312" s="122" t="s">
        <v>48</v>
      </c>
      <c r="N312" s="122" t="s">
        <v>48</v>
      </c>
      <c r="O312" s="122" t="s">
        <v>48</v>
      </c>
      <c r="P312" s="122" t="s">
        <v>48</v>
      </c>
      <c r="Q312" s="122" t="s">
        <v>48</v>
      </c>
      <c r="R312" s="122" t="s">
        <v>48</v>
      </c>
      <c r="S312" s="122" t="s">
        <v>48</v>
      </c>
      <c r="T312" s="122" t="s">
        <v>48</v>
      </c>
      <c r="U312" s="122" t="s">
        <v>48</v>
      </c>
      <c r="V312" s="122" t="s">
        <v>48</v>
      </c>
      <c r="W312" s="123" t="s">
        <v>48</v>
      </c>
      <c r="X312" s="126"/>
      <c r="Y312" s="81">
        <v>0</v>
      </c>
      <c r="Z312" s="83" t="e">
        <f t="shared" si="8"/>
        <v>#VALUE!</v>
      </c>
      <c r="AA312" s="83" t="e">
        <f t="shared" si="8"/>
        <v>#VALUE!</v>
      </c>
    </row>
    <row r="313" spans="1:30" ht="56.25" x14ac:dyDescent="0.3">
      <c r="A313" s="127" t="s">
        <v>370</v>
      </c>
      <c r="B313" s="128" t="s">
        <v>377</v>
      </c>
      <c r="C313" s="128" t="s">
        <v>3273</v>
      </c>
      <c r="D313" s="122" t="s">
        <v>48</v>
      </c>
      <c r="E313" s="122" t="s">
        <v>48</v>
      </c>
      <c r="F313" s="122" t="s">
        <v>48</v>
      </c>
      <c r="G313" s="122" t="s">
        <v>48</v>
      </c>
      <c r="H313" s="122" t="s">
        <v>48</v>
      </c>
      <c r="I313" s="122" t="s">
        <v>48</v>
      </c>
      <c r="J313" s="122" t="s">
        <v>48</v>
      </c>
      <c r="K313" s="122" t="s">
        <v>48</v>
      </c>
      <c r="L313" s="122">
        <v>14.638</v>
      </c>
      <c r="M313" s="122" t="s">
        <v>48</v>
      </c>
      <c r="N313" s="122" t="s">
        <v>48</v>
      </c>
      <c r="O313" s="122" t="s">
        <v>48</v>
      </c>
      <c r="P313" s="122">
        <v>0.182</v>
      </c>
      <c r="Q313" s="122" t="s">
        <v>48</v>
      </c>
      <c r="R313" s="122">
        <v>14.221</v>
      </c>
      <c r="S313" s="122" t="s">
        <v>48</v>
      </c>
      <c r="T313" s="122">
        <v>0.23499999999999999</v>
      </c>
      <c r="U313" s="122" t="s">
        <v>48</v>
      </c>
      <c r="V313" s="122" t="s">
        <v>48</v>
      </c>
      <c r="W313" s="123" t="s">
        <v>48</v>
      </c>
      <c r="X313" s="129" t="s">
        <v>2850</v>
      </c>
      <c r="Y313" s="81">
        <v>0</v>
      </c>
      <c r="Z313" s="83" t="e">
        <f t="shared" si="8"/>
        <v>#VALUE!</v>
      </c>
      <c r="AA313" s="83" t="e">
        <f t="shared" si="8"/>
        <v>#VALUE!</v>
      </c>
      <c r="AB313" s="82" t="s">
        <v>72</v>
      </c>
      <c r="AD313" s="11" t="e">
        <f>CONCATENATE(AB313,#REF!)</f>
        <v>#REF!</v>
      </c>
    </row>
    <row r="314" spans="1:30" ht="93.75" x14ac:dyDescent="0.3">
      <c r="A314" s="127" t="s">
        <v>370</v>
      </c>
      <c r="B314" s="128" t="s">
        <v>378</v>
      </c>
      <c r="C314" s="128" t="s">
        <v>1918</v>
      </c>
      <c r="D314" s="122">
        <v>1.7999999999999999E-2</v>
      </c>
      <c r="E314" s="122">
        <v>8.5999999999999993E-2</v>
      </c>
      <c r="F314" s="122" t="s">
        <v>1919</v>
      </c>
      <c r="G314" s="122">
        <v>0.112</v>
      </c>
      <c r="H314" s="122">
        <v>6.0999999999999999E-2</v>
      </c>
      <c r="I314" s="122">
        <v>0.06</v>
      </c>
      <c r="J314" s="122">
        <v>1.0000000000000009E-3</v>
      </c>
      <c r="K314" s="122">
        <v>1E-3</v>
      </c>
      <c r="L314" s="122">
        <v>4.0000000000000001E-3</v>
      </c>
      <c r="M314" s="122">
        <v>1E-3</v>
      </c>
      <c r="N314" s="122">
        <v>1E-3</v>
      </c>
      <c r="O314" s="122" t="s">
        <v>48</v>
      </c>
      <c r="P314" s="122">
        <v>-1E-3</v>
      </c>
      <c r="Q314" s="122" t="s">
        <v>48</v>
      </c>
      <c r="R314" s="122" t="s">
        <v>48</v>
      </c>
      <c r="S314" s="122" t="s">
        <v>48</v>
      </c>
      <c r="T314" s="122">
        <v>4.0000000000000001E-3</v>
      </c>
      <c r="U314" s="122" t="s">
        <v>48</v>
      </c>
      <c r="V314" s="122">
        <v>3.0000000000000001E-3</v>
      </c>
      <c r="W314" s="123">
        <v>3</v>
      </c>
      <c r="X314" s="129" t="s">
        <v>2851</v>
      </c>
      <c r="Y314" s="81">
        <v>1E-3</v>
      </c>
      <c r="Z314" s="83" t="e">
        <f t="shared" si="8"/>
        <v>#VALUE!</v>
      </c>
      <c r="AA314" s="83" t="e">
        <f t="shared" si="8"/>
        <v>#VALUE!</v>
      </c>
    </row>
    <row r="315" spans="1:30" ht="75" x14ac:dyDescent="0.3">
      <c r="A315" s="127" t="s">
        <v>370</v>
      </c>
      <c r="B315" s="128" t="s">
        <v>379</v>
      </c>
      <c r="C315" s="128" t="s">
        <v>3274</v>
      </c>
      <c r="D315" s="122" t="s">
        <v>48</v>
      </c>
      <c r="E315" s="122" t="s">
        <v>48</v>
      </c>
      <c r="F315" s="122" t="s">
        <v>48</v>
      </c>
      <c r="G315" s="122" t="s">
        <v>48</v>
      </c>
      <c r="H315" s="122" t="s">
        <v>48</v>
      </c>
      <c r="I315" s="122" t="s">
        <v>48</v>
      </c>
      <c r="J315" s="122" t="s">
        <v>48</v>
      </c>
      <c r="K315" s="122" t="s">
        <v>48</v>
      </c>
      <c r="L315" s="122" t="s">
        <v>48</v>
      </c>
      <c r="M315" s="122" t="s">
        <v>48</v>
      </c>
      <c r="N315" s="122" t="s">
        <v>48</v>
      </c>
      <c r="O315" s="122" t="s">
        <v>48</v>
      </c>
      <c r="P315" s="122">
        <v>2E-3</v>
      </c>
      <c r="Q315" s="122" t="s">
        <v>48</v>
      </c>
      <c r="R315" s="122">
        <v>1E-3</v>
      </c>
      <c r="S315" s="122" t="s">
        <v>48</v>
      </c>
      <c r="T315" s="122">
        <v>-3.0000000000000001E-3</v>
      </c>
      <c r="U315" s="122" t="s">
        <v>48</v>
      </c>
      <c r="V315" s="122" t="s">
        <v>48</v>
      </c>
      <c r="W315" s="123" t="s">
        <v>48</v>
      </c>
      <c r="X315" s="129" t="s">
        <v>2852</v>
      </c>
      <c r="Y315" s="81">
        <v>0</v>
      </c>
      <c r="Z315" s="83" t="e">
        <f t="shared" si="8"/>
        <v>#VALUE!</v>
      </c>
      <c r="AA315" s="83" t="e">
        <f t="shared" si="8"/>
        <v>#VALUE!</v>
      </c>
      <c r="AB315" s="82" t="s">
        <v>72</v>
      </c>
      <c r="AD315" s="11" t="e">
        <f>CONCATENATE(AB315,#REF!)</f>
        <v>#REF!</v>
      </c>
    </row>
    <row r="316" spans="1:30" ht="75" x14ac:dyDescent="0.3">
      <c r="A316" s="127" t="s">
        <v>370</v>
      </c>
      <c r="B316" s="128" t="s">
        <v>380</v>
      </c>
      <c r="C316" s="128" t="s">
        <v>1920</v>
      </c>
      <c r="D316" s="122" t="s">
        <v>48</v>
      </c>
      <c r="E316" s="122" t="s">
        <v>48</v>
      </c>
      <c r="F316" s="122" t="s">
        <v>48</v>
      </c>
      <c r="G316" s="122">
        <v>0.45300000000000001</v>
      </c>
      <c r="H316" s="122">
        <v>0.31900000000000001</v>
      </c>
      <c r="I316" s="122">
        <v>0.311</v>
      </c>
      <c r="J316" s="122">
        <v>8.0000000000000071E-3</v>
      </c>
      <c r="K316" s="122">
        <v>8.0000000000000002E-3</v>
      </c>
      <c r="L316" s="122">
        <v>7.0000000000000001E-3</v>
      </c>
      <c r="M316" s="122">
        <v>8.0000000000000002E-3</v>
      </c>
      <c r="N316" s="122">
        <v>7.0000000000000001E-3</v>
      </c>
      <c r="O316" s="122" t="s">
        <v>48</v>
      </c>
      <c r="P316" s="122" t="s">
        <v>48</v>
      </c>
      <c r="Q316" s="122" t="s">
        <v>48</v>
      </c>
      <c r="R316" s="122" t="s">
        <v>48</v>
      </c>
      <c r="S316" s="122" t="s">
        <v>48</v>
      </c>
      <c r="T316" s="122" t="s">
        <v>48</v>
      </c>
      <c r="U316" s="122">
        <v>1.000000000000007E-3</v>
      </c>
      <c r="V316" s="122">
        <v>-1E-3</v>
      </c>
      <c r="W316" s="123">
        <v>-0.125</v>
      </c>
      <c r="X316" s="126"/>
      <c r="Y316" s="81">
        <v>8.0000000000000002E-3</v>
      </c>
      <c r="Z316" s="83" t="e">
        <f t="shared" si="8"/>
        <v>#VALUE!</v>
      </c>
      <c r="AA316" s="83" t="e">
        <f t="shared" si="8"/>
        <v>#VALUE!</v>
      </c>
    </row>
    <row r="317" spans="1:30" ht="75" x14ac:dyDescent="0.3">
      <c r="A317" s="110" t="s">
        <v>370</v>
      </c>
      <c r="B317" s="111" t="s">
        <v>381</v>
      </c>
      <c r="C317" s="128" t="s">
        <v>1921</v>
      </c>
      <c r="D317" s="122">
        <v>0.185</v>
      </c>
      <c r="E317" s="122">
        <v>0.84899999999999998</v>
      </c>
      <c r="F317" s="122" t="s">
        <v>1922</v>
      </c>
      <c r="G317" s="122">
        <v>1.8919999999999999</v>
      </c>
      <c r="H317" s="122">
        <v>0.82800000000000007</v>
      </c>
      <c r="I317" s="122">
        <v>0.82600000000000007</v>
      </c>
      <c r="J317" s="122">
        <v>2.0000000000000018E-3</v>
      </c>
      <c r="K317" s="122">
        <v>2E-3</v>
      </c>
      <c r="L317" s="122">
        <v>0.159</v>
      </c>
      <c r="M317" s="122">
        <v>2E-3</v>
      </c>
      <c r="N317" s="122">
        <v>2E-3</v>
      </c>
      <c r="O317" s="122" t="s">
        <v>48</v>
      </c>
      <c r="P317" s="122">
        <v>2E-3</v>
      </c>
      <c r="Q317" s="122" t="s">
        <v>48</v>
      </c>
      <c r="R317" s="122">
        <v>2E-3</v>
      </c>
      <c r="S317" s="122" t="s">
        <v>48</v>
      </c>
      <c r="T317" s="122">
        <v>0.153</v>
      </c>
      <c r="U317" s="122" t="s">
        <v>48</v>
      </c>
      <c r="V317" s="122">
        <v>0.157</v>
      </c>
      <c r="W317" s="123">
        <v>78.5</v>
      </c>
      <c r="X317" s="129" t="s">
        <v>2852</v>
      </c>
      <c r="Y317" s="81">
        <v>2E-3</v>
      </c>
      <c r="Z317" s="83" t="e">
        <f t="shared" si="8"/>
        <v>#VALUE!</v>
      </c>
      <c r="AA317" s="83">
        <f t="shared" si="8"/>
        <v>0</v>
      </c>
    </row>
    <row r="318" spans="1:30" ht="37.5" x14ac:dyDescent="0.3">
      <c r="A318" s="110" t="s">
        <v>370</v>
      </c>
      <c r="B318" s="111" t="s">
        <v>382</v>
      </c>
      <c r="C318" s="128" t="s">
        <v>3275</v>
      </c>
      <c r="D318" s="122" t="s">
        <v>48</v>
      </c>
      <c r="E318" s="122" t="s">
        <v>48</v>
      </c>
      <c r="F318" s="122" t="s">
        <v>48</v>
      </c>
      <c r="G318" s="122" t="s">
        <v>48</v>
      </c>
      <c r="H318" s="122" t="s">
        <v>48</v>
      </c>
      <c r="I318" s="122" t="s">
        <v>48</v>
      </c>
      <c r="J318" s="122" t="s">
        <v>48</v>
      </c>
      <c r="K318" s="122" t="s">
        <v>48</v>
      </c>
      <c r="L318" s="122">
        <v>0.05</v>
      </c>
      <c r="M318" s="122" t="s">
        <v>48</v>
      </c>
      <c r="N318" s="122" t="s">
        <v>48</v>
      </c>
      <c r="O318" s="122" t="s">
        <v>48</v>
      </c>
      <c r="P318" s="122" t="s">
        <v>48</v>
      </c>
      <c r="Q318" s="122" t="s">
        <v>48</v>
      </c>
      <c r="R318" s="122" t="s">
        <v>48</v>
      </c>
      <c r="S318" s="122" t="s">
        <v>48</v>
      </c>
      <c r="T318" s="122">
        <v>0.05</v>
      </c>
      <c r="U318" s="122" t="s">
        <v>48</v>
      </c>
      <c r="V318" s="122" t="s">
        <v>48</v>
      </c>
      <c r="W318" s="123" t="s">
        <v>48</v>
      </c>
      <c r="X318" s="129" t="s">
        <v>2850</v>
      </c>
      <c r="Y318" s="81">
        <v>0</v>
      </c>
      <c r="Z318" s="83" t="e">
        <f t="shared" si="8"/>
        <v>#VALUE!</v>
      </c>
      <c r="AA318" s="83" t="e">
        <f t="shared" si="8"/>
        <v>#VALUE!</v>
      </c>
      <c r="AB318" s="82" t="s">
        <v>72</v>
      </c>
      <c r="AD318" s="11" t="e">
        <f>CONCATENATE(AB318,#REF!)</f>
        <v>#REF!</v>
      </c>
    </row>
    <row r="319" spans="1:30" ht="93.75" x14ac:dyDescent="0.3">
      <c r="A319" s="127" t="s">
        <v>370</v>
      </c>
      <c r="B319" s="128" t="s">
        <v>383</v>
      </c>
      <c r="C319" s="128" t="s">
        <v>1923</v>
      </c>
      <c r="D319" s="122" t="s">
        <v>48</v>
      </c>
      <c r="E319" s="122" t="s">
        <v>48</v>
      </c>
      <c r="F319" s="122" t="s">
        <v>48</v>
      </c>
      <c r="G319" s="122" t="s">
        <v>48</v>
      </c>
      <c r="H319" s="122" t="s">
        <v>48</v>
      </c>
      <c r="I319" s="122" t="s">
        <v>48</v>
      </c>
      <c r="J319" s="122" t="s">
        <v>48</v>
      </c>
      <c r="K319" s="122" t="s">
        <v>48</v>
      </c>
      <c r="L319" s="122" t="s">
        <v>48</v>
      </c>
      <c r="M319" s="122" t="s">
        <v>48</v>
      </c>
      <c r="N319" s="122" t="s">
        <v>48</v>
      </c>
      <c r="O319" s="122" t="s">
        <v>48</v>
      </c>
      <c r="P319" s="122" t="s">
        <v>48</v>
      </c>
      <c r="Q319" s="122" t="s">
        <v>48</v>
      </c>
      <c r="R319" s="122" t="s">
        <v>48</v>
      </c>
      <c r="S319" s="122" t="s">
        <v>48</v>
      </c>
      <c r="T319" s="122" t="s">
        <v>48</v>
      </c>
      <c r="U319" s="122" t="s">
        <v>48</v>
      </c>
      <c r="V319" s="122" t="s">
        <v>48</v>
      </c>
      <c r="W319" s="123" t="s">
        <v>48</v>
      </c>
      <c r="X319" s="126"/>
      <c r="Y319" s="81">
        <v>0</v>
      </c>
      <c r="Z319" s="83" t="e">
        <f t="shared" si="8"/>
        <v>#VALUE!</v>
      </c>
      <c r="AA319" s="83" t="e">
        <f t="shared" si="8"/>
        <v>#VALUE!</v>
      </c>
    </row>
    <row r="320" spans="1:30" ht="75" x14ac:dyDescent="0.3">
      <c r="A320" s="127" t="s">
        <v>370</v>
      </c>
      <c r="B320" s="128" t="s">
        <v>384</v>
      </c>
      <c r="C320" s="128" t="s">
        <v>1924</v>
      </c>
      <c r="D320" s="122" t="s">
        <v>48</v>
      </c>
      <c r="E320" s="122" t="s">
        <v>48</v>
      </c>
      <c r="F320" s="122" t="s">
        <v>48</v>
      </c>
      <c r="G320" s="122">
        <v>3.8359999999999999</v>
      </c>
      <c r="H320" s="122">
        <v>0.52300000000000002</v>
      </c>
      <c r="I320" s="122">
        <v>0</v>
      </c>
      <c r="J320" s="122">
        <v>0.52300000000000002</v>
      </c>
      <c r="K320" s="122">
        <v>0.52300000000000002</v>
      </c>
      <c r="L320" s="122">
        <v>2E-3</v>
      </c>
      <c r="M320" s="122" t="s">
        <v>48</v>
      </c>
      <c r="N320" s="122" t="s">
        <v>48</v>
      </c>
      <c r="O320" s="122">
        <v>8.4000000000000005E-2</v>
      </c>
      <c r="P320" s="122">
        <v>1E-3</v>
      </c>
      <c r="Q320" s="122">
        <v>0.439</v>
      </c>
      <c r="R320" s="122">
        <v>1E-3</v>
      </c>
      <c r="S320" s="122" t="s">
        <v>48</v>
      </c>
      <c r="T320" s="122" t="s">
        <v>48</v>
      </c>
      <c r="U320" s="122">
        <v>0.52100000000000002</v>
      </c>
      <c r="V320" s="122">
        <v>-0.52100000000000002</v>
      </c>
      <c r="W320" s="123">
        <v>-0.99617590822179736</v>
      </c>
      <c r="X320" s="129" t="s">
        <v>2853</v>
      </c>
      <c r="Y320" s="81">
        <v>0.52300000000000002</v>
      </c>
      <c r="Z320" s="83" t="e">
        <f t="shared" si="8"/>
        <v>#VALUE!</v>
      </c>
      <c r="AA320" s="83" t="e">
        <f t="shared" si="8"/>
        <v>#VALUE!</v>
      </c>
    </row>
    <row r="321" spans="1:30" ht="75" x14ac:dyDescent="0.3">
      <c r="A321" s="127" t="s">
        <v>370</v>
      </c>
      <c r="B321" s="128" t="s">
        <v>385</v>
      </c>
      <c r="C321" s="128" t="s">
        <v>1925</v>
      </c>
      <c r="D321" s="122">
        <v>0.45400000000000001</v>
      </c>
      <c r="E321" s="122">
        <v>3.694</v>
      </c>
      <c r="F321" s="122" t="s">
        <v>1738</v>
      </c>
      <c r="G321" s="122">
        <v>3.3250000000000002</v>
      </c>
      <c r="H321" s="122">
        <v>2.3740000000000001</v>
      </c>
      <c r="I321" s="122">
        <v>0</v>
      </c>
      <c r="J321" s="122">
        <v>2.3740000000000001</v>
      </c>
      <c r="K321" s="122">
        <v>2.3739999999999997</v>
      </c>
      <c r="L321" s="122">
        <v>1.589</v>
      </c>
      <c r="M321" s="122" t="s">
        <v>48</v>
      </c>
      <c r="N321" s="122" t="s">
        <v>48</v>
      </c>
      <c r="O321" s="122">
        <v>7.0000000000000007E-2</v>
      </c>
      <c r="P321" s="122">
        <v>1E-3</v>
      </c>
      <c r="Q321" s="122">
        <v>2.3039999999999998</v>
      </c>
      <c r="R321" s="122">
        <v>1.5880000000000001</v>
      </c>
      <c r="S321" s="122" t="s">
        <v>48</v>
      </c>
      <c r="T321" s="122" t="s">
        <v>48</v>
      </c>
      <c r="U321" s="122">
        <v>0.78500000000000014</v>
      </c>
      <c r="V321" s="122">
        <v>-0.7849999999999997</v>
      </c>
      <c r="W321" s="123">
        <v>-0.33066554338668908</v>
      </c>
      <c r="X321" s="129" t="s">
        <v>2854</v>
      </c>
      <c r="Y321" s="81">
        <v>2.3739999999999997</v>
      </c>
      <c r="Z321" s="83" t="e">
        <f t="shared" si="8"/>
        <v>#VALUE!</v>
      </c>
      <c r="AA321" s="83" t="e">
        <f t="shared" si="8"/>
        <v>#VALUE!</v>
      </c>
    </row>
    <row r="322" spans="1:30" ht="56.25" x14ac:dyDescent="0.3">
      <c r="A322" s="127" t="s">
        <v>370</v>
      </c>
      <c r="B322" s="128" t="s">
        <v>386</v>
      </c>
      <c r="C322" s="128" t="s">
        <v>3276</v>
      </c>
      <c r="D322" s="122" t="s">
        <v>48</v>
      </c>
      <c r="E322" s="122" t="s">
        <v>48</v>
      </c>
      <c r="F322" s="122" t="s">
        <v>48</v>
      </c>
      <c r="G322" s="122" t="s">
        <v>48</v>
      </c>
      <c r="H322" s="122" t="s">
        <v>48</v>
      </c>
      <c r="I322" s="122" t="s">
        <v>48</v>
      </c>
      <c r="J322" s="122" t="s">
        <v>48</v>
      </c>
      <c r="K322" s="122" t="s">
        <v>48</v>
      </c>
      <c r="L322" s="122">
        <v>1E-3</v>
      </c>
      <c r="M322" s="122" t="s">
        <v>48</v>
      </c>
      <c r="N322" s="122" t="s">
        <v>48</v>
      </c>
      <c r="O322" s="122" t="s">
        <v>48</v>
      </c>
      <c r="P322" s="122">
        <v>1E-3</v>
      </c>
      <c r="Q322" s="122" t="s">
        <v>48</v>
      </c>
      <c r="R322" s="122" t="s">
        <v>48</v>
      </c>
      <c r="S322" s="122" t="s">
        <v>48</v>
      </c>
      <c r="T322" s="122" t="s">
        <v>48</v>
      </c>
      <c r="U322" s="122" t="s">
        <v>48</v>
      </c>
      <c r="V322" s="122" t="s">
        <v>48</v>
      </c>
      <c r="W322" s="123" t="s">
        <v>48</v>
      </c>
      <c r="X322" s="129" t="s">
        <v>2852</v>
      </c>
      <c r="Y322" s="81">
        <v>0</v>
      </c>
      <c r="Z322" s="83" t="e">
        <f t="shared" si="8"/>
        <v>#VALUE!</v>
      </c>
      <c r="AA322" s="83" t="e">
        <f t="shared" si="8"/>
        <v>#VALUE!</v>
      </c>
      <c r="AB322" s="82" t="s">
        <v>72</v>
      </c>
      <c r="AD322" s="11" t="e">
        <f>CONCATENATE(AB322,#REF!)</f>
        <v>#REF!</v>
      </c>
    </row>
    <row r="323" spans="1:30" ht="56.25" x14ac:dyDescent="0.3">
      <c r="A323" s="127" t="s">
        <v>370</v>
      </c>
      <c r="B323" s="128" t="s">
        <v>387</v>
      </c>
      <c r="C323" s="128" t="s">
        <v>3277</v>
      </c>
      <c r="D323" s="122" t="s">
        <v>48</v>
      </c>
      <c r="E323" s="122" t="s">
        <v>48</v>
      </c>
      <c r="F323" s="122" t="s">
        <v>48</v>
      </c>
      <c r="G323" s="122" t="s">
        <v>48</v>
      </c>
      <c r="H323" s="122" t="s">
        <v>48</v>
      </c>
      <c r="I323" s="122" t="s">
        <v>48</v>
      </c>
      <c r="J323" s="122" t="s">
        <v>48</v>
      </c>
      <c r="K323" s="122" t="s">
        <v>48</v>
      </c>
      <c r="L323" s="122">
        <v>2E-3</v>
      </c>
      <c r="M323" s="122" t="s">
        <v>48</v>
      </c>
      <c r="N323" s="122" t="s">
        <v>48</v>
      </c>
      <c r="O323" s="122" t="s">
        <v>48</v>
      </c>
      <c r="P323" s="122">
        <v>1E-3</v>
      </c>
      <c r="Q323" s="122" t="s">
        <v>48</v>
      </c>
      <c r="R323" s="122">
        <v>1E-3</v>
      </c>
      <c r="S323" s="122" t="s">
        <v>48</v>
      </c>
      <c r="T323" s="122" t="s">
        <v>48</v>
      </c>
      <c r="U323" s="122" t="s">
        <v>48</v>
      </c>
      <c r="V323" s="122" t="s">
        <v>48</v>
      </c>
      <c r="W323" s="123" t="s">
        <v>48</v>
      </c>
      <c r="X323" s="129" t="s">
        <v>2852</v>
      </c>
      <c r="Y323" s="81">
        <v>0</v>
      </c>
      <c r="Z323" s="83" t="e">
        <f t="shared" si="8"/>
        <v>#VALUE!</v>
      </c>
      <c r="AA323" s="83" t="e">
        <f t="shared" si="8"/>
        <v>#VALUE!</v>
      </c>
      <c r="AB323" s="82" t="s">
        <v>72</v>
      </c>
      <c r="AD323" s="11" t="e">
        <f>CONCATENATE(AB323,#REF!)</f>
        <v>#REF!</v>
      </c>
    </row>
    <row r="324" spans="1:30" ht="75" x14ac:dyDescent="0.3">
      <c r="A324" s="127" t="s">
        <v>370</v>
      </c>
      <c r="B324" s="128" t="s">
        <v>388</v>
      </c>
      <c r="C324" s="128" t="s">
        <v>3278</v>
      </c>
      <c r="D324" s="122" t="s">
        <v>48</v>
      </c>
      <c r="E324" s="122" t="s">
        <v>48</v>
      </c>
      <c r="F324" s="122" t="s">
        <v>48</v>
      </c>
      <c r="G324" s="122" t="s">
        <v>48</v>
      </c>
      <c r="H324" s="122" t="s">
        <v>48</v>
      </c>
      <c r="I324" s="122" t="s">
        <v>48</v>
      </c>
      <c r="J324" s="122" t="s">
        <v>48</v>
      </c>
      <c r="K324" s="122" t="s">
        <v>48</v>
      </c>
      <c r="L324" s="122">
        <v>5.0000000000000001E-3</v>
      </c>
      <c r="M324" s="122" t="s">
        <v>48</v>
      </c>
      <c r="N324" s="122" t="s">
        <v>48</v>
      </c>
      <c r="O324" s="122" t="s">
        <v>48</v>
      </c>
      <c r="P324" s="122">
        <v>4.0000000000000001E-3</v>
      </c>
      <c r="Q324" s="122" t="s">
        <v>48</v>
      </c>
      <c r="R324" s="122">
        <v>1E-3</v>
      </c>
      <c r="S324" s="122" t="s">
        <v>48</v>
      </c>
      <c r="T324" s="122" t="s">
        <v>48</v>
      </c>
      <c r="U324" s="122" t="s">
        <v>48</v>
      </c>
      <c r="V324" s="122" t="s">
        <v>48</v>
      </c>
      <c r="W324" s="123" t="s">
        <v>48</v>
      </c>
      <c r="X324" s="129" t="s">
        <v>2852</v>
      </c>
      <c r="Y324" s="81">
        <v>0</v>
      </c>
      <c r="Z324" s="83" t="e">
        <f t="shared" si="8"/>
        <v>#VALUE!</v>
      </c>
      <c r="AA324" s="83" t="e">
        <f t="shared" si="8"/>
        <v>#VALUE!</v>
      </c>
      <c r="AB324" s="82" t="s">
        <v>72</v>
      </c>
      <c r="AD324" s="11" t="e">
        <f>CONCATENATE(AB324,#REF!)</f>
        <v>#REF!</v>
      </c>
    </row>
    <row r="325" spans="1:30" ht="37.5" x14ac:dyDescent="0.3">
      <c r="A325" s="127" t="s">
        <v>370</v>
      </c>
      <c r="B325" s="128" t="s">
        <v>389</v>
      </c>
      <c r="C325" s="128" t="s">
        <v>3279</v>
      </c>
      <c r="D325" s="122" t="s">
        <v>48</v>
      </c>
      <c r="E325" s="122" t="s">
        <v>48</v>
      </c>
      <c r="F325" s="122" t="s">
        <v>48</v>
      </c>
      <c r="G325" s="122" t="s">
        <v>48</v>
      </c>
      <c r="H325" s="122" t="s">
        <v>48</v>
      </c>
      <c r="I325" s="122" t="s">
        <v>48</v>
      </c>
      <c r="J325" s="122" t="s">
        <v>48</v>
      </c>
      <c r="K325" s="122" t="s">
        <v>48</v>
      </c>
      <c r="L325" s="122">
        <v>5.0000000000000001E-3</v>
      </c>
      <c r="M325" s="122" t="s">
        <v>48</v>
      </c>
      <c r="N325" s="122" t="s">
        <v>48</v>
      </c>
      <c r="O325" s="122" t="s">
        <v>48</v>
      </c>
      <c r="P325" s="122">
        <v>4.0000000000000001E-3</v>
      </c>
      <c r="Q325" s="122" t="s">
        <v>48</v>
      </c>
      <c r="R325" s="122">
        <v>1E-3</v>
      </c>
      <c r="S325" s="122" t="s">
        <v>48</v>
      </c>
      <c r="T325" s="122" t="s">
        <v>48</v>
      </c>
      <c r="U325" s="122" t="s">
        <v>48</v>
      </c>
      <c r="V325" s="122" t="s">
        <v>48</v>
      </c>
      <c r="W325" s="123" t="s">
        <v>48</v>
      </c>
      <c r="X325" s="129" t="s">
        <v>2852</v>
      </c>
      <c r="Y325" s="81">
        <v>0</v>
      </c>
      <c r="Z325" s="83" t="e">
        <f t="shared" si="8"/>
        <v>#VALUE!</v>
      </c>
      <c r="AA325" s="83" t="e">
        <f t="shared" si="8"/>
        <v>#VALUE!</v>
      </c>
      <c r="AB325" s="82" t="s">
        <v>72</v>
      </c>
      <c r="AD325" s="11" t="e">
        <f>CONCATENATE(AB325,#REF!)</f>
        <v>#REF!</v>
      </c>
    </row>
    <row r="326" spans="1:30" ht="56.25" x14ac:dyDescent="0.3">
      <c r="A326" s="127" t="s">
        <v>370</v>
      </c>
      <c r="B326" s="128" t="s">
        <v>390</v>
      </c>
      <c r="C326" s="128" t="s">
        <v>3280</v>
      </c>
      <c r="D326" s="122" t="s">
        <v>48</v>
      </c>
      <c r="E326" s="122" t="s">
        <v>48</v>
      </c>
      <c r="F326" s="122" t="s">
        <v>48</v>
      </c>
      <c r="G326" s="122" t="s">
        <v>48</v>
      </c>
      <c r="H326" s="122" t="s">
        <v>48</v>
      </c>
      <c r="I326" s="122" t="s">
        <v>48</v>
      </c>
      <c r="J326" s="122" t="s">
        <v>48</v>
      </c>
      <c r="K326" s="122" t="s">
        <v>48</v>
      </c>
      <c r="L326" s="122">
        <v>0.27500000000000002</v>
      </c>
      <c r="M326" s="122" t="s">
        <v>48</v>
      </c>
      <c r="N326" s="122" t="s">
        <v>48</v>
      </c>
      <c r="O326" s="122" t="s">
        <v>48</v>
      </c>
      <c r="P326" s="122">
        <v>2.9000000000000001E-2</v>
      </c>
      <c r="Q326" s="122" t="s">
        <v>48</v>
      </c>
      <c r="R326" s="122">
        <v>0.246</v>
      </c>
      <c r="S326" s="122" t="s">
        <v>48</v>
      </c>
      <c r="T326" s="122" t="s">
        <v>48</v>
      </c>
      <c r="U326" s="122" t="s">
        <v>48</v>
      </c>
      <c r="V326" s="122" t="s">
        <v>48</v>
      </c>
      <c r="W326" s="123" t="s">
        <v>48</v>
      </c>
      <c r="X326" s="129" t="s">
        <v>2855</v>
      </c>
      <c r="Y326" s="81">
        <v>0</v>
      </c>
      <c r="Z326" s="83" t="e">
        <f t="shared" si="8"/>
        <v>#VALUE!</v>
      </c>
      <c r="AA326" s="83" t="e">
        <f t="shared" si="8"/>
        <v>#VALUE!</v>
      </c>
      <c r="AB326" s="82" t="s">
        <v>72</v>
      </c>
      <c r="AD326" s="11" t="e">
        <f>CONCATENATE(AB326,#REF!)</f>
        <v>#REF!</v>
      </c>
    </row>
    <row r="327" spans="1:30" ht="75" x14ac:dyDescent="0.3">
      <c r="A327" s="127" t="s">
        <v>370</v>
      </c>
      <c r="B327" s="128" t="s">
        <v>391</v>
      </c>
      <c r="C327" s="128" t="s">
        <v>3281</v>
      </c>
      <c r="D327" s="122" t="s">
        <v>48</v>
      </c>
      <c r="E327" s="122" t="s">
        <v>48</v>
      </c>
      <c r="F327" s="122" t="s">
        <v>48</v>
      </c>
      <c r="G327" s="122" t="s">
        <v>48</v>
      </c>
      <c r="H327" s="122" t="s">
        <v>48</v>
      </c>
      <c r="I327" s="122" t="s">
        <v>48</v>
      </c>
      <c r="J327" s="122" t="s">
        <v>48</v>
      </c>
      <c r="K327" s="122" t="s">
        <v>48</v>
      </c>
      <c r="L327" s="122">
        <v>14.382</v>
      </c>
      <c r="M327" s="122" t="s">
        <v>48</v>
      </c>
      <c r="N327" s="122">
        <v>1.8779999999999999</v>
      </c>
      <c r="O327" s="122" t="s">
        <v>48</v>
      </c>
      <c r="P327" s="122">
        <v>4.1619999999999999</v>
      </c>
      <c r="Q327" s="122" t="s">
        <v>48</v>
      </c>
      <c r="R327" s="122">
        <v>3.056</v>
      </c>
      <c r="S327" s="122" t="s">
        <v>48</v>
      </c>
      <c r="T327" s="122">
        <v>5.2859999999999996</v>
      </c>
      <c r="U327" s="122" t="s">
        <v>48</v>
      </c>
      <c r="V327" s="122" t="s">
        <v>48</v>
      </c>
      <c r="W327" s="123" t="s">
        <v>48</v>
      </c>
      <c r="X327" s="129" t="s">
        <v>2850</v>
      </c>
      <c r="Y327" s="81">
        <v>0</v>
      </c>
      <c r="Z327" s="83" t="e">
        <f t="shared" si="8"/>
        <v>#VALUE!</v>
      </c>
      <c r="AA327" s="83">
        <f t="shared" si="8"/>
        <v>0</v>
      </c>
      <c r="AB327" s="82" t="s">
        <v>72</v>
      </c>
      <c r="AD327" s="11" t="e">
        <f>CONCATENATE(AB327,#REF!)</f>
        <v>#REF!</v>
      </c>
    </row>
    <row r="328" spans="1:30" ht="93.75" x14ac:dyDescent="0.3">
      <c r="A328" s="127" t="s">
        <v>370</v>
      </c>
      <c r="B328" s="128" t="s">
        <v>392</v>
      </c>
      <c r="C328" s="128" t="s">
        <v>1926</v>
      </c>
      <c r="D328" s="122">
        <v>0.217</v>
      </c>
      <c r="E328" s="122">
        <v>0.97</v>
      </c>
      <c r="F328" s="122" t="s">
        <v>1919</v>
      </c>
      <c r="G328" s="122">
        <v>2.8319999999999999</v>
      </c>
      <c r="H328" s="122">
        <v>0.95199999999999996</v>
      </c>
      <c r="I328" s="122">
        <v>3.7000000000000033E-2</v>
      </c>
      <c r="J328" s="122">
        <v>0.91499999999999992</v>
      </c>
      <c r="K328" s="122" t="s">
        <v>48</v>
      </c>
      <c r="L328" s="122">
        <v>0.78</v>
      </c>
      <c r="M328" s="122" t="s">
        <v>48</v>
      </c>
      <c r="N328" s="122">
        <v>0.78</v>
      </c>
      <c r="O328" s="122" t="s">
        <v>48</v>
      </c>
      <c r="P328" s="122" t="s">
        <v>48</v>
      </c>
      <c r="Q328" s="122" t="s">
        <v>48</v>
      </c>
      <c r="R328" s="122" t="s">
        <v>48</v>
      </c>
      <c r="S328" s="122" t="s">
        <v>48</v>
      </c>
      <c r="T328" s="122" t="s">
        <v>48</v>
      </c>
      <c r="U328" s="122">
        <v>0.1349999999999999</v>
      </c>
      <c r="V328" s="122" t="s">
        <v>48</v>
      </c>
      <c r="W328" s="123" t="s">
        <v>48</v>
      </c>
      <c r="X328" s="129" t="s">
        <v>2852</v>
      </c>
      <c r="Y328" s="81">
        <v>0</v>
      </c>
      <c r="Z328" s="83" t="e">
        <f t="shared" si="8"/>
        <v>#VALUE!</v>
      </c>
      <c r="AA328" s="83" t="e">
        <f t="shared" si="8"/>
        <v>#VALUE!</v>
      </c>
    </row>
    <row r="329" spans="1:30" ht="56.25" x14ac:dyDescent="0.3">
      <c r="A329" s="127" t="s">
        <v>370</v>
      </c>
      <c r="B329" s="128" t="s">
        <v>393</v>
      </c>
      <c r="C329" s="128" t="s">
        <v>3282</v>
      </c>
      <c r="D329" s="122" t="s">
        <v>48</v>
      </c>
      <c r="E329" s="122" t="s">
        <v>48</v>
      </c>
      <c r="F329" s="122" t="s">
        <v>48</v>
      </c>
      <c r="G329" s="122" t="s">
        <v>48</v>
      </c>
      <c r="H329" s="122" t="s">
        <v>48</v>
      </c>
      <c r="I329" s="122" t="s">
        <v>48</v>
      </c>
      <c r="J329" s="122" t="s">
        <v>48</v>
      </c>
      <c r="K329" s="122" t="s">
        <v>48</v>
      </c>
      <c r="L329" s="122">
        <v>3.5999999999999997E-2</v>
      </c>
      <c r="M329" s="122" t="s">
        <v>48</v>
      </c>
      <c r="N329" s="122" t="s">
        <v>48</v>
      </c>
      <c r="O329" s="122" t="s">
        <v>48</v>
      </c>
      <c r="P329" s="122" t="s">
        <v>48</v>
      </c>
      <c r="Q329" s="122" t="s">
        <v>48</v>
      </c>
      <c r="R329" s="122" t="s">
        <v>48</v>
      </c>
      <c r="S329" s="122" t="s">
        <v>48</v>
      </c>
      <c r="T329" s="122">
        <v>3.5999999999999997E-2</v>
      </c>
      <c r="U329" s="122" t="s">
        <v>48</v>
      </c>
      <c r="V329" s="122" t="s">
        <v>48</v>
      </c>
      <c r="W329" s="123" t="s">
        <v>48</v>
      </c>
      <c r="X329" s="126"/>
      <c r="Y329" s="81">
        <v>0</v>
      </c>
      <c r="Z329" s="83" t="e">
        <f t="shared" si="8"/>
        <v>#VALUE!</v>
      </c>
      <c r="AA329" s="83" t="e">
        <f t="shared" si="8"/>
        <v>#VALUE!</v>
      </c>
      <c r="AB329" s="82" t="s">
        <v>72</v>
      </c>
      <c r="AD329" s="11" t="e">
        <f>CONCATENATE(AB329,#REF!)</f>
        <v>#REF!</v>
      </c>
    </row>
    <row r="330" spans="1:30" ht="56.25" x14ac:dyDescent="0.3">
      <c r="A330" s="127" t="s">
        <v>370</v>
      </c>
      <c r="B330" s="128" t="s">
        <v>394</v>
      </c>
      <c r="C330" s="128" t="s">
        <v>3283</v>
      </c>
      <c r="D330" s="122" t="s">
        <v>48</v>
      </c>
      <c r="E330" s="122" t="s">
        <v>48</v>
      </c>
      <c r="F330" s="122" t="s">
        <v>48</v>
      </c>
      <c r="G330" s="122" t="s">
        <v>48</v>
      </c>
      <c r="H330" s="122" t="s">
        <v>48</v>
      </c>
      <c r="I330" s="122" t="s">
        <v>48</v>
      </c>
      <c r="J330" s="122" t="s">
        <v>48</v>
      </c>
      <c r="K330" s="122" t="s">
        <v>48</v>
      </c>
      <c r="L330" s="122">
        <v>0.26800000000000002</v>
      </c>
      <c r="M330" s="122" t="s">
        <v>48</v>
      </c>
      <c r="N330" s="122" t="s">
        <v>48</v>
      </c>
      <c r="O330" s="122" t="s">
        <v>48</v>
      </c>
      <c r="P330" s="122">
        <v>1.6E-2</v>
      </c>
      <c r="Q330" s="122" t="s">
        <v>48</v>
      </c>
      <c r="R330" s="122" t="s">
        <v>48</v>
      </c>
      <c r="S330" s="122" t="s">
        <v>48</v>
      </c>
      <c r="T330" s="122">
        <v>0.252</v>
      </c>
      <c r="U330" s="122" t="s">
        <v>48</v>
      </c>
      <c r="V330" s="122" t="s">
        <v>48</v>
      </c>
      <c r="W330" s="123" t="s">
        <v>48</v>
      </c>
      <c r="X330" s="129" t="s">
        <v>2855</v>
      </c>
      <c r="Y330" s="81">
        <v>0</v>
      </c>
      <c r="Z330" s="83" t="e">
        <f t="shared" si="8"/>
        <v>#VALUE!</v>
      </c>
      <c r="AA330" s="83" t="e">
        <f t="shared" si="8"/>
        <v>#VALUE!</v>
      </c>
      <c r="AB330" s="82" t="s">
        <v>72</v>
      </c>
      <c r="AD330" s="11" t="e">
        <f>CONCATENATE(AB330,#REF!)</f>
        <v>#REF!</v>
      </c>
    </row>
    <row r="331" spans="1:30" ht="37.5" x14ac:dyDescent="0.3">
      <c r="A331" s="127" t="s">
        <v>370</v>
      </c>
      <c r="B331" s="128" t="s">
        <v>395</v>
      </c>
      <c r="C331" s="128" t="s">
        <v>3284</v>
      </c>
      <c r="D331" s="122" t="s">
        <v>48</v>
      </c>
      <c r="E331" s="122" t="s">
        <v>48</v>
      </c>
      <c r="F331" s="122" t="s">
        <v>48</v>
      </c>
      <c r="G331" s="122" t="s">
        <v>48</v>
      </c>
      <c r="H331" s="122" t="s">
        <v>48</v>
      </c>
      <c r="I331" s="122" t="s">
        <v>48</v>
      </c>
      <c r="J331" s="122" t="s">
        <v>48</v>
      </c>
      <c r="K331" s="122" t="s">
        <v>48</v>
      </c>
      <c r="L331" s="122">
        <v>0.53400000000000003</v>
      </c>
      <c r="M331" s="122" t="s">
        <v>48</v>
      </c>
      <c r="N331" s="122" t="s">
        <v>48</v>
      </c>
      <c r="O331" s="122" t="s">
        <v>48</v>
      </c>
      <c r="P331" s="122" t="s">
        <v>48</v>
      </c>
      <c r="Q331" s="122" t="s">
        <v>48</v>
      </c>
      <c r="R331" s="122" t="s">
        <v>48</v>
      </c>
      <c r="S331" s="122" t="s">
        <v>48</v>
      </c>
      <c r="T331" s="122">
        <v>0.53400000000000003</v>
      </c>
      <c r="U331" s="122" t="s">
        <v>48</v>
      </c>
      <c r="V331" s="122" t="s">
        <v>48</v>
      </c>
      <c r="W331" s="123" t="s">
        <v>48</v>
      </c>
      <c r="X331" s="129" t="s">
        <v>2855</v>
      </c>
      <c r="Y331" s="81">
        <v>0</v>
      </c>
      <c r="Z331" s="83" t="e">
        <f t="shared" si="8"/>
        <v>#VALUE!</v>
      </c>
      <c r="AA331" s="83" t="e">
        <f t="shared" si="8"/>
        <v>#VALUE!</v>
      </c>
      <c r="AB331" s="82" t="s">
        <v>72</v>
      </c>
      <c r="AD331" s="11" t="e">
        <f>CONCATENATE(AB331,#REF!)</f>
        <v>#REF!</v>
      </c>
    </row>
    <row r="332" spans="1:30" ht="56.25" x14ac:dyDescent="0.3">
      <c r="A332" s="127" t="s">
        <v>396</v>
      </c>
      <c r="B332" s="128" t="s">
        <v>107</v>
      </c>
      <c r="C332" s="117" t="s">
        <v>1734</v>
      </c>
      <c r="D332" s="130">
        <v>0</v>
      </c>
      <c r="E332" s="130">
        <v>0</v>
      </c>
      <c r="F332" s="130">
        <v>0</v>
      </c>
      <c r="G332" s="130">
        <v>0</v>
      </c>
      <c r="H332" s="130">
        <v>0</v>
      </c>
      <c r="I332" s="130">
        <v>0</v>
      </c>
      <c r="J332" s="130">
        <v>0</v>
      </c>
      <c r="K332" s="130">
        <v>0</v>
      </c>
      <c r="L332" s="130">
        <v>0</v>
      </c>
      <c r="M332" s="130">
        <v>0</v>
      </c>
      <c r="N332" s="130">
        <v>0</v>
      </c>
      <c r="O332" s="130">
        <v>0</v>
      </c>
      <c r="P332" s="130">
        <v>0</v>
      </c>
      <c r="Q332" s="130">
        <v>0</v>
      </c>
      <c r="R332" s="130">
        <v>0</v>
      </c>
      <c r="S332" s="130">
        <v>0</v>
      </c>
      <c r="T332" s="130">
        <v>0</v>
      </c>
      <c r="U332" s="122">
        <v>0</v>
      </c>
      <c r="V332" s="122">
        <v>0</v>
      </c>
      <c r="W332" s="123" t="s">
        <v>48</v>
      </c>
      <c r="X332" s="126"/>
      <c r="Y332" s="80">
        <f>Y333+Y334</f>
        <v>0</v>
      </c>
      <c r="Z332" s="83">
        <f t="shared" si="8"/>
        <v>0</v>
      </c>
      <c r="AA332" s="83">
        <f t="shared" si="8"/>
        <v>0</v>
      </c>
    </row>
    <row r="333" spans="1:30" ht="75" x14ac:dyDescent="0.3">
      <c r="A333" s="127" t="s">
        <v>397</v>
      </c>
      <c r="B333" s="128" t="s">
        <v>109</v>
      </c>
      <c r="C333" s="117" t="s">
        <v>1734</v>
      </c>
      <c r="D333" s="122"/>
      <c r="E333" s="122"/>
      <c r="F333" s="122"/>
      <c r="G333" s="122"/>
      <c r="H333" s="122"/>
      <c r="I333" s="122"/>
      <c r="J333" s="122"/>
      <c r="K333" s="122"/>
      <c r="L333" s="122"/>
      <c r="M333" s="122"/>
      <c r="N333" s="122"/>
      <c r="O333" s="122"/>
      <c r="P333" s="122"/>
      <c r="Q333" s="122"/>
      <c r="R333" s="122"/>
      <c r="S333" s="122"/>
      <c r="T333" s="122"/>
      <c r="U333" s="122">
        <v>0</v>
      </c>
      <c r="V333" s="122">
        <v>0</v>
      </c>
      <c r="W333" s="123" t="s">
        <v>48</v>
      </c>
      <c r="X333" s="126"/>
      <c r="Y333" s="78"/>
      <c r="Z333" s="83">
        <f t="shared" si="8"/>
        <v>0</v>
      </c>
      <c r="AA333" s="83">
        <f t="shared" si="8"/>
        <v>0</v>
      </c>
    </row>
    <row r="334" spans="1:30" ht="56.25" x14ac:dyDescent="0.3">
      <c r="A334" s="127" t="s">
        <v>398</v>
      </c>
      <c r="B334" s="128" t="s">
        <v>111</v>
      </c>
      <c r="C334" s="117" t="s">
        <v>1734</v>
      </c>
      <c r="D334" s="130"/>
      <c r="E334" s="130"/>
      <c r="F334" s="130"/>
      <c r="G334" s="130"/>
      <c r="H334" s="130"/>
      <c r="I334" s="130"/>
      <c r="J334" s="130"/>
      <c r="K334" s="130"/>
      <c r="L334" s="130"/>
      <c r="M334" s="130"/>
      <c r="N334" s="130"/>
      <c r="O334" s="130"/>
      <c r="P334" s="130"/>
      <c r="Q334" s="130"/>
      <c r="R334" s="130"/>
      <c r="S334" s="130"/>
      <c r="T334" s="130"/>
      <c r="U334" s="122">
        <v>0</v>
      </c>
      <c r="V334" s="122">
        <v>0</v>
      </c>
      <c r="W334" s="123" t="s">
        <v>48</v>
      </c>
      <c r="X334" s="132"/>
      <c r="Y334" s="80"/>
      <c r="Z334" s="83">
        <f t="shared" si="8"/>
        <v>0</v>
      </c>
      <c r="AA334" s="83">
        <f t="shared" si="8"/>
        <v>0</v>
      </c>
    </row>
    <row r="335" spans="1:30" ht="56.25" x14ac:dyDescent="0.3">
      <c r="A335" s="127" t="s">
        <v>399</v>
      </c>
      <c r="B335" s="128" t="s">
        <v>113</v>
      </c>
      <c r="C335" s="117" t="s">
        <v>1734</v>
      </c>
      <c r="D335" s="122">
        <v>0</v>
      </c>
      <c r="E335" s="122">
        <v>0</v>
      </c>
      <c r="F335" s="122">
        <v>0</v>
      </c>
      <c r="G335" s="122">
        <v>9.9429999999999996</v>
      </c>
      <c r="H335" s="122">
        <v>2.5659999999999998</v>
      </c>
      <c r="I335" s="122">
        <v>0</v>
      </c>
      <c r="J335" s="122">
        <v>2.5659999999999998</v>
      </c>
      <c r="K335" s="122">
        <v>2.5659999999999998</v>
      </c>
      <c r="L335" s="122">
        <v>0.746</v>
      </c>
      <c r="M335" s="122">
        <v>0</v>
      </c>
      <c r="N335" s="122">
        <v>0</v>
      </c>
      <c r="O335" s="122">
        <v>0.44499999999999995</v>
      </c>
      <c r="P335" s="122">
        <v>0.44500000000000001</v>
      </c>
      <c r="Q335" s="122">
        <v>2.121</v>
      </c>
      <c r="R335" s="122">
        <v>0.29199999999999998</v>
      </c>
      <c r="S335" s="122">
        <v>0</v>
      </c>
      <c r="T335" s="122">
        <v>8.9999999999999993E-3</v>
      </c>
      <c r="U335" s="122">
        <v>1.8199999999999998</v>
      </c>
      <c r="V335" s="122">
        <v>-1.8199999999999998</v>
      </c>
      <c r="W335" s="123">
        <v>-0.7092751363990647</v>
      </c>
      <c r="X335" s="126"/>
      <c r="Y335" s="78" t="e">
        <f>Y336+Y337+Y338</f>
        <v>#REF!</v>
      </c>
      <c r="Z335" s="83">
        <f t="shared" si="8"/>
        <v>0</v>
      </c>
      <c r="AA335" s="83">
        <f t="shared" si="8"/>
        <v>0</v>
      </c>
    </row>
    <row r="336" spans="1:30" ht="47.25" customHeight="1" x14ac:dyDescent="0.3">
      <c r="A336" s="110" t="s">
        <v>400</v>
      </c>
      <c r="B336" s="111" t="s">
        <v>116</v>
      </c>
      <c r="C336" s="117" t="s">
        <v>1734</v>
      </c>
      <c r="D336" s="122">
        <v>0</v>
      </c>
      <c r="E336" s="122">
        <v>0</v>
      </c>
      <c r="F336" s="122">
        <v>0</v>
      </c>
      <c r="G336" s="122">
        <v>0</v>
      </c>
      <c r="H336" s="122">
        <v>0</v>
      </c>
      <c r="I336" s="122">
        <v>0</v>
      </c>
      <c r="J336" s="122">
        <v>0</v>
      </c>
      <c r="K336" s="122">
        <v>0</v>
      </c>
      <c r="L336" s="122">
        <v>0</v>
      </c>
      <c r="M336" s="122">
        <v>0</v>
      </c>
      <c r="N336" s="122">
        <v>0</v>
      </c>
      <c r="O336" s="122">
        <v>0</v>
      </c>
      <c r="P336" s="122">
        <v>0</v>
      </c>
      <c r="Q336" s="122">
        <v>0</v>
      </c>
      <c r="R336" s="122">
        <v>0</v>
      </c>
      <c r="S336" s="122">
        <v>0</v>
      </c>
      <c r="T336" s="122">
        <v>0</v>
      </c>
      <c r="U336" s="122">
        <v>0</v>
      </c>
      <c r="V336" s="122">
        <v>0</v>
      </c>
      <c r="W336" s="123" t="s">
        <v>48</v>
      </c>
      <c r="X336" s="126"/>
      <c r="Y336" s="78" t="e">
        <f>SUBTOTAL(9,#REF!)</f>
        <v>#REF!</v>
      </c>
      <c r="Z336" s="83">
        <f t="shared" si="8"/>
        <v>0</v>
      </c>
      <c r="AA336" s="83">
        <f t="shared" si="8"/>
        <v>0</v>
      </c>
    </row>
    <row r="337" spans="1:27" ht="126" customHeight="1" x14ac:dyDescent="0.3">
      <c r="A337" s="127" t="s">
        <v>401</v>
      </c>
      <c r="B337" s="128" t="s">
        <v>118</v>
      </c>
      <c r="C337" s="117" t="s">
        <v>1734</v>
      </c>
      <c r="D337" s="122">
        <v>0</v>
      </c>
      <c r="E337" s="122">
        <v>0</v>
      </c>
      <c r="F337" s="122">
        <v>0</v>
      </c>
      <c r="G337" s="122">
        <v>0</v>
      </c>
      <c r="H337" s="122">
        <v>0</v>
      </c>
      <c r="I337" s="122">
        <v>0</v>
      </c>
      <c r="J337" s="122">
        <v>0</v>
      </c>
      <c r="K337" s="122">
        <v>0</v>
      </c>
      <c r="L337" s="122">
        <v>0</v>
      </c>
      <c r="M337" s="122">
        <v>0</v>
      </c>
      <c r="N337" s="122">
        <v>0</v>
      </c>
      <c r="O337" s="122">
        <v>0</v>
      </c>
      <c r="P337" s="122">
        <v>0</v>
      </c>
      <c r="Q337" s="122">
        <v>0</v>
      </c>
      <c r="R337" s="122">
        <v>0</v>
      </c>
      <c r="S337" s="122">
        <v>0</v>
      </c>
      <c r="T337" s="122">
        <v>0</v>
      </c>
      <c r="U337" s="122">
        <v>0</v>
      </c>
      <c r="V337" s="122">
        <v>0</v>
      </c>
      <c r="W337" s="123" t="s">
        <v>48</v>
      </c>
      <c r="X337" s="126"/>
      <c r="Y337" s="78" t="e">
        <f>SUBTOTAL(9,#REF!)</f>
        <v>#REF!</v>
      </c>
      <c r="Z337" s="83">
        <f t="shared" si="8"/>
        <v>0</v>
      </c>
      <c r="AA337" s="83">
        <f t="shared" si="8"/>
        <v>0</v>
      </c>
    </row>
    <row r="338" spans="1:27" ht="112.5" x14ac:dyDescent="0.3">
      <c r="A338" s="127" t="s">
        <v>402</v>
      </c>
      <c r="B338" s="128" t="s">
        <v>120</v>
      </c>
      <c r="C338" s="117" t="s">
        <v>1734</v>
      </c>
      <c r="D338" s="122">
        <v>0</v>
      </c>
      <c r="E338" s="122">
        <v>0</v>
      </c>
      <c r="F338" s="122">
        <v>0</v>
      </c>
      <c r="G338" s="122">
        <v>9.9429999999999996</v>
      </c>
      <c r="H338" s="122">
        <v>2.5659999999999998</v>
      </c>
      <c r="I338" s="122">
        <v>0</v>
      </c>
      <c r="J338" s="122">
        <v>2.5659999999999998</v>
      </c>
      <c r="K338" s="122">
        <v>2.5659999999999998</v>
      </c>
      <c r="L338" s="122">
        <v>0.746</v>
      </c>
      <c r="M338" s="122">
        <v>0</v>
      </c>
      <c r="N338" s="122">
        <v>0</v>
      </c>
      <c r="O338" s="122">
        <v>0.44499999999999995</v>
      </c>
      <c r="P338" s="122">
        <v>0.44500000000000001</v>
      </c>
      <c r="Q338" s="122">
        <v>2.121</v>
      </c>
      <c r="R338" s="122">
        <v>0.29199999999999998</v>
      </c>
      <c r="S338" s="122">
        <v>0</v>
      </c>
      <c r="T338" s="122">
        <v>8.9999999999999993E-3</v>
      </c>
      <c r="U338" s="122">
        <v>1.8199999999999998</v>
      </c>
      <c r="V338" s="122">
        <v>-1.8199999999999998</v>
      </c>
      <c r="W338" s="123">
        <v>-0.7092751363990647</v>
      </c>
      <c r="X338" s="126"/>
      <c r="Y338" s="78">
        <f>SUBTOTAL(9,Y339:Y339)</f>
        <v>2.5659999999999998</v>
      </c>
      <c r="Z338" s="83">
        <f t="shared" si="8"/>
        <v>0</v>
      </c>
      <c r="AA338" s="83">
        <f t="shared" si="8"/>
        <v>0</v>
      </c>
    </row>
    <row r="339" spans="1:27" ht="75" x14ac:dyDescent="0.3">
      <c r="A339" s="127" t="s">
        <v>402</v>
      </c>
      <c r="B339" s="128" t="s">
        <v>403</v>
      </c>
      <c r="C339" s="128" t="s">
        <v>1927</v>
      </c>
      <c r="D339" s="122" t="s">
        <v>48</v>
      </c>
      <c r="E339" s="122" t="s">
        <v>48</v>
      </c>
      <c r="F339" s="122" t="s">
        <v>48</v>
      </c>
      <c r="G339" s="122">
        <v>9.9429999999999996</v>
      </c>
      <c r="H339" s="122">
        <v>2.5659999999999998</v>
      </c>
      <c r="I339" s="122">
        <v>0</v>
      </c>
      <c r="J339" s="122">
        <v>2.5659999999999998</v>
      </c>
      <c r="K339" s="122">
        <v>2.5659999999999998</v>
      </c>
      <c r="L339" s="122">
        <v>0.746</v>
      </c>
      <c r="M339" s="122" t="s">
        <v>48</v>
      </c>
      <c r="N339" s="122" t="s">
        <v>48</v>
      </c>
      <c r="O339" s="122">
        <v>0.44499999999999995</v>
      </c>
      <c r="P339" s="122">
        <v>0.44500000000000001</v>
      </c>
      <c r="Q339" s="122">
        <v>2.121</v>
      </c>
      <c r="R339" s="122">
        <v>0.29199999999999998</v>
      </c>
      <c r="S339" s="122" t="s">
        <v>48</v>
      </c>
      <c r="T339" s="122">
        <v>8.9999999999999993E-3</v>
      </c>
      <c r="U339" s="122">
        <v>1.8199999999999998</v>
      </c>
      <c r="V339" s="122">
        <v>-1.8199999999999998</v>
      </c>
      <c r="W339" s="123">
        <v>-0.7092751363990647</v>
      </c>
      <c r="X339" s="129" t="s">
        <v>2856</v>
      </c>
      <c r="Y339" s="81">
        <v>2.5659999999999998</v>
      </c>
      <c r="Z339" s="83" t="e">
        <f t="shared" si="8"/>
        <v>#VALUE!</v>
      </c>
      <c r="AA339" s="83" t="e">
        <f t="shared" si="8"/>
        <v>#VALUE!</v>
      </c>
    </row>
    <row r="340" spans="1:27" ht="93.75" x14ac:dyDescent="0.3">
      <c r="A340" s="127" t="s">
        <v>404</v>
      </c>
      <c r="B340" s="128" t="s">
        <v>122</v>
      </c>
      <c r="C340" s="117" t="s">
        <v>1734</v>
      </c>
      <c r="D340" s="122">
        <v>27.509</v>
      </c>
      <c r="E340" s="122">
        <v>128.851</v>
      </c>
      <c r="F340" s="122">
        <v>0</v>
      </c>
      <c r="G340" s="122">
        <v>265.27000000000004</v>
      </c>
      <c r="H340" s="122">
        <v>203.38099999999997</v>
      </c>
      <c r="I340" s="122">
        <v>127.88200000000001</v>
      </c>
      <c r="J340" s="122">
        <v>75.499000000000009</v>
      </c>
      <c r="K340" s="122">
        <v>1.4220000000000002</v>
      </c>
      <c r="L340" s="122">
        <v>1.607</v>
      </c>
      <c r="M340" s="122">
        <v>1.9E-2</v>
      </c>
      <c r="N340" s="122">
        <v>1.9E-2</v>
      </c>
      <c r="O340" s="122">
        <v>0.876</v>
      </c>
      <c r="P340" s="122">
        <v>0.89400000000000002</v>
      </c>
      <c r="Q340" s="122">
        <v>0.52700000000000002</v>
      </c>
      <c r="R340" s="122">
        <v>0.60399999999999998</v>
      </c>
      <c r="S340" s="122">
        <v>0</v>
      </c>
      <c r="T340" s="122">
        <v>0.09</v>
      </c>
      <c r="U340" s="122">
        <v>73.89200000000001</v>
      </c>
      <c r="V340" s="122">
        <v>0.18499999999999983</v>
      </c>
      <c r="W340" s="123">
        <v>0.13009845288326288</v>
      </c>
      <c r="X340" s="126"/>
      <c r="Y340" s="78" t="e">
        <f>Y341+Y342</f>
        <v>#REF!</v>
      </c>
      <c r="Z340" s="83">
        <f t="shared" si="8"/>
        <v>2.2204460492503131E-16</v>
      </c>
      <c r="AA340" s="83">
        <f t="shared" si="8"/>
        <v>0</v>
      </c>
    </row>
    <row r="341" spans="1:27" ht="93.75" x14ac:dyDescent="0.3">
      <c r="A341" s="127" t="s">
        <v>405</v>
      </c>
      <c r="B341" s="128" t="s">
        <v>124</v>
      </c>
      <c r="C341" s="117" t="s">
        <v>1734</v>
      </c>
      <c r="D341" s="122">
        <v>0</v>
      </c>
      <c r="E341" s="122">
        <v>0</v>
      </c>
      <c r="F341" s="122">
        <v>0</v>
      </c>
      <c r="G341" s="122">
        <v>0</v>
      </c>
      <c r="H341" s="122">
        <v>0</v>
      </c>
      <c r="I341" s="122">
        <v>0</v>
      </c>
      <c r="J341" s="122">
        <v>0</v>
      </c>
      <c r="K341" s="122">
        <v>0</v>
      </c>
      <c r="L341" s="122">
        <v>0</v>
      </c>
      <c r="M341" s="122">
        <v>0</v>
      </c>
      <c r="N341" s="122">
        <v>0</v>
      </c>
      <c r="O341" s="122">
        <v>0</v>
      </c>
      <c r="P341" s="122">
        <v>0</v>
      </c>
      <c r="Q341" s="122">
        <v>0</v>
      </c>
      <c r="R341" s="122">
        <v>0</v>
      </c>
      <c r="S341" s="122">
        <v>0</v>
      </c>
      <c r="T341" s="122">
        <v>0</v>
      </c>
      <c r="U341" s="122">
        <v>0</v>
      </c>
      <c r="V341" s="122">
        <v>0</v>
      </c>
      <c r="W341" s="123" t="s">
        <v>48</v>
      </c>
      <c r="X341" s="126"/>
      <c r="Y341" s="78" t="e">
        <f>SUBTOTAL(9,#REF!)</f>
        <v>#REF!</v>
      </c>
      <c r="Z341" s="83">
        <f t="shared" si="8"/>
        <v>0</v>
      </c>
      <c r="AA341" s="83">
        <f t="shared" si="8"/>
        <v>0</v>
      </c>
    </row>
    <row r="342" spans="1:27" ht="93.75" x14ac:dyDescent="0.3">
      <c r="A342" s="127" t="s">
        <v>406</v>
      </c>
      <c r="B342" s="128" t="s">
        <v>126</v>
      </c>
      <c r="C342" s="117" t="s">
        <v>1734</v>
      </c>
      <c r="D342" s="122">
        <v>27.509</v>
      </c>
      <c r="E342" s="122">
        <v>128.851</v>
      </c>
      <c r="F342" s="122">
        <v>0</v>
      </c>
      <c r="G342" s="122">
        <v>265.27000000000004</v>
      </c>
      <c r="H342" s="122">
        <v>203.38099999999997</v>
      </c>
      <c r="I342" s="122">
        <v>127.88200000000001</v>
      </c>
      <c r="J342" s="122">
        <v>75.499000000000009</v>
      </c>
      <c r="K342" s="122">
        <v>1.4220000000000002</v>
      </c>
      <c r="L342" s="122">
        <v>1.607</v>
      </c>
      <c r="M342" s="122">
        <v>1.9E-2</v>
      </c>
      <c r="N342" s="122">
        <v>1.9E-2</v>
      </c>
      <c r="O342" s="122">
        <v>0.876</v>
      </c>
      <c r="P342" s="122">
        <v>0.89400000000000002</v>
      </c>
      <c r="Q342" s="122">
        <v>0.52700000000000002</v>
      </c>
      <c r="R342" s="122">
        <v>0.60399999999999998</v>
      </c>
      <c r="S342" s="122">
        <v>0</v>
      </c>
      <c r="T342" s="122">
        <v>0.09</v>
      </c>
      <c r="U342" s="122">
        <v>73.89200000000001</v>
      </c>
      <c r="V342" s="122">
        <v>0.18499999999999983</v>
      </c>
      <c r="W342" s="123">
        <v>0.13009845288326288</v>
      </c>
      <c r="X342" s="126"/>
      <c r="Y342" s="78">
        <f>SUBTOTAL(9,Y343:Y347)</f>
        <v>1.4220000000000002</v>
      </c>
      <c r="Z342" s="83">
        <f t="shared" si="8"/>
        <v>2.2204460492503131E-16</v>
      </c>
      <c r="AA342" s="83">
        <f t="shared" si="8"/>
        <v>0</v>
      </c>
    </row>
    <row r="343" spans="1:27" ht="56.25" x14ac:dyDescent="0.3">
      <c r="A343" s="110" t="s">
        <v>406</v>
      </c>
      <c r="B343" s="111" t="s">
        <v>407</v>
      </c>
      <c r="C343" s="128" t="s">
        <v>1928</v>
      </c>
      <c r="D343" s="122">
        <v>26.692</v>
      </c>
      <c r="E343" s="122">
        <v>125.884</v>
      </c>
      <c r="F343" s="122" t="s">
        <v>1929</v>
      </c>
      <c r="G343" s="122">
        <v>141.95500000000001</v>
      </c>
      <c r="H343" s="122">
        <v>125.884</v>
      </c>
      <c r="I343" s="122">
        <v>125.357</v>
      </c>
      <c r="J343" s="122">
        <v>0.52700000000000102</v>
      </c>
      <c r="K343" s="122">
        <v>0.52700000000000002</v>
      </c>
      <c r="L343" s="122">
        <v>0.58699999999999997</v>
      </c>
      <c r="M343" s="122" t="s">
        <v>48</v>
      </c>
      <c r="N343" s="122" t="s">
        <v>48</v>
      </c>
      <c r="O343" s="122" t="s">
        <v>48</v>
      </c>
      <c r="P343" s="122" t="s">
        <v>48</v>
      </c>
      <c r="Q343" s="122">
        <v>0.52700000000000002</v>
      </c>
      <c r="R343" s="122">
        <v>0.58699999999999997</v>
      </c>
      <c r="S343" s="122" t="s">
        <v>48</v>
      </c>
      <c r="T343" s="122" t="s">
        <v>48</v>
      </c>
      <c r="U343" s="122" t="s">
        <v>48</v>
      </c>
      <c r="V343" s="122">
        <v>5.9999999999999942E-2</v>
      </c>
      <c r="W343" s="123">
        <v>0.11385199240986706</v>
      </c>
      <c r="X343" s="129" t="s">
        <v>2857</v>
      </c>
      <c r="Y343" s="81">
        <v>0.52700000000000002</v>
      </c>
      <c r="Z343" s="83" t="e">
        <f t="shared" si="8"/>
        <v>#VALUE!</v>
      </c>
      <c r="AA343" s="83" t="e">
        <f t="shared" si="8"/>
        <v>#VALUE!</v>
      </c>
    </row>
    <row r="344" spans="1:27" ht="56.25" x14ac:dyDescent="0.3">
      <c r="A344" s="127" t="s">
        <v>406</v>
      </c>
      <c r="B344" s="128" t="s">
        <v>408</v>
      </c>
      <c r="C344" s="128" t="s">
        <v>1930</v>
      </c>
      <c r="D344" s="122" t="s">
        <v>48</v>
      </c>
      <c r="E344" s="122" t="s">
        <v>48</v>
      </c>
      <c r="F344" s="122" t="s">
        <v>48</v>
      </c>
      <c r="G344" s="122" t="s">
        <v>48</v>
      </c>
      <c r="H344" s="122">
        <v>5.0739999999999998</v>
      </c>
      <c r="I344" s="122">
        <v>0</v>
      </c>
      <c r="J344" s="122">
        <v>5.0739999999999998</v>
      </c>
      <c r="K344" s="122" t="s">
        <v>48</v>
      </c>
      <c r="L344" s="122" t="s">
        <v>48</v>
      </c>
      <c r="M344" s="122" t="s">
        <v>48</v>
      </c>
      <c r="N344" s="122" t="s">
        <v>48</v>
      </c>
      <c r="O344" s="122" t="s">
        <v>48</v>
      </c>
      <c r="P344" s="122" t="s">
        <v>48</v>
      </c>
      <c r="Q344" s="122" t="s">
        <v>48</v>
      </c>
      <c r="R344" s="122" t="s">
        <v>48</v>
      </c>
      <c r="S344" s="122" t="s">
        <v>48</v>
      </c>
      <c r="T344" s="122" t="s">
        <v>48</v>
      </c>
      <c r="U344" s="122" t="s">
        <v>48</v>
      </c>
      <c r="V344" s="122" t="s">
        <v>48</v>
      </c>
      <c r="W344" s="123" t="s">
        <v>48</v>
      </c>
      <c r="X344" s="126"/>
      <c r="Y344" s="81">
        <v>0</v>
      </c>
      <c r="Z344" s="83" t="e">
        <f t="shared" si="8"/>
        <v>#VALUE!</v>
      </c>
      <c r="AA344" s="83" t="e">
        <f t="shared" si="8"/>
        <v>#VALUE!</v>
      </c>
    </row>
    <row r="345" spans="1:27" ht="37.5" x14ac:dyDescent="0.3">
      <c r="A345" s="127" t="s">
        <v>406</v>
      </c>
      <c r="B345" s="128" t="s">
        <v>409</v>
      </c>
      <c r="C345" s="128" t="s">
        <v>1931</v>
      </c>
      <c r="D345" s="122" t="s">
        <v>48</v>
      </c>
      <c r="E345" s="122" t="s">
        <v>48</v>
      </c>
      <c r="F345" s="122" t="s">
        <v>48</v>
      </c>
      <c r="G345" s="122">
        <v>27.747</v>
      </c>
      <c r="H345" s="122">
        <v>21.73</v>
      </c>
      <c r="I345" s="122">
        <v>0.36899999999999977</v>
      </c>
      <c r="J345" s="122">
        <v>21.361000000000001</v>
      </c>
      <c r="K345" s="122">
        <v>8.0000000000000002E-3</v>
      </c>
      <c r="L345" s="122">
        <v>0.10300000000000001</v>
      </c>
      <c r="M345" s="122">
        <v>8.0000000000000002E-3</v>
      </c>
      <c r="N345" s="122">
        <v>8.0000000000000002E-3</v>
      </c>
      <c r="O345" s="122" t="s">
        <v>48</v>
      </c>
      <c r="P345" s="122">
        <v>8.0000000000000002E-3</v>
      </c>
      <c r="Q345" s="122" t="s">
        <v>48</v>
      </c>
      <c r="R345" s="122">
        <v>7.0000000000000001E-3</v>
      </c>
      <c r="S345" s="122" t="s">
        <v>48</v>
      </c>
      <c r="T345" s="122">
        <v>0.08</v>
      </c>
      <c r="U345" s="122">
        <v>21.257999999999999</v>
      </c>
      <c r="V345" s="122">
        <v>9.5000000000000001E-2</v>
      </c>
      <c r="W345" s="123">
        <v>11.875</v>
      </c>
      <c r="X345" s="129" t="s">
        <v>2852</v>
      </c>
      <c r="Y345" s="81">
        <v>8.0000000000000002E-3</v>
      </c>
      <c r="Z345" s="83" t="e">
        <f t="shared" si="8"/>
        <v>#VALUE!</v>
      </c>
      <c r="AA345" s="83">
        <f t="shared" si="8"/>
        <v>0</v>
      </c>
    </row>
    <row r="346" spans="1:27" ht="56.25" x14ac:dyDescent="0.3">
      <c r="A346" s="127" t="s">
        <v>406</v>
      </c>
      <c r="B346" s="128" t="s">
        <v>410</v>
      </c>
      <c r="C346" s="128" t="s">
        <v>1932</v>
      </c>
      <c r="D346" s="122" t="s">
        <v>48</v>
      </c>
      <c r="E346" s="122" t="s">
        <v>48</v>
      </c>
      <c r="F346" s="122" t="s">
        <v>48</v>
      </c>
      <c r="G346" s="122">
        <v>88.67</v>
      </c>
      <c r="H346" s="122">
        <v>48.152000000000001</v>
      </c>
      <c r="I346" s="122">
        <v>0.49099999999999966</v>
      </c>
      <c r="J346" s="122">
        <v>47.661000000000001</v>
      </c>
      <c r="K346" s="122">
        <v>1.0999999999999999E-2</v>
      </c>
      <c r="L346" s="122">
        <v>4.2000000000000003E-2</v>
      </c>
      <c r="M346" s="122">
        <v>1.0999999999999999E-2</v>
      </c>
      <c r="N346" s="122">
        <v>1.0999999999999999E-2</v>
      </c>
      <c r="O346" s="122" t="s">
        <v>48</v>
      </c>
      <c r="P346" s="122">
        <v>1.0999999999999999E-2</v>
      </c>
      <c r="Q346" s="122" t="s">
        <v>48</v>
      </c>
      <c r="R346" s="122">
        <v>0.01</v>
      </c>
      <c r="S346" s="122" t="s">
        <v>48</v>
      </c>
      <c r="T346" s="122">
        <v>0.01</v>
      </c>
      <c r="U346" s="122">
        <v>47.619</v>
      </c>
      <c r="V346" s="122">
        <v>3.1000000000000003E-2</v>
      </c>
      <c r="W346" s="123">
        <v>2.8181818181818188</v>
      </c>
      <c r="X346" s="129" t="s">
        <v>2852</v>
      </c>
      <c r="Y346" s="81">
        <v>1.0999999999999999E-2</v>
      </c>
      <c r="Z346" s="83" t="e">
        <f t="shared" si="8"/>
        <v>#VALUE!</v>
      </c>
      <c r="AA346" s="83">
        <f t="shared" si="8"/>
        <v>0</v>
      </c>
    </row>
    <row r="347" spans="1:27" ht="56.25" x14ac:dyDescent="0.3">
      <c r="A347" s="127" t="s">
        <v>406</v>
      </c>
      <c r="B347" s="128" t="s">
        <v>411</v>
      </c>
      <c r="C347" s="128" t="s">
        <v>1933</v>
      </c>
      <c r="D347" s="122">
        <v>0.81699999999999995</v>
      </c>
      <c r="E347" s="122">
        <v>2.9670000000000001</v>
      </c>
      <c r="F347" s="122" t="s">
        <v>1934</v>
      </c>
      <c r="G347" s="122">
        <v>6.8979999999999997</v>
      </c>
      <c r="H347" s="122">
        <v>2.5409999999999999</v>
      </c>
      <c r="I347" s="122">
        <v>1.665</v>
      </c>
      <c r="J347" s="122">
        <v>0.87599999999999989</v>
      </c>
      <c r="K347" s="122">
        <v>0.876</v>
      </c>
      <c r="L347" s="122">
        <v>0.875</v>
      </c>
      <c r="M347" s="122" t="s">
        <v>48</v>
      </c>
      <c r="N347" s="122" t="s">
        <v>48</v>
      </c>
      <c r="O347" s="122">
        <v>0.876</v>
      </c>
      <c r="P347" s="122">
        <v>0.875</v>
      </c>
      <c r="Q347" s="122" t="s">
        <v>48</v>
      </c>
      <c r="R347" s="122" t="s">
        <v>48</v>
      </c>
      <c r="S347" s="122" t="s">
        <v>48</v>
      </c>
      <c r="T347" s="122" t="s">
        <v>48</v>
      </c>
      <c r="U347" s="122">
        <v>9.9999999999988987E-4</v>
      </c>
      <c r="V347" s="122">
        <v>-1.0000000000000009E-3</v>
      </c>
      <c r="W347" s="123">
        <v>-1.1415525114155261E-3</v>
      </c>
      <c r="X347" s="129" t="s">
        <v>2857</v>
      </c>
      <c r="Y347" s="81">
        <v>0.876</v>
      </c>
      <c r="Z347" s="83" t="e">
        <f t="shared" si="8"/>
        <v>#VALUE!</v>
      </c>
      <c r="AA347" s="83" t="e">
        <f t="shared" si="8"/>
        <v>#VALUE!</v>
      </c>
    </row>
    <row r="348" spans="1:27" ht="37.5" x14ac:dyDescent="0.3">
      <c r="A348" s="127" t="s">
        <v>412</v>
      </c>
      <c r="B348" s="128" t="s">
        <v>169</v>
      </c>
      <c r="C348" s="117" t="s">
        <v>1734</v>
      </c>
      <c r="D348" s="130">
        <v>102.617</v>
      </c>
      <c r="E348" s="130">
        <v>696.48200000000008</v>
      </c>
      <c r="F348" s="130">
        <v>0</v>
      </c>
      <c r="G348" s="130">
        <v>639.56399999999985</v>
      </c>
      <c r="H348" s="130">
        <v>766.57873999999993</v>
      </c>
      <c r="I348" s="130">
        <v>303.57850000000002</v>
      </c>
      <c r="J348" s="130">
        <v>463.00024000000002</v>
      </c>
      <c r="K348" s="130">
        <v>48.213999999999999</v>
      </c>
      <c r="L348" s="130">
        <v>126.14400000000001</v>
      </c>
      <c r="M348" s="130">
        <v>26.646999999999998</v>
      </c>
      <c r="N348" s="130">
        <v>26.646999999999998</v>
      </c>
      <c r="O348" s="130">
        <v>15.555999999999999</v>
      </c>
      <c r="P348" s="130">
        <v>23.411000000000001</v>
      </c>
      <c r="Q348" s="130">
        <v>0.90500000000000003</v>
      </c>
      <c r="R348" s="130">
        <v>33.584000000000003</v>
      </c>
      <c r="S348" s="130">
        <v>5.1060000000000008</v>
      </c>
      <c r="T348" s="130">
        <v>42.502000000000002</v>
      </c>
      <c r="U348" s="122">
        <v>336.85624000000001</v>
      </c>
      <c r="V348" s="122">
        <v>77.930000000000007</v>
      </c>
      <c r="W348" s="123">
        <v>1.6163355042103955</v>
      </c>
      <c r="X348" s="126"/>
      <c r="Y348" s="80" t="e">
        <f>Y349+Y353+Y374+Y385</f>
        <v>#REF!</v>
      </c>
      <c r="Z348" s="83">
        <f t="shared" ref="Z348:AA374" si="9">K348-M348-O348-Q348-S348</f>
        <v>0</v>
      </c>
      <c r="AA348" s="83">
        <f t="shared" si="9"/>
        <v>0</v>
      </c>
    </row>
    <row r="349" spans="1:27" ht="75" x14ac:dyDescent="0.3">
      <c r="A349" s="110" t="s">
        <v>413</v>
      </c>
      <c r="B349" s="111" t="s">
        <v>171</v>
      </c>
      <c r="C349" s="117" t="s">
        <v>1734</v>
      </c>
      <c r="D349" s="130">
        <v>0</v>
      </c>
      <c r="E349" s="130">
        <v>0</v>
      </c>
      <c r="F349" s="130">
        <v>0</v>
      </c>
      <c r="G349" s="130">
        <v>0</v>
      </c>
      <c r="H349" s="130">
        <v>0</v>
      </c>
      <c r="I349" s="130">
        <v>0</v>
      </c>
      <c r="J349" s="130">
        <v>0</v>
      </c>
      <c r="K349" s="130">
        <v>0</v>
      </c>
      <c r="L349" s="130">
        <v>0</v>
      </c>
      <c r="M349" s="130">
        <v>0</v>
      </c>
      <c r="N349" s="130">
        <v>0</v>
      </c>
      <c r="O349" s="130">
        <v>0</v>
      </c>
      <c r="P349" s="130">
        <v>0</v>
      </c>
      <c r="Q349" s="130">
        <v>0</v>
      </c>
      <c r="R349" s="130">
        <v>0</v>
      </c>
      <c r="S349" s="130">
        <v>0</v>
      </c>
      <c r="T349" s="130">
        <v>0</v>
      </c>
      <c r="U349" s="122">
        <v>0</v>
      </c>
      <c r="V349" s="122">
        <v>0</v>
      </c>
      <c r="W349" s="123" t="s">
        <v>48</v>
      </c>
      <c r="X349" s="126"/>
      <c r="Y349" s="80" t="e">
        <f>Y350+Y352</f>
        <v>#REF!</v>
      </c>
      <c r="Z349" s="83">
        <f t="shared" si="9"/>
        <v>0</v>
      </c>
      <c r="AA349" s="83">
        <f t="shared" si="9"/>
        <v>0</v>
      </c>
    </row>
    <row r="350" spans="1:27" ht="37.5" x14ac:dyDescent="0.3">
      <c r="A350" s="127" t="s">
        <v>414</v>
      </c>
      <c r="B350" s="128" t="s">
        <v>173</v>
      </c>
      <c r="C350" s="117" t="s">
        <v>1734</v>
      </c>
      <c r="D350" s="122">
        <v>0</v>
      </c>
      <c r="E350" s="122">
        <v>0</v>
      </c>
      <c r="F350" s="122">
        <v>0</v>
      </c>
      <c r="G350" s="122">
        <v>0</v>
      </c>
      <c r="H350" s="122">
        <v>0</v>
      </c>
      <c r="I350" s="122">
        <v>0</v>
      </c>
      <c r="J350" s="122">
        <v>0</v>
      </c>
      <c r="K350" s="122">
        <v>0</v>
      </c>
      <c r="L350" s="122">
        <v>0</v>
      </c>
      <c r="M350" s="122">
        <v>0</v>
      </c>
      <c r="N350" s="122">
        <v>0</v>
      </c>
      <c r="O350" s="122">
        <v>0</v>
      </c>
      <c r="P350" s="122">
        <v>0</v>
      </c>
      <c r="Q350" s="122">
        <v>0</v>
      </c>
      <c r="R350" s="122">
        <v>0</v>
      </c>
      <c r="S350" s="122">
        <v>0</v>
      </c>
      <c r="T350" s="122">
        <v>0</v>
      </c>
      <c r="U350" s="122">
        <v>0</v>
      </c>
      <c r="V350" s="122">
        <v>0</v>
      </c>
      <c r="W350" s="123" t="s">
        <v>48</v>
      </c>
      <c r="X350" s="126"/>
      <c r="Y350" s="78">
        <f>SUBTOTAL(9,Y351:Y351)</f>
        <v>0</v>
      </c>
      <c r="Z350" s="83">
        <f t="shared" si="9"/>
        <v>0</v>
      </c>
      <c r="AA350" s="83">
        <f t="shared" si="9"/>
        <v>0</v>
      </c>
    </row>
    <row r="351" spans="1:27" ht="56.25" x14ac:dyDescent="0.3">
      <c r="A351" s="127" t="s">
        <v>415</v>
      </c>
      <c r="B351" s="128" t="s">
        <v>416</v>
      </c>
      <c r="C351" s="128" t="s">
        <v>1935</v>
      </c>
      <c r="D351" s="122" t="s">
        <v>48</v>
      </c>
      <c r="E351" s="122" t="s">
        <v>48</v>
      </c>
      <c r="F351" s="122" t="s">
        <v>48</v>
      </c>
      <c r="G351" s="122" t="s">
        <v>48</v>
      </c>
      <c r="H351" s="122" t="s">
        <v>48</v>
      </c>
      <c r="I351" s="122" t="s">
        <v>48</v>
      </c>
      <c r="J351" s="122" t="s">
        <v>48</v>
      </c>
      <c r="K351" s="122" t="s">
        <v>48</v>
      </c>
      <c r="L351" s="122" t="s">
        <v>48</v>
      </c>
      <c r="M351" s="122" t="s">
        <v>48</v>
      </c>
      <c r="N351" s="122" t="s">
        <v>48</v>
      </c>
      <c r="O351" s="122" t="s">
        <v>48</v>
      </c>
      <c r="P351" s="122" t="s">
        <v>48</v>
      </c>
      <c r="Q351" s="122" t="s">
        <v>48</v>
      </c>
      <c r="R351" s="122" t="s">
        <v>48</v>
      </c>
      <c r="S351" s="122" t="s">
        <v>48</v>
      </c>
      <c r="T351" s="122" t="s">
        <v>48</v>
      </c>
      <c r="U351" s="122" t="s">
        <v>48</v>
      </c>
      <c r="V351" s="122" t="s">
        <v>48</v>
      </c>
      <c r="W351" s="123" t="s">
        <v>48</v>
      </c>
      <c r="X351" s="129"/>
      <c r="Y351" s="81">
        <v>0</v>
      </c>
      <c r="Z351" s="83" t="e">
        <f t="shared" si="9"/>
        <v>#VALUE!</v>
      </c>
      <c r="AA351" s="83" t="e">
        <f t="shared" si="9"/>
        <v>#VALUE!</v>
      </c>
    </row>
    <row r="352" spans="1:27" ht="75" x14ac:dyDescent="0.3">
      <c r="A352" s="127" t="s">
        <v>415</v>
      </c>
      <c r="B352" s="128" t="s">
        <v>177</v>
      </c>
      <c r="C352" s="117" t="s">
        <v>1734</v>
      </c>
      <c r="D352" s="122">
        <v>0</v>
      </c>
      <c r="E352" s="122">
        <v>0</v>
      </c>
      <c r="F352" s="122">
        <v>0</v>
      </c>
      <c r="G352" s="122">
        <v>0</v>
      </c>
      <c r="H352" s="122">
        <v>0</v>
      </c>
      <c r="I352" s="122">
        <v>0</v>
      </c>
      <c r="J352" s="122">
        <v>0</v>
      </c>
      <c r="K352" s="122">
        <v>0</v>
      </c>
      <c r="L352" s="122">
        <v>0</v>
      </c>
      <c r="M352" s="122">
        <v>0</v>
      </c>
      <c r="N352" s="122">
        <v>0</v>
      </c>
      <c r="O352" s="122">
        <v>0</v>
      </c>
      <c r="P352" s="122">
        <v>0</v>
      </c>
      <c r="Q352" s="122">
        <v>0</v>
      </c>
      <c r="R352" s="122">
        <v>0</v>
      </c>
      <c r="S352" s="122">
        <v>0</v>
      </c>
      <c r="T352" s="122">
        <v>0</v>
      </c>
      <c r="U352" s="122">
        <v>0</v>
      </c>
      <c r="V352" s="122">
        <v>0</v>
      </c>
      <c r="W352" s="123" t="s">
        <v>48</v>
      </c>
      <c r="X352" s="126"/>
      <c r="Y352" s="78" t="e">
        <f>SUBTOTAL(9,#REF!)</f>
        <v>#REF!</v>
      </c>
      <c r="Z352" s="83">
        <f t="shared" si="9"/>
        <v>0</v>
      </c>
      <c r="AA352" s="83">
        <f t="shared" si="9"/>
        <v>0</v>
      </c>
    </row>
    <row r="353" spans="1:30" ht="56.25" x14ac:dyDescent="0.3">
      <c r="A353" s="127" t="s">
        <v>417</v>
      </c>
      <c r="B353" s="128" t="s">
        <v>179</v>
      </c>
      <c r="C353" s="117" t="s">
        <v>1734</v>
      </c>
      <c r="D353" s="130">
        <v>78.869</v>
      </c>
      <c r="E353" s="130">
        <v>546.13100000000009</v>
      </c>
      <c r="F353" s="130">
        <v>0</v>
      </c>
      <c r="G353" s="130">
        <v>609.20999999999981</v>
      </c>
      <c r="H353" s="130">
        <v>283.73230000000001</v>
      </c>
      <c r="I353" s="130">
        <v>172.64200000000002</v>
      </c>
      <c r="J353" s="130">
        <v>111.09029999999998</v>
      </c>
      <c r="K353" s="130">
        <v>10.428000000000001</v>
      </c>
      <c r="L353" s="130">
        <v>43.67799999999999</v>
      </c>
      <c r="M353" s="130">
        <v>7.609</v>
      </c>
      <c r="N353" s="130">
        <v>7.609</v>
      </c>
      <c r="O353" s="130">
        <v>2.1619999999999999</v>
      </c>
      <c r="P353" s="130">
        <v>9.4210000000000012</v>
      </c>
      <c r="Q353" s="130">
        <v>0.65700000000000003</v>
      </c>
      <c r="R353" s="130">
        <v>17.434999999999999</v>
      </c>
      <c r="S353" s="130">
        <v>0</v>
      </c>
      <c r="T353" s="130">
        <v>9.213000000000001</v>
      </c>
      <c r="U353" s="122">
        <v>67.412299999999988</v>
      </c>
      <c r="V353" s="122">
        <v>33.249999999999986</v>
      </c>
      <c r="W353" s="123">
        <v>3.1885308784042947</v>
      </c>
      <c r="X353" s="126"/>
      <c r="Y353" s="80" t="e">
        <f>Y354+Y373</f>
        <v>#REF!</v>
      </c>
      <c r="Z353" s="83">
        <f t="shared" si="9"/>
        <v>8.8817841970012523E-16</v>
      </c>
      <c r="AA353" s="83">
        <f t="shared" si="9"/>
        <v>0</v>
      </c>
    </row>
    <row r="354" spans="1:30" ht="37.5" x14ac:dyDescent="0.3">
      <c r="A354" s="127" t="s">
        <v>418</v>
      </c>
      <c r="B354" s="128" t="s">
        <v>181</v>
      </c>
      <c r="C354" s="117" t="s">
        <v>1734</v>
      </c>
      <c r="D354" s="122">
        <v>78.869</v>
      </c>
      <c r="E354" s="122">
        <v>546.13100000000009</v>
      </c>
      <c r="F354" s="122">
        <v>0</v>
      </c>
      <c r="G354" s="122">
        <v>609.20999999999981</v>
      </c>
      <c r="H354" s="122">
        <v>283.73230000000001</v>
      </c>
      <c r="I354" s="122">
        <v>172.64200000000002</v>
      </c>
      <c r="J354" s="122">
        <v>111.09029999999998</v>
      </c>
      <c r="K354" s="122">
        <v>10.428000000000001</v>
      </c>
      <c r="L354" s="122">
        <v>43.67799999999999</v>
      </c>
      <c r="M354" s="122">
        <v>7.609</v>
      </c>
      <c r="N354" s="122">
        <v>7.609</v>
      </c>
      <c r="O354" s="122">
        <v>2.1619999999999999</v>
      </c>
      <c r="P354" s="122">
        <v>9.4210000000000012</v>
      </c>
      <c r="Q354" s="122">
        <v>0.65700000000000003</v>
      </c>
      <c r="R354" s="122">
        <v>17.434999999999999</v>
      </c>
      <c r="S354" s="122">
        <v>0</v>
      </c>
      <c r="T354" s="122">
        <v>9.213000000000001</v>
      </c>
      <c r="U354" s="122">
        <v>67.412299999999988</v>
      </c>
      <c r="V354" s="122">
        <v>33.249999999999986</v>
      </c>
      <c r="W354" s="123">
        <v>3.1885308784042947</v>
      </c>
      <c r="X354" s="126"/>
      <c r="Y354" s="78">
        <f>SUBTOTAL(9,Y355:Y372)</f>
        <v>10.428000000000001</v>
      </c>
      <c r="Z354" s="83">
        <f t="shared" si="9"/>
        <v>8.8817841970012523E-16</v>
      </c>
      <c r="AA354" s="83">
        <f t="shared" si="9"/>
        <v>0</v>
      </c>
    </row>
    <row r="355" spans="1:30" ht="56.25" x14ac:dyDescent="0.3">
      <c r="A355" s="110" t="s">
        <v>418</v>
      </c>
      <c r="B355" s="111" t="s">
        <v>419</v>
      </c>
      <c r="C355" s="128" t="s">
        <v>1936</v>
      </c>
      <c r="D355" s="122">
        <v>39.045999999999999</v>
      </c>
      <c r="E355" s="122">
        <v>270.94200000000001</v>
      </c>
      <c r="F355" s="122" t="s">
        <v>1937</v>
      </c>
      <c r="G355" s="122">
        <v>604.75599999999997</v>
      </c>
      <c r="H355" s="122">
        <v>234.339</v>
      </c>
      <c r="I355" s="122">
        <v>145.911</v>
      </c>
      <c r="J355" s="122">
        <v>88.427999999999997</v>
      </c>
      <c r="K355" s="122">
        <v>5.8959999999999999</v>
      </c>
      <c r="L355" s="122">
        <v>31.241999999999997</v>
      </c>
      <c r="M355" s="122">
        <v>5.306</v>
      </c>
      <c r="N355" s="122">
        <v>5.306</v>
      </c>
      <c r="O355" s="122">
        <v>0.59</v>
      </c>
      <c r="P355" s="122">
        <v>4.649</v>
      </c>
      <c r="Q355" s="122" t="s">
        <v>48</v>
      </c>
      <c r="R355" s="122">
        <v>14.933999999999999</v>
      </c>
      <c r="S355" s="122" t="s">
        <v>48</v>
      </c>
      <c r="T355" s="122">
        <v>6.3529999999999998</v>
      </c>
      <c r="U355" s="122">
        <v>57.186</v>
      </c>
      <c r="V355" s="122">
        <v>25.345999999999997</v>
      </c>
      <c r="W355" s="123">
        <v>4.2988466757123467</v>
      </c>
      <c r="X355" s="129" t="s">
        <v>2858</v>
      </c>
      <c r="Y355" s="81">
        <v>5.8959999999999999</v>
      </c>
      <c r="Z355" s="83" t="e">
        <f t="shared" si="9"/>
        <v>#VALUE!</v>
      </c>
      <c r="AA355" s="83">
        <f t="shared" si="9"/>
        <v>0</v>
      </c>
    </row>
    <row r="356" spans="1:30" ht="93.75" x14ac:dyDescent="0.3">
      <c r="A356" s="127" t="s">
        <v>418</v>
      </c>
      <c r="B356" s="128" t="s">
        <v>420</v>
      </c>
      <c r="C356" s="128" t="s">
        <v>1938</v>
      </c>
      <c r="D356" s="122" t="s">
        <v>48</v>
      </c>
      <c r="E356" s="122" t="s">
        <v>48</v>
      </c>
      <c r="F356" s="122" t="s">
        <v>48</v>
      </c>
      <c r="G356" s="122" t="s">
        <v>48</v>
      </c>
      <c r="H356" s="122">
        <v>10.263999999999999</v>
      </c>
      <c r="I356" s="122">
        <v>3.1840000000000011</v>
      </c>
      <c r="J356" s="122">
        <v>7.0799999999999983</v>
      </c>
      <c r="K356" s="122">
        <v>1.1619999999999999</v>
      </c>
      <c r="L356" s="122">
        <v>0.89600000000000013</v>
      </c>
      <c r="M356" s="122">
        <v>8.6999999999999994E-2</v>
      </c>
      <c r="N356" s="122">
        <v>8.6999999999999994E-2</v>
      </c>
      <c r="O356" s="122">
        <v>0.41799999999999998</v>
      </c>
      <c r="P356" s="122">
        <v>0.41799999999999998</v>
      </c>
      <c r="Q356" s="122">
        <v>0.65700000000000003</v>
      </c>
      <c r="R356" s="122">
        <v>5.8999999999999997E-2</v>
      </c>
      <c r="S356" s="122" t="s">
        <v>48</v>
      </c>
      <c r="T356" s="122">
        <v>0.33200000000000002</v>
      </c>
      <c r="U356" s="122">
        <v>6.1839999999999984</v>
      </c>
      <c r="V356" s="122">
        <v>-0.26599999999999979</v>
      </c>
      <c r="W356" s="123">
        <v>-0.22891566265060226</v>
      </c>
      <c r="X356" s="129" t="s">
        <v>2859</v>
      </c>
      <c r="Y356" s="81">
        <v>1.1619999999999999</v>
      </c>
      <c r="Z356" s="83" t="e">
        <f t="shared" si="9"/>
        <v>#VALUE!</v>
      </c>
      <c r="AA356" s="83">
        <f t="shared" si="9"/>
        <v>0</v>
      </c>
    </row>
    <row r="357" spans="1:30" ht="56.25" x14ac:dyDescent="0.3">
      <c r="A357" s="127" t="s">
        <v>418</v>
      </c>
      <c r="B357" s="128" t="s">
        <v>421</v>
      </c>
      <c r="C357" s="128" t="s">
        <v>1939</v>
      </c>
      <c r="D357" s="122">
        <v>39.045999999999999</v>
      </c>
      <c r="E357" s="122">
        <v>270.94200000000001</v>
      </c>
      <c r="F357" s="122" t="s">
        <v>1940</v>
      </c>
      <c r="G357" s="122" t="s">
        <v>48</v>
      </c>
      <c r="H357" s="122">
        <v>10.75</v>
      </c>
      <c r="I357" s="122">
        <v>10.75</v>
      </c>
      <c r="J357" s="122" t="s">
        <v>48</v>
      </c>
      <c r="K357" s="122" t="s">
        <v>48</v>
      </c>
      <c r="L357" s="122" t="s">
        <v>48</v>
      </c>
      <c r="M357" s="122" t="s">
        <v>48</v>
      </c>
      <c r="N357" s="122" t="s">
        <v>48</v>
      </c>
      <c r="O357" s="122" t="s">
        <v>48</v>
      </c>
      <c r="P357" s="122" t="s">
        <v>48</v>
      </c>
      <c r="Q357" s="122" t="s">
        <v>48</v>
      </c>
      <c r="R357" s="122" t="s">
        <v>48</v>
      </c>
      <c r="S357" s="122" t="s">
        <v>48</v>
      </c>
      <c r="T357" s="122" t="s">
        <v>48</v>
      </c>
      <c r="U357" s="122" t="s">
        <v>48</v>
      </c>
      <c r="V357" s="122" t="s">
        <v>48</v>
      </c>
      <c r="W357" s="123" t="s">
        <v>48</v>
      </c>
      <c r="X357" s="126"/>
      <c r="Y357" s="81">
        <v>0</v>
      </c>
      <c r="Z357" s="83" t="e">
        <f t="shared" si="9"/>
        <v>#VALUE!</v>
      </c>
      <c r="AA357" s="83" t="e">
        <f t="shared" si="9"/>
        <v>#VALUE!</v>
      </c>
    </row>
    <row r="358" spans="1:30" ht="112.5" x14ac:dyDescent="0.3">
      <c r="A358" s="127" t="s">
        <v>418</v>
      </c>
      <c r="B358" s="128" t="s">
        <v>422</v>
      </c>
      <c r="C358" s="128" t="s">
        <v>1941</v>
      </c>
      <c r="D358" s="122" t="s">
        <v>48</v>
      </c>
      <c r="E358" s="122" t="s">
        <v>48</v>
      </c>
      <c r="F358" s="122" t="s">
        <v>48</v>
      </c>
      <c r="G358" s="122" t="s">
        <v>48</v>
      </c>
      <c r="H358" s="122">
        <v>12.081439999999997</v>
      </c>
      <c r="I358" s="122">
        <v>3.9889999999999972</v>
      </c>
      <c r="J358" s="122">
        <v>8.0924399999999999</v>
      </c>
      <c r="K358" s="122">
        <v>1.903</v>
      </c>
      <c r="L358" s="122">
        <v>4.5860000000000003</v>
      </c>
      <c r="M358" s="122">
        <v>1.903</v>
      </c>
      <c r="N358" s="122">
        <v>1.903</v>
      </c>
      <c r="O358" s="122" t="s">
        <v>48</v>
      </c>
      <c r="P358" s="122">
        <v>2.202</v>
      </c>
      <c r="Q358" s="122" t="s">
        <v>48</v>
      </c>
      <c r="R358" s="122">
        <v>0.16300000000000001</v>
      </c>
      <c r="S358" s="122" t="s">
        <v>48</v>
      </c>
      <c r="T358" s="122">
        <v>0.318</v>
      </c>
      <c r="U358" s="122">
        <v>3.5064399999999996</v>
      </c>
      <c r="V358" s="122">
        <v>2.6830000000000003</v>
      </c>
      <c r="W358" s="123">
        <v>1.4098791382028377</v>
      </c>
      <c r="X358" s="129" t="s">
        <v>2860</v>
      </c>
      <c r="Y358" s="81">
        <v>1.903</v>
      </c>
      <c r="Z358" s="83" t="e">
        <f t="shared" si="9"/>
        <v>#VALUE!</v>
      </c>
      <c r="AA358" s="83">
        <f t="shared" si="9"/>
        <v>0</v>
      </c>
    </row>
    <row r="359" spans="1:30" ht="75" x14ac:dyDescent="0.3">
      <c r="A359" s="127" t="s">
        <v>418</v>
      </c>
      <c r="B359" s="128" t="s">
        <v>423</v>
      </c>
      <c r="C359" s="128" t="s">
        <v>1942</v>
      </c>
      <c r="D359" s="122">
        <v>6.0999999999999999E-2</v>
      </c>
      <c r="E359" s="122">
        <v>0.50900000000000001</v>
      </c>
      <c r="F359" s="122" t="s">
        <v>1839</v>
      </c>
      <c r="G359" s="122">
        <v>0.53500000000000003</v>
      </c>
      <c r="H359" s="122">
        <v>0.41599999999999998</v>
      </c>
      <c r="I359" s="122">
        <v>0.40699999999999997</v>
      </c>
      <c r="J359" s="122">
        <v>8.9999999999999872E-3</v>
      </c>
      <c r="K359" s="122">
        <v>8.9999999999999993E-3</v>
      </c>
      <c r="L359" s="122">
        <v>3.5999999999999997E-2</v>
      </c>
      <c r="M359" s="122">
        <v>8.9999999999999993E-3</v>
      </c>
      <c r="N359" s="122">
        <v>8.9999999999999993E-3</v>
      </c>
      <c r="O359" s="122" t="s">
        <v>48</v>
      </c>
      <c r="P359" s="122">
        <v>8.9999999999999993E-3</v>
      </c>
      <c r="Q359" s="122" t="s">
        <v>48</v>
      </c>
      <c r="R359" s="122">
        <v>8.9999999999999993E-3</v>
      </c>
      <c r="S359" s="122" t="s">
        <v>48</v>
      </c>
      <c r="T359" s="122">
        <v>8.9999999999999993E-3</v>
      </c>
      <c r="U359" s="122" t="s">
        <v>48</v>
      </c>
      <c r="V359" s="122">
        <v>2.6999999999999996E-2</v>
      </c>
      <c r="W359" s="123">
        <v>3</v>
      </c>
      <c r="X359" s="129" t="s">
        <v>2861</v>
      </c>
      <c r="Y359" s="81">
        <v>8.9999999999999993E-3</v>
      </c>
      <c r="Z359" s="83" t="e">
        <f t="shared" si="9"/>
        <v>#VALUE!</v>
      </c>
      <c r="AA359" s="83">
        <f t="shared" si="9"/>
        <v>0</v>
      </c>
    </row>
    <row r="360" spans="1:30" ht="56.25" x14ac:dyDescent="0.3">
      <c r="A360" s="127" t="s">
        <v>418</v>
      </c>
      <c r="B360" s="128" t="s">
        <v>424</v>
      </c>
      <c r="C360" s="128" t="s">
        <v>1943</v>
      </c>
      <c r="D360" s="122">
        <v>5.8999999999999997E-2</v>
      </c>
      <c r="E360" s="122">
        <v>0.52800000000000002</v>
      </c>
      <c r="F360" s="122" t="s">
        <v>1944</v>
      </c>
      <c r="G360" s="122">
        <v>0.89100000000000001</v>
      </c>
      <c r="H360" s="122">
        <v>0.47699999999999998</v>
      </c>
      <c r="I360" s="122">
        <v>0.46699999999999997</v>
      </c>
      <c r="J360" s="122">
        <v>1.0000000000000002E-2</v>
      </c>
      <c r="K360" s="122">
        <v>0.01</v>
      </c>
      <c r="L360" s="122">
        <v>3.7999999999999999E-2</v>
      </c>
      <c r="M360" s="122">
        <v>0.01</v>
      </c>
      <c r="N360" s="122">
        <v>0.01</v>
      </c>
      <c r="O360" s="122" t="s">
        <v>48</v>
      </c>
      <c r="P360" s="122">
        <v>0.01</v>
      </c>
      <c r="Q360" s="122" t="s">
        <v>48</v>
      </c>
      <c r="R360" s="122">
        <v>8.9999999999999993E-3</v>
      </c>
      <c r="S360" s="122" t="s">
        <v>48</v>
      </c>
      <c r="T360" s="122">
        <v>8.9999999999999993E-3</v>
      </c>
      <c r="U360" s="122" t="s">
        <v>48</v>
      </c>
      <c r="V360" s="122">
        <v>2.7999999999999997E-2</v>
      </c>
      <c r="W360" s="123">
        <v>2.8</v>
      </c>
      <c r="X360" s="129" t="s">
        <v>2862</v>
      </c>
      <c r="Y360" s="81">
        <v>0.01</v>
      </c>
      <c r="Z360" s="83" t="e">
        <f t="shared" si="9"/>
        <v>#VALUE!</v>
      </c>
      <c r="AA360" s="83">
        <f t="shared" si="9"/>
        <v>0</v>
      </c>
    </row>
    <row r="361" spans="1:30" ht="56.25" x14ac:dyDescent="0.3">
      <c r="A361" s="127" t="s">
        <v>418</v>
      </c>
      <c r="B361" s="128" t="s">
        <v>425</v>
      </c>
      <c r="C361" s="128" t="s">
        <v>1945</v>
      </c>
      <c r="D361" s="122">
        <v>0.08</v>
      </c>
      <c r="E361" s="122">
        <v>0.48099999999999998</v>
      </c>
      <c r="F361" s="122" t="s">
        <v>1944</v>
      </c>
      <c r="G361" s="122">
        <v>0.81</v>
      </c>
      <c r="H361" s="122">
        <v>0.432</v>
      </c>
      <c r="I361" s="122">
        <v>0.42299999999999999</v>
      </c>
      <c r="J361" s="122">
        <v>8.9999999999999941E-3</v>
      </c>
      <c r="K361" s="122">
        <v>8.9999999999999993E-3</v>
      </c>
      <c r="L361" s="122">
        <v>3.4000000000000002E-2</v>
      </c>
      <c r="M361" s="122">
        <v>8.9999999999999993E-3</v>
      </c>
      <c r="N361" s="122">
        <v>8.9999999999999993E-3</v>
      </c>
      <c r="O361" s="122" t="s">
        <v>48</v>
      </c>
      <c r="P361" s="122">
        <v>8.9999999999999993E-3</v>
      </c>
      <c r="Q361" s="122" t="s">
        <v>48</v>
      </c>
      <c r="R361" s="122">
        <v>8.0000000000000002E-3</v>
      </c>
      <c r="S361" s="122" t="s">
        <v>48</v>
      </c>
      <c r="T361" s="122">
        <v>8.0000000000000002E-3</v>
      </c>
      <c r="U361" s="122" t="s">
        <v>48</v>
      </c>
      <c r="V361" s="122">
        <v>2.5000000000000001E-2</v>
      </c>
      <c r="W361" s="123">
        <v>2.7777777777777781</v>
      </c>
      <c r="X361" s="129" t="s">
        <v>2862</v>
      </c>
      <c r="Y361" s="81">
        <v>8.9999999999999993E-3</v>
      </c>
      <c r="Z361" s="83" t="e">
        <f t="shared" si="9"/>
        <v>#VALUE!</v>
      </c>
      <c r="AA361" s="83">
        <f t="shared" si="9"/>
        <v>0</v>
      </c>
    </row>
    <row r="362" spans="1:30" ht="56.25" x14ac:dyDescent="0.3">
      <c r="A362" s="127" t="s">
        <v>418</v>
      </c>
      <c r="B362" s="128" t="s">
        <v>426</v>
      </c>
      <c r="C362" s="128" t="s">
        <v>1946</v>
      </c>
      <c r="D362" s="122" t="s">
        <v>48</v>
      </c>
      <c r="E362" s="122" t="s">
        <v>48</v>
      </c>
      <c r="F362" s="122" t="s">
        <v>48</v>
      </c>
      <c r="G362" s="122" t="s">
        <v>48</v>
      </c>
      <c r="H362" s="122">
        <v>12.400859999999998</v>
      </c>
      <c r="I362" s="122">
        <v>4.9939999999999989</v>
      </c>
      <c r="J362" s="122">
        <v>7.4068599999999991</v>
      </c>
      <c r="K362" s="122">
        <v>1.3839999999999999</v>
      </c>
      <c r="L362" s="122">
        <v>4.8970000000000002</v>
      </c>
      <c r="M362" s="122">
        <v>0.23</v>
      </c>
      <c r="N362" s="122">
        <v>0.23</v>
      </c>
      <c r="O362" s="122">
        <v>1.1539999999999999</v>
      </c>
      <c r="P362" s="122">
        <v>2.0470000000000002</v>
      </c>
      <c r="Q362" s="122" t="s">
        <v>48</v>
      </c>
      <c r="R362" s="122">
        <v>1.6240000000000001</v>
      </c>
      <c r="S362" s="122" t="s">
        <v>48</v>
      </c>
      <c r="T362" s="122">
        <v>0.996</v>
      </c>
      <c r="U362" s="122">
        <v>2.5098599999999989</v>
      </c>
      <c r="V362" s="122">
        <v>3.5130000000000003</v>
      </c>
      <c r="W362" s="123">
        <v>2.5382947976878616</v>
      </c>
      <c r="X362" s="129" t="s">
        <v>2863</v>
      </c>
      <c r="Y362" s="81">
        <v>1.3839999999999999</v>
      </c>
      <c r="Z362" s="83" t="e">
        <f t="shared" si="9"/>
        <v>#VALUE!</v>
      </c>
      <c r="AA362" s="83">
        <f t="shared" si="9"/>
        <v>0</v>
      </c>
    </row>
    <row r="363" spans="1:30" ht="37.5" x14ac:dyDescent="0.3">
      <c r="A363" s="127" t="s">
        <v>418</v>
      </c>
      <c r="B363" s="128" t="s">
        <v>427</v>
      </c>
      <c r="C363" s="128" t="s">
        <v>3285</v>
      </c>
      <c r="D363" s="122" t="s">
        <v>48</v>
      </c>
      <c r="E363" s="122" t="s">
        <v>48</v>
      </c>
      <c r="F363" s="122" t="s">
        <v>48</v>
      </c>
      <c r="G363" s="122" t="s">
        <v>48</v>
      </c>
      <c r="H363" s="122" t="s">
        <v>48</v>
      </c>
      <c r="I363" s="122" t="s">
        <v>48</v>
      </c>
      <c r="J363" s="122" t="s">
        <v>48</v>
      </c>
      <c r="K363" s="122" t="s">
        <v>48</v>
      </c>
      <c r="L363" s="122">
        <v>0.29500000000000004</v>
      </c>
      <c r="M363" s="122" t="s">
        <v>48</v>
      </c>
      <c r="N363" s="122" t="s">
        <v>48</v>
      </c>
      <c r="O363" s="122" t="s">
        <v>48</v>
      </c>
      <c r="P363" s="122">
        <v>2.1999999999999999E-2</v>
      </c>
      <c r="Q363" s="122" t="s">
        <v>48</v>
      </c>
      <c r="R363" s="122">
        <v>0.27300000000000002</v>
      </c>
      <c r="S363" s="122" t="s">
        <v>48</v>
      </c>
      <c r="T363" s="122" t="s">
        <v>48</v>
      </c>
      <c r="U363" s="122" t="s">
        <v>48</v>
      </c>
      <c r="V363" s="122" t="s">
        <v>48</v>
      </c>
      <c r="W363" s="123" t="s">
        <v>48</v>
      </c>
      <c r="X363" s="129" t="s">
        <v>2864</v>
      </c>
      <c r="Y363" s="81">
        <v>0</v>
      </c>
      <c r="Z363" s="83" t="e">
        <f t="shared" si="9"/>
        <v>#VALUE!</v>
      </c>
      <c r="AA363" s="83" t="e">
        <f t="shared" si="9"/>
        <v>#VALUE!</v>
      </c>
      <c r="AB363" s="82" t="s">
        <v>72</v>
      </c>
      <c r="AD363" s="11" t="e">
        <f>CONCATENATE(AB363,#REF!)</f>
        <v>#REF!</v>
      </c>
    </row>
    <row r="364" spans="1:30" ht="93.75" x14ac:dyDescent="0.3">
      <c r="A364" s="127" t="s">
        <v>418</v>
      </c>
      <c r="B364" s="128" t="s">
        <v>428</v>
      </c>
      <c r="C364" s="128" t="s">
        <v>3286</v>
      </c>
      <c r="D364" s="122" t="s">
        <v>48</v>
      </c>
      <c r="E364" s="122" t="s">
        <v>48</v>
      </c>
      <c r="F364" s="122" t="s">
        <v>48</v>
      </c>
      <c r="G364" s="122" t="s">
        <v>48</v>
      </c>
      <c r="H364" s="122" t="s">
        <v>48</v>
      </c>
      <c r="I364" s="122" t="s">
        <v>48</v>
      </c>
      <c r="J364" s="122" t="s">
        <v>48</v>
      </c>
      <c r="K364" s="122" t="s">
        <v>48</v>
      </c>
      <c r="L364" s="122">
        <v>5.1000000000000004E-2</v>
      </c>
      <c r="M364" s="122" t="s">
        <v>48</v>
      </c>
      <c r="N364" s="122" t="s">
        <v>48</v>
      </c>
      <c r="O364" s="122" t="s">
        <v>48</v>
      </c>
      <c r="P364" s="122" t="s">
        <v>48</v>
      </c>
      <c r="Q364" s="122" t="s">
        <v>48</v>
      </c>
      <c r="R364" s="122">
        <v>0.05</v>
      </c>
      <c r="S364" s="122" t="s">
        <v>48</v>
      </c>
      <c r="T364" s="122">
        <v>1E-3</v>
      </c>
      <c r="U364" s="122" t="s">
        <v>48</v>
      </c>
      <c r="V364" s="122" t="s">
        <v>48</v>
      </c>
      <c r="W364" s="123" t="s">
        <v>48</v>
      </c>
      <c r="X364" s="129" t="s">
        <v>2864</v>
      </c>
      <c r="Y364" s="81">
        <v>0</v>
      </c>
      <c r="Z364" s="83" t="e">
        <f t="shared" si="9"/>
        <v>#VALUE!</v>
      </c>
      <c r="AA364" s="83" t="e">
        <f t="shared" si="9"/>
        <v>#VALUE!</v>
      </c>
      <c r="AB364" s="82" t="s">
        <v>72</v>
      </c>
      <c r="AD364" s="11" t="e">
        <f>CONCATENATE(AB364,#REF!)</f>
        <v>#REF!</v>
      </c>
    </row>
    <row r="365" spans="1:30" ht="131.25" x14ac:dyDescent="0.3">
      <c r="A365" s="127" t="s">
        <v>418</v>
      </c>
      <c r="B365" s="128" t="s">
        <v>429</v>
      </c>
      <c r="C365" s="128" t="s">
        <v>3287</v>
      </c>
      <c r="D365" s="122" t="s">
        <v>48</v>
      </c>
      <c r="E365" s="122" t="s">
        <v>48</v>
      </c>
      <c r="F365" s="122" t="s">
        <v>48</v>
      </c>
      <c r="G365" s="122" t="s">
        <v>48</v>
      </c>
      <c r="H365" s="122" t="s">
        <v>48</v>
      </c>
      <c r="I365" s="122" t="s">
        <v>48</v>
      </c>
      <c r="J365" s="122" t="s">
        <v>48</v>
      </c>
      <c r="K365" s="122" t="s">
        <v>48</v>
      </c>
      <c r="L365" s="122">
        <v>0.33700000000000002</v>
      </c>
      <c r="M365" s="122" t="s">
        <v>48</v>
      </c>
      <c r="N365" s="122" t="s">
        <v>48</v>
      </c>
      <c r="O365" s="122" t="s">
        <v>48</v>
      </c>
      <c r="P365" s="122" t="s">
        <v>48</v>
      </c>
      <c r="Q365" s="122" t="s">
        <v>48</v>
      </c>
      <c r="R365" s="122">
        <v>1.7999999999999999E-2</v>
      </c>
      <c r="S365" s="122" t="s">
        <v>48</v>
      </c>
      <c r="T365" s="122">
        <v>0.31900000000000001</v>
      </c>
      <c r="U365" s="122" t="s">
        <v>48</v>
      </c>
      <c r="V365" s="122" t="s">
        <v>48</v>
      </c>
      <c r="W365" s="123" t="s">
        <v>48</v>
      </c>
      <c r="X365" s="129" t="s">
        <v>2864</v>
      </c>
      <c r="Y365" s="81">
        <v>0</v>
      </c>
      <c r="Z365" s="83" t="e">
        <f t="shared" si="9"/>
        <v>#VALUE!</v>
      </c>
      <c r="AA365" s="83" t="e">
        <f t="shared" si="9"/>
        <v>#VALUE!</v>
      </c>
      <c r="AB365" s="82" t="s">
        <v>72</v>
      </c>
      <c r="AD365" s="11" t="e">
        <f>CONCATENATE(AB365,#REF!)</f>
        <v>#REF!</v>
      </c>
    </row>
    <row r="366" spans="1:30" ht="37.5" x14ac:dyDescent="0.3">
      <c r="A366" s="127" t="s">
        <v>418</v>
      </c>
      <c r="B366" s="128" t="s">
        <v>430</v>
      </c>
      <c r="C366" s="128" t="s">
        <v>3288</v>
      </c>
      <c r="D366" s="122" t="s">
        <v>48</v>
      </c>
      <c r="E366" s="122" t="s">
        <v>48</v>
      </c>
      <c r="F366" s="122" t="s">
        <v>48</v>
      </c>
      <c r="G366" s="122" t="s">
        <v>48</v>
      </c>
      <c r="H366" s="122" t="s">
        <v>48</v>
      </c>
      <c r="I366" s="122" t="s">
        <v>48</v>
      </c>
      <c r="J366" s="122" t="s">
        <v>48</v>
      </c>
      <c r="K366" s="122" t="s">
        <v>48</v>
      </c>
      <c r="L366" s="122">
        <v>1.6E-2</v>
      </c>
      <c r="M366" s="122" t="s">
        <v>48</v>
      </c>
      <c r="N366" s="122" t="s">
        <v>48</v>
      </c>
      <c r="O366" s="122" t="s">
        <v>48</v>
      </c>
      <c r="P366" s="122" t="s">
        <v>48</v>
      </c>
      <c r="Q366" s="122" t="s">
        <v>48</v>
      </c>
      <c r="R366" s="122" t="s">
        <v>48</v>
      </c>
      <c r="S366" s="122" t="s">
        <v>48</v>
      </c>
      <c r="T366" s="122">
        <v>1.6E-2</v>
      </c>
      <c r="U366" s="122" t="s">
        <v>48</v>
      </c>
      <c r="V366" s="122" t="s">
        <v>48</v>
      </c>
      <c r="W366" s="123" t="s">
        <v>48</v>
      </c>
      <c r="X366" s="129" t="s">
        <v>2864</v>
      </c>
      <c r="Y366" s="81">
        <v>0</v>
      </c>
      <c r="Z366" s="83" t="e">
        <f t="shared" si="9"/>
        <v>#VALUE!</v>
      </c>
      <c r="AA366" s="83" t="e">
        <f t="shared" si="9"/>
        <v>#VALUE!</v>
      </c>
      <c r="AB366" s="82" t="s">
        <v>72</v>
      </c>
      <c r="AD366" s="11" t="e">
        <f>CONCATENATE(AB366,#REF!)</f>
        <v>#REF!</v>
      </c>
    </row>
    <row r="367" spans="1:30" ht="56.25" x14ac:dyDescent="0.3">
      <c r="A367" s="127" t="s">
        <v>418</v>
      </c>
      <c r="B367" s="128" t="s">
        <v>431</v>
      </c>
      <c r="C367" s="128" t="s">
        <v>3289</v>
      </c>
      <c r="D367" s="122" t="s">
        <v>48</v>
      </c>
      <c r="E367" s="122" t="s">
        <v>48</v>
      </c>
      <c r="F367" s="122" t="s">
        <v>48</v>
      </c>
      <c r="G367" s="122" t="s">
        <v>48</v>
      </c>
      <c r="H367" s="122" t="s">
        <v>48</v>
      </c>
      <c r="I367" s="122" t="s">
        <v>48</v>
      </c>
      <c r="J367" s="122" t="s">
        <v>48</v>
      </c>
      <c r="K367" s="122" t="s">
        <v>48</v>
      </c>
      <c r="L367" s="122">
        <v>0.23799999999999999</v>
      </c>
      <c r="M367" s="122" t="s">
        <v>48</v>
      </c>
      <c r="N367" s="122" t="s">
        <v>48</v>
      </c>
      <c r="O367" s="122" t="s">
        <v>48</v>
      </c>
      <c r="P367" s="122" t="s">
        <v>48</v>
      </c>
      <c r="Q367" s="122" t="s">
        <v>48</v>
      </c>
      <c r="R367" s="122" t="s">
        <v>48</v>
      </c>
      <c r="S367" s="122" t="s">
        <v>48</v>
      </c>
      <c r="T367" s="122">
        <v>0.23799999999999999</v>
      </c>
      <c r="U367" s="122" t="s">
        <v>48</v>
      </c>
      <c r="V367" s="122" t="s">
        <v>48</v>
      </c>
      <c r="W367" s="123" t="s">
        <v>48</v>
      </c>
      <c r="X367" s="129" t="s">
        <v>2864</v>
      </c>
      <c r="Y367" s="81">
        <v>0</v>
      </c>
      <c r="Z367" s="83" t="e">
        <f t="shared" si="9"/>
        <v>#VALUE!</v>
      </c>
      <c r="AA367" s="83" t="e">
        <f t="shared" si="9"/>
        <v>#VALUE!</v>
      </c>
      <c r="AB367" s="82" t="s">
        <v>72</v>
      </c>
      <c r="AD367" s="11" t="e">
        <f>CONCATENATE(AB367,#REF!)</f>
        <v>#REF!</v>
      </c>
    </row>
    <row r="368" spans="1:30" ht="75" x14ac:dyDescent="0.3">
      <c r="A368" s="127" t="s">
        <v>418</v>
      </c>
      <c r="B368" s="128" t="s">
        <v>432</v>
      </c>
      <c r="C368" s="128" t="s">
        <v>3290</v>
      </c>
      <c r="D368" s="122" t="s">
        <v>48</v>
      </c>
      <c r="E368" s="122" t="s">
        <v>48</v>
      </c>
      <c r="F368" s="122" t="s">
        <v>48</v>
      </c>
      <c r="G368" s="122" t="s">
        <v>48</v>
      </c>
      <c r="H368" s="122" t="s">
        <v>48</v>
      </c>
      <c r="I368" s="122" t="s">
        <v>48</v>
      </c>
      <c r="J368" s="122" t="s">
        <v>48</v>
      </c>
      <c r="K368" s="122" t="s">
        <v>48</v>
      </c>
      <c r="L368" s="122">
        <v>0.27300000000000002</v>
      </c>
      <c r="M368" s="122" t="s">
        <v>48</v>
      </c>
      <c r="N368" s="122" t="s">
        <v>48</v>
      </c>
      <c r="O368" s="122" t="s">
        <v>48</v>
      </c>
      <c r="P368" s="122" t="s">
        <v>48</v>
      </c>
      <c r="Q368" s="122" t="s">
        <v>48</v>
      </c>
      <c r="R368" s="122" t="s">
        <v>48</v>
      </c>
      <c r="S368" s="122" t="s">
        <v>48</v>
      </c>
      <c r="T368" s="122">
        <v>0.27300000000000002</v>
      </c>
      <c r="U368" s="122" t="s">
        <v>48</v>
      </c>
      <c r="V368" s="122" t="s">
        <v>48</v>
      </c>
      <c r="W368" s="123" t="s">
        <v>48</v>
      </c>
      <c r="X368" s="129" t="s">
        <v>2864</v>
      </c>
      <c r="Y368" s="81">
        <v>0</v>
      </c>
      <c r="Z368" s="83" t="e">
        <f t="shared" si="9"/>
        <v>#VALUE!</v>
      </c>
      <c r="AA368" s="83" t="e">
        <f t="shared" si="9"/>
        <v>#VALUE!</v>
      </c>
      <c r="AB368" s="82" t="s">
        <v>72</v>
      </c>
      <c r="AD368" s="11" t="e">
        <f>CONCATENATE(AB368,#REF!)</f>
        <v>#REF!</v>
      </c>
    </row>
    <row r="369" spans="1:30" ht="56.25" x14ac:dyDescent="0.3">
      <c r="A369" s="110" t="s">
        <v>418</v>
      </c>
      <c r="B369" s="111" t="s">
        <v>433</v>
      </c>
      <c r="C369" s="128" t="s">
        <v>3291</v>
      </c>
      <c r="D369" s="122" t="s">
        <v>48</v>
      </c>
      <c r="E369" s="122" t="s">
        <v>48</v>
      </c>
      <c r="F369" s="122" t="s">
        <v>48</v>
      </c>
      <c r="G369" s="122" t="s">
        <v>48</v>
      </c>
      <c r="H369" s="122" t="s">
        <v>48</v>
      </c>
      <c r="I369" s="122" t="s">
        <v>48</v>
      </c>
      <c r="J369" s="122" t="s">
        <v>48</v>
      </c>
      <c r="K369" s="122" t="s">
        <v>48</v>
      </c>
      <c r="L369" s="122">
        <v>0.28699999999999998</v>
      </c>
      <c r="M369" s="122" t="s">
        <v>48</v>
      </c>
      <c r="N369" s="122" t="s">
        <v>48</v>
      </c>
      <c r="O369" s="122" t="s">
        <v>48</v>
      </c>
      <c r="P369" s="122" t="s">
        <v>48</v>
      </c>
      <c r="Q369" s="122" t="s">
        <v>48</v>
      </c>
      <c r="R369" s="122" t="s">
        <v>48</v>
      </c>
      <c r="S369" s="122" t="s">
        <v>48</v>
      </c>
      <c r="T369" s="122">
        <v>0.28699999999999998</v>
      </c>
      <c r="U369" s="122" t="s">
        <v>48</v>
      </c>
      <c r="V369" s="122" t="s">
        <v>48</v>
      </c>
      <c r="W369" s="123" t="s">
        <v>48</v>
      </c>
      <c r="X369" s="129" t="s">
        <v>2864</v>
      </c>
      <c r="Y369" s="81">
        <v>0</v>
      </c>
      <c r="Z369" s="83" t="e">
        <f t="shared" si="9"/>
        <v>#VALUE!</v>
      </c>
      <c r="AA369" s="83" t="e">
        <f t="shared" si="9"/>
        <v>#VALUE!</v>
      </c>
      <c r="AB369" s="82" t="s">
        <v>72</v>
      </c>
      <c r="AD369" s="11" t="e">
        <f>CONCATENATE(AB369,#REF!)</f>
        <v>#REF!</v>
      </c>
    </row>
    <row r="370" spans="1:30" ht="56.25" x14ac:dyDescent="0.3">
      <c r="A370" s="134" t="s">
        <v>418</v>
      </c>
      <c r="B370" s="111" t="s">
        <v>434</v>
      </c>
      <c r="C370" s="128" t="s">
        <v>1947</v>
      </c>
      <c r="D370" s="122">
        <v>0.27300000000000002</v>
      </c>
      <c r="E370" s="122">
        <v>1.23</v>
      </c>
      <c r="F370" s="122" t="s">
        <v>1738</v>
      </c>
      <c r="G370" s="122">
        <v>2.218</v>
      </c>
      <c r="H370" s="122">
        <v>1.214</v>
      </c>
      <c r="I370" s="122">
        <v>1.1879999999999999</v>
      </c>
      <c r="J370" s="122">
        <v>2.6000000000000023E-2</v>
      </c>
      <c r="K370" s="122">
        <v>2.5999999999999999E-2</v>
      </c>
      <c r="L370" s="122">
        <v>9.9000000000000005E-2</v>
      </c>
      <c r="M370" s="122">
        <v>2.5999999999999999E-2</v>
      </c>
      <c r="N370" s="122">
        <v>2.5999999999999999E-2</v>
      </c>
      <c r="O370" s="122" t="s">
        <v>48</v>
      </c>
      <c r="P370" s="122">
        <v>2.5999999999999999E-2</v>
      </c>
      <c r="Q370" s="122" t="s">
        <v>48</v>
      </c>
      <c r="R370" s="122">
        <v>2.4E-2</v>
      </c>
      <c r="S370" s="122" t="s">
        <v>48</v>
      </c>
      <c r="T370" s="122">
        <v>2.3E-2</v>
      </c>
      <c r="U370" s="122" t="s">
        <v>48</v>
      </c>
      <c r="V370" s="122">
        <v>7.3000000000000009E-2</v>
      </c>
      <c r="W370" s="123">
        <v>2.8076923076923084</v>
      </c>
      <c r="X370" s="129" t="s">
        <v>2865</v>
      </c>
      <c r="Y370" s="81">
        <v>2.5999999999999999E-2</v>
      </c>
      <c r="Z370" s="83" t="e">
        <f t="shared" si="9"/>
        <v>#VALUE!</v>
      </c>
      <c r="AA370" s="83">
        <f t="shared" si="9"/>
        <v>0</v>
      </c>
    </row>
    <row r="371" spans="1:30" ht="56.25" x14ac:dyDescent="0.3">
      <c r="A371" s="110" t="s">
        <v>418</v>
      </c>
      <c r="B371" s="128" t="s">
        <v>435</v>
      </c>
      <c r="C371" s="128" t="s">
        <v>1948</v>
      </c>
      <c r="D371" s="122">
        <v>0.30399999999999999</v>
      </c>
      <c r="E371" s="122">
        <v>1.4990000000000001</v>
      </c>
      <c r="F371" s="122" t="s">
        <v>1949</v>
      </c>
      <c r="G371" s="122" t="s">
        <v>48</v>
      </c>
      <c r="H371" s="122">
        <v>1.3580000000000001</v>
      </c>
      <c r="I371" s="122">
        <v>1.3290000000000002</v>
      </c>
      <c r="J371" s="122">
        <v>2.9000000000000001E-2</v>
      </c>
      <c r="K371" s="122">
        <v>2.9000000000000001E-2</v>
      </c>
      <c r="L371" s="122">
        <v>0.111</v>
      </c>
      <c r="M371" s="122">
        <v>2.9000000000000001E-2</v>
      </c>
      <c r="N371" s="122">
        <v>2.9000000000000001E-2</v>
      </c>
      <c r="O371" s="122" t="s">
        <v>48</v>
      </c>
      <c r="P371" s="122">
        <v>2.9000000000000001E-2</v>
      </c>
      <c r="Q371" s="122" t="s">
        <v>48</v>
      </c>
      <c r="R371" s="122">
        <v>2.7E-2</v>
      </c>
      <c r="S371" s="122" t="s">
        <v>48</v>
      </c>
      <c r="T371" s="122">
        <v>2.5999999999999999E-2</v>
      </c>
      <c r="U371" s="122" t="s">
        <v>48</v>
      </c>
      <c r="V371" s="122">
        <v>8.2000000000000003E-2</v>
      </c>
      <c r="W371" s="123">
        <v>2.8275862068965516</v>
      </c>
      <c r="X371" s="129" t="s">
        <v>2865</v>
      </c>
      <c r="Y371" s="81">
        <v>2.9000000000000001E-2</v>
      </c>
      <c r="Z371" s="83" t="e">
        <f t="shared" si="9"/>
        <v>#VALUE!</v>
      </c>
      <c r="AA371" s="83">
        <f t="shared" si="9"/>
        <v>0</v>
      </c>
    </row>
    <row r="372" spans="1:30" ht="75" x14ac:dyDescent="0.3">
      <c r="A372" s="134" t="s">
        <v>418</v>
      </c>
      <c r="B372" s="111" t="s">
        <v>436</v>
      </c>
      <c r="C372" s="128" t="s">
        <v>3292</v>
      </c>
      <c r="D372" s="122" t="s">
        <v>48</v>
      </c>
      <c r="E372" s="122" t="s">
        <v>48</v>
      </c>
      <c r="F372" s="122" t="s">
        <v>48</v>
      </c>
      <c r="G372" s="122" t="s">
        <v>48</v>
      </c>
      <c r="H372" s="122" t="s">
        <v>48</v>
      </c>
      <c r="I372" s="122" t="s">
        <v>48</v>
      </c>
      <c r="J372" s="122" t="s">
        <v>48</v>
      </c>
      <c r="K372" s="122" t="s">
        <v>48</v>
      </c>
      <c r="L372" s="122">
        <v>0.24199999999999999</v>
      </c>
      <c r="M372" s="122" t="s">
        <v>48</v>
      </c>
      <c r="N372" s="122" t="s">
        <v>48</v>
      </c>
      <c r="O372" s="122" t="s">
        <v>48</v>
      </c>
      <c r="P372" s="122" t="s">
        <v>48</v>
      </c>
      <c r="Q372" s="122" t="s">
        <v>48</v>
      </c>
      <c r="R372" s="122">
        <v>0.23699999999999999</v>
      </c>
      <c r="S372" s="122" t="s">
        <v>48</v>
      </c>
      <c r="T372" s="122">
        <v>5.0000000000000001E-3</v>
      </c>
      <c r="U372" s="122" t="s">
        <v>48</v>
      </c>
      <c r="V372" s="122" t="s">
        <v>48</v>
      </c>
      <c r="W372" s="123" t="s">
        <v>48</v>
      </c>
      <c r="X372" s="129" t="s">
        <v>2864</v>
      </c>
      <c r="Y372" s="81">
        <v>0</v>
      </c>
      <c r="Z372" s="83" t="e">
        <f t="shared" si="9"/>
        <v>#VALUE!</v>
      </c>
      <c r="AA372" s="83" t="e">
        <f t="shared" si="9"/>
        <v>#VALUE!</v>
      </c>
      <c r="AB372" s="82" t="s">
        <v>72</v>
      </c>
      <c r="AD372" s="11" t="e">
        <f>CONCATENATE(AB372,#REF!)</f>
        <v>#REF!</v>
      </c>
    </row>
    <row r="373" spans="1:30" ht="34.5" customHeight="1" x14ac:dyDescent="0.3">
      <c r="A373" s="134" t="s">
        <v>437</v>
      </c>
      <c r="B373" s="128" t="s">
        <v>198</v>
      </c>
      <c r="C373" s="117" t="s">
        <v>1734</v>
      </c>
      <c r="D373" s="122">
        <v>0</v>
      </c>
      <c r="E373" s="122">
        <v>0</v>
      </c>
      <c r="F373" s="122">
        <v>0</v>
      </c>
      <c r="G373" s="122">
        <v>0</v>
      </c>
      <c r="H373" s="122">
        <v>0</v>
      </c>
      <c r="I373" s="122">
        <v>0</v>
      </c>
      <c r="J373" s="122">
        <v>0</v>
      </c>
      <c r="K373" s="122">
        <v>0</v>
      </c>
      <c r="L373" s="122">
        <v>0</v>
      </c>
      <c r="M373" s="122">
        <v>0</v>
      </c>
      <c r="N373" s="122">
        <v>0</v>
      </c>
      <c r="O373" s="122">
        <v>0</v>
      </c>
      <c r="P373" s="122">
        <v>0</v>
      </c>
      <c r="Q373" s="122">
        <v>0</v>
      </c>
      <c r="R373" s="122">
        <v>0</v>
      </c>
      <c r="S373" s="122">
        <v>0</v>
      </c>
      <c r="T373" s="122">
        <v>0</v>
      </c>
      <c r="U373" s="122">
        <v>0</v>
      </c>
      <c r="V373" s="122">
        <v>0</v>
      </c>
      <c r="W373" s="123" t="s">
        <v>48</v>
      </c>
      <c r="X373" s="126"/>
      <c r="Y373" s="78" t="e">
        <f>SUBTOTAL(9,#REF!)</f>
        <v>#REF!</v>
      </c>
      <c r="Z373" s="83">
        <f t="shared" si="9"/>
        <v>0</v>
      </c>
      <c r="AA373" s="83">
        <f t="shared" si="9"/>
        <v>0</v>
      </c>
    </row>
    <row r="374" spans="1:30" ht="36" customHeight="1" x14ac:dyDescent="0.3">
      <c r="A374" s="134" t="s">
        <v>438</v>
      </c>
      <c r="B374" s="128" t="s">
        <v>200</v>
      </c>
      <c r="C374" s="117" t="s">
        <v>1734</v>
      </c>
      <c r="D374" s="130">
        <v>0</v>
      </c>
      <c r="E374" s="130">
        <v>0</v>
      </c>
      <c r="F374" s="130">
        <v>0</v>
      </c>
      <c r="G374" s="130">
        <v>0</v>
      </c>
      <c r="H374" s="130">
        <v>382.12100000000004</v>
      </c>
      <c r="I374" s="130">
        <v>91.417499999999976</v>
      </c>
      <c r="J374" s="130">
        <v>290.70350000000008</v>
      </c>
      <c r="K374" s="130">
        <v>21.327999999999999</v>
      </c>
      <c r="L374" s="130">
        <v>40.561000000000007</v>
      </c>
      <c r="M374" s="130">
        <v>8.9939999999999998</v>
      </c>
      <c r="N374" s="130">
        <v>8.9939999999999998</v>
      </c>
      <c r="O374" s="130">
        <v>12.334</v>
      </c>
      <c r="P374" s="130">
        <v>12.918000000000001</v>
      </c>
      <c r="Q374" s="130">
        <v>0</v>
      </c>
      <c r="R374" s="130">
        <v>1.728</v>
      </c>
      <c r="S374" s="130">
        <v>0</v>
      </c>
      <c r="T374" s="130">
        <v>16.920999999999999</v>
      </c>
      <c r="U374" s="122">
        <v>250.14250000000007</v>
      </c>
      <c r="V374" s="122">
        <v>19.233000000000008</v>
      </c>
      <c r="W374" s="123">
        <v>0.9017723180795203</v>
      </c>
      <c r="X374" s="126"/>
      <c r="Y374" s="80" t="e">
        <f>Y375+Y377+Y378+Y379+Y380+Y381+Y382+Y383</f>
        <v>#REF!</v>
      </c>
      <c r="Z374" s="83">
        <f t="shared" si="9"/>
        <v>0</v>
      </c>
      <c r="AA374" s="83">
        <f t="shared" si="9"/>
        <v>0</v>
      </c>
    </row>
    <row r="375" spans="1:30" ht="36" customHeight="1" x14ac:dyDescent="0.3">
      <c r="A375" s="134" t="s">
        <v>439</v>
      </c>
      <c r="B375" s="128" t="s">
        <v>202</v>
      </c>
      <c r="C375" s="117" t="s">
        <v>1734</v>
      </c>
      <c r="D375" s="122">
        <v>0</v>
      </c>
      <c r="E375" s="122">
        <v>0</v>
      </c>
      <c r="F375" s="122">
        <v>0</v>
      </c>
      <c r="G375" s="122">
        <v>0</v>
      </c>
      <c r="H375" s="122">
        <v>379.30300000000005</v>
      </c>
      <c r="I375" s="122">
        <v>91.269999999999982</v>
      </c>
      <c r="J375" s="122">
        <v>288.03300000000007</v>
      </c>
      <c r="K375" s="122">
        <v>21.32</v>
      </c>
      <c r="L375" s="122">
        <v>40.553000000000004</v>
      </c>
      <c r="M375" s="122">
        <v>8.9860000000000007</v>
      </c>
      <c r="N375" s="122">
        <v>8.9860000000000007</v>
      </c>
      <c r="O375" s="122">
        <v>12.334</v>
      </c>
      <c r="P375" s="122">
        <v>12.918000000000001</v>
      </c>
      <c r="Q375" s="122">
        <v>0</v>
      </c>
      <c r="R375" s="122">
        <v>1.728</v>
      </c>
      <c r="S375" s="122">
        <v>0</v>
      </c>
      <c r="T375" s="122">
        <v>16.920999999999999</v>
      </c>
      <c r="U375" s="122">
        <v>247.48000000000008</v>
      </c>
      <c r="V375" s="122">
        <v>19.233000000000004</v>
      </c>
      <c r="W375" s="123">
        <v>0.90211069418386514</v>
      </c>
      <c r="X375" s="126"/>
      <c r="Y375" s="78">
        <f>SUBTOTAL(9,Y376:Y376)</f>
        <v>21.32</v>
      </c>
      <c r="Z375" s="83">
        <f t="shared" ref="Z375:AA397" si="10">K375-M375-O375-Q375-S375</f>
        <v>0</v>
      </c>
      <c r="AA375" s="83">
        <f t="shared" si="10"/>
        <v>0</v>
      </c>
    </row>
    <row r="376" spans="1:30" ht="75" x14ac:dyDescent="0.3">
      <c r="A376" s="136" t="s">
        <v>439</v>
      </c>
      <c r="B376" s="137" t="s">
        <v>440</v>
      </c>
      <c r="C376" s="128" t="s">
        <v>1950</v>
      </c>
      <c r="D376" s="122" t="s">
        <v>48</v>
      </c>
      <c r="E376" s="122" t="s">
        <v>48</v>
      </c>
      <c r="F376" s="122" t="s">
        <v>48</v>
      </c>
      <c r="G376" s="122" t="s">
        <v>48</v>
      </c>
      <c r="H376" s="122">
        <v>379.30300000000005</v>
      </c>
      <c r="I376" s="122">
        <v>91.269999999999982</v>
      </c>
      <c r="J376" s="122">
        <v>288.03300000000007</v>
      </c>
      <c r="K376" s="122">
        <v>21.32</v>
      </c>
      <c r="L376" s="122">
        <v>40.553000000000004</v>
      </c>
      <c r="M376" s="122">
        <v>8.9860000000000007</v>
      </c>
      <c r="N376" s="122">
        <v>8.9860000000000007</v>
      </c>
      <c r="O376" s="122">
        <v>12.334</v>
      </c>
      <c r="P376" s="122">
        <v>12.918000000000001</v>
      </c>
      <c r="Q376" s="122" t="s">
        <v>48</v>
      </c>
      <c r="R376" s="122">
        <v>1.728</v>
      </c>
      <c r="S376" s="122" t="s">
        <v>48</v>
      </c>
      <c r="T376" s="122">
        <v>16.920999999999999</v>
      </c>
      <c r="U376" s="122">
        <v>247.48000000000008</v>
      </c>
      <c r="V376" s="122">
        <v>19.233000000000004</v>
      </c>
      <c r="W376" s="123">
        <v>0.90211069418386514</v>
      </c>
      <c r="X376" s="129" t="s">
        <v>2866</v>
      </c>
      <c r="Y376" s="81">
        <v>21.32</v>
      </c>
      <c r="Z376" s="83" t="e">
        <f t="shared" si="10"/>
        <v>#VALUE!</v>
      </c>
      <c r="AA376" s="83">
        <f t="shared" si="10"/>
        <v>0</v>
      </c>
    </row>
    <row r="377" spans="1:30" ht="36" customHeight="1" x14ac:dyDescent="0.3">
      <c r="A377" s="110" t="s">
        <v>441</v>
      </c>
      <c r="B377" s="128" t="s">
        <v>205</v>
      </c>
      <c r="C377" s="117" t="s">
        <v>1734</v>
      </c>
      <c r="D377" s="122">
        <v>0</v>
      </c>
      <c r="E377" s="122">
        <v>0</v>
      </c>
      <c r="F377" s="122">
        <v>0</v>
      </c>
      <c r="G377" s="122">
        <v>0</v>
      </c>
      <c r="H377" s="122">
        <v>0</v>
      </c>
      <c r="I377" s="122">
        <v>0</v>
      </c>
      <c r="J377" s="122">
        <v>0</v>
      </c>
      <c r="K377" s="122">
        <v>0</v>
      </c>
      <c r="L377" s="122">
        <v>0</v>
      </c>
      <c r="M377" s="122">
        <v>0</v>
      </c>
      <c r="N377" s="122">
        <v>0</v>
      </c>
      <c r="O377" s="122">
        <v>0</v>
      </c>
      <c r="P377" s="122">
        <v>0</v>
      </c>
      <c r="Q377" s="122">
        <v>0</v>
      </c>
      <c r="R377" s="122">
        <v>0</v>
      </c>
      <c r="S377" s="122">
        <v>0</v>
      </c>
      <c r="T377" s="122">
        <v>0</v>
      </c>
      <c r="U377" s="122">
        <v>0</v>
      </c>
      <c r="V377" s="122">
        <v>0</v>
      </c>
      <c r="W377" s="123" t="s">
        <v>48</v>
      </c>
      <c r="X377" s="126"/>
      <c r="Y377" s="78" t="e">
        <f>SUBTOTAL(9,#REF!)</f>
        <v>#REF!</v>
      </c>
      <c r="Z377" s="83">
        <f t="shared" si="10"/>
        <v>0</v>
      </c>
      <c r="AA377" s="83">
        <f t="shared" si="10"/>
        <v>0</v>
      </c>
    </row>
    <row r="378" spans="1:30" ht="37.5" x14ac:dyDescent="0.3">
      <c r="A378" s="110" t="s">
        <v>442</v>
      </c>
      <c r="B378" s="128" t="s">
        <v>207</v>
      </c>
      <c r="C378" s="117" t="s">
        <v>1734</v>
      </c>
      <c r="D378" s="122">
        <v>0</v>
      </c>
      <c r="E378" s="122">
        <v>0</v>
      </c>
      <c r="F378" s="122">
        <v>0</v>
      </c>
      <c r="G378" s="122">
        <v>0</v>
      </c>
      <c r="H378" s="122">
        <v>0</v>
      </c>
      <c r="I378" s="122">
        <v>0</v>
      </c>
      <c r="J378" s="122">
        <v>0</v>
      </c>
      <c r="K378" s="122">
        <v>0</v>
      </c>
      <c r="L378" s="122">
        <v>0</v>
      </c>
      <c r="M378" s="122">
        <v>0</v>
      </c>
      <c r="N378" s="122">
        <v>0</v>
      </c>
      <c r="O378" s="122">
        <v>0</v>
      </c>
      <c r="P378" s="122">
        <v>0</v>
      </c>
      <c r="Q378" s="122">
        <v>0</v>
      </c>
      <c r="R378" s="122">
        <v>0</v>
      </c>
      <c r="S378" s="122">
        <v>0</v>
      </c>
      <c r="T378" s="122">
        <v>0</v>
      </c>
      <c r="U378" s="122">
        <v>0</v>
      </c>
      <c r="V378" s="122">
        <v>0</v>
      </c>
      <c r="W378" s="123" t="s">
        <v>48</v>
      </c>
      <c r="X378" s="126"/>
      <c r="Y378" s="78" t="e">
        <f>SUBTOTAL(9,#REF!)</f>
        <v>#REF!</v>
      </c>
      <c r="Z378" s="83">
        <f t="shared" si="10"/>
        <v>0</v>
      </c>
      <c r="AA378" s="83">
        <f t="shared" si="10"/>
        <v>0</v>
      </c>
    </row>
    <row r="379" spans="1:30" ht="56.25" x14ac:dyDescent="0.3">
      <c r="A379" s="110" t="s">
        <v>443</v>
      </c>
      <c r="B379" s="128" t="s">
        <v>209</v>
      </c>
      <c r="C379" s="117" t="s">
        <v>1734</v>
      </c>
      <c r="D379" s="122">
        <v>0</v>
      </c>
      <c r="E379" s="122">
        <v>0</v>
      </c>
      <c r="F379" s="122">
        <v>0</v>
      </c>
      <c r="G379" s="122">
        <v>0</v>
      </c>
      <c r="H379" s="122">
        <v>0</v>
      </c>
      <c r="I379" s="122">
        <v>0</v>
      </c>
      <c r="J379" s="122">
        <v>0</v>
      </c>
      <c r="K379" s="122">
        <v>0</v>
      </c>
      <c r="L379" s="122">
        <v>0</v>
      </c>
      <c r="M379" s="122">
        <v>0</v>
      </c>
      <c r="N379" s="122">
        <v>0</v>
      </c>
      <c r="O379" s="122">
        <v>0</v>
      </c>
      <c r="P379" s="122">
        <v>0</v>
      </c>
      <c r="Q379" s="122">
        <v>0</v>
      </c>
      <c r="R379" s="122">
        <v>0</v>
      </c>
      <c r="S379" s="122">
        <v>0</v>
      </c>
      <c r="T379" s="122">
        <v>0</v>
      </c>
      <c r="U379" s="122">
        <v>0</v>
      </c>
      <c r="V379" s="122">
        <v>0</v>
      </c>
      <c r="W379" s="123" t="s">
        <v>48</v>
      </c>
      <c r="X379" s="126"/>
      <c r="Y379" s="78" t="e">
        <f>SUBTOTAL(9,#REF!)</f>
        <v>#REF!</v>
      </c>
      <c r="Z379" s="83">
        <f t="shared" si="10"/>
        <v>0</v>
      </c>
      <c r="AA379" s="83">
        <f t="shared" si="10"/>
        <v>0</v>
      </c>
    </row>
    <row r="380" spans="1:30" ht="56.25" x14ac:dyDescent="0.3">
      <c r="A380" s="127" t="s">
        <v>444</v>
      </c>
      <c r="B380" s="128" t="s">
        <v>211</v>
      </c>
      <c r="C380" s="117" t="s">
        <v>1734</v>
      </c>
      <c r="D380" s="122">
        <v>0</v>
      </c>
      <c r="E380" s="122">
        <v>0</v>
      </c>
      <c r="F380" s="122">
        <v>0</v>
      </c>
      <c r="G380" s="122">
        <v>0</v>
      </c>
      <c r="H380" s="122">
        <v>0</v>
      </c>
      <c r="I380" s="122">
        <v>0</v>
      </c>
      <c r="J380" s="122">
        <v>0</v>
      </c>
      <c r="K380" s="122">
        <v>0</v>
      </c>
      <c r="L380" s="122">
        <v>0</v>
      </c>
      <c r="M380" s="122">
        <v>0</v>
      </c>
      <c r="N380" s="122">
        <v>0</v>
      </c>
      <c r="O380" s="122">
        <v>0</v>
      </c>
      <c r="P380" s="122">
        <v>0</v>
      </c>
      <c r="Q380" s="122">
        <v>0</v>
      </c>
      <c r="R380" s="122">
        <v>0</v>
      </c>
      <c r="S380" s="122">
        <v>0</v>
      </c>
      <c r="T380" s="122">
        <v>0</v>
      </c>
      <c r="U380" s="122">
        <v>0</v>
      </c>
      <c r="V380" s="122">
        <v>0</v>
      </c>
      <c r="W380" s="123" t="s">
        <v>48</v>
      </c>
      <c r="X380" s="126"/>
      <c r="Y380" s="78" t="e">
        <f>SUBTOTAL(9,#REF!)</f>
        <v>#REF!</v>
      </c>
      <c r="Z380" s="83">
        <f t="shared" si="10"/>
        <v>0</v>
      </c>
      <c r="AA380" s="83">
        <f t="shared" si="10"/>
        <v>0</v>
      </c>
    </row>
    <row r="381" spans="1:30" ht="94.5" customHeight="1" x14ac:dyDescent="0.3">
      <c r="A381" s="110" t="s">
        <v>445</v>
      </c>
      <c r="B381" s="128" t="s">
        <v>213</v>
      </c>
      <c r="C381" s="117" t="s">
        <v>1734</v>
      </c>
      <c r="D381" s="122">
        <v>0</v>
      </c>
      <c r="E381" s="122">
        <v>0</v>
      </c>
      <c r="F381" s="122">
        <v>0</v>
      </c>
      <c r="G381" s="122">
        <v>0</v>
      </c>
      <c r="H381" s="122">
        <v>0</v>
      </c>
      <c r="I381" s="122">
        <v>0</v>
      </c>
      <c r="J381" s="122">
        <v>0</v>
      </c>
      <c r="K381" s="122">
        <v>0</v>
      </c>
      <c r="L381" s="122">
        <v>0</v>
      </c>
      <c r="M381" s="122">
        <v>0</v>
      </c>
      <c r="N381" s="122">
        <v>0</v>
      </c>
      <c r="O381" s="122">
        <v>0</v>
      </c>
      <c r="P381" s="122">
        <v>0</v>
      </c>
      <c r="Q381" s="122">
        <v>0</v>
      </c>
      <c r="R381" s="122">
        <v>0</v>
      </c>
      <c r="S381" s="122">
        <v>0</v>
      </c>
      <c r="T381" s="122">
        <v>0</v>
      </c>
      <c r="U381" s="122">
        <v>0</v>
      </c>
      <c r="V381" s="122">
        <v>0</v>
      </c>
      <c r="W381" s="123" t="s">
        <v>48</v>
      </c>
      <c r="X381" s="126"/>
      <c r="Y381" s="78" t="e">
        <f>SUBTOTAL(9,#REF!)</f>
        <v>#REF!</v>
      </c>
      <c r="Z381" s="83">
        <f t="shared" si="10"/>
        <v>0</v>
      </c>
      <c r="AA381" s="83">
        <f t="shared" si="10"/>
        <v>0</v>
      </c>
    </row>
    <row r="382" spans="1:30" ht="63" customHeight="1" x14ac:dyDescent="0.3">
      <c r="A382" s="110" t="s">
        <v>446</v>
      </c>
      <c r="B382" s="128" t="s">
        <v>215</v>
      </c>
      <c r="C382" s="117" t="s">
        <v>1734</v>
      </c>
      <c r="D382" s="122">
        <v>0</v>
      </c>
      <c r="E382" s="122">
        <v>0</v>
      </c>
      <c r="F382" s="122">
        <v>0</v>
      </c>
      <c r="G382" s="122">
        <v>0</v>
      </c>
      <c r="H382" s="122">
        <v>0</v>
      </c>
      <c r="I382" s="122">
        <v>0</v>
      </c>
      <c r="J382" s="122">
        <v>0</v>
      </c>
      <c r="K382" s="122">
        <v>0</v>
      </c>
      <c r="L382" s="122">
        <v>0</v>
      </c>
      <c r="M382" s="122">
        <v>0</v>
      </c>
      <c r="N382" s="122">
        <v>0</v>
      </c>
      <c r="O382" s="122">
        <v>0</v>
      </c>
      <c r="P382" s="122">
        <v>0</v>
      </c>
      <c r="Q382" s="122">
        <v>0</v>
      </c>
      <c r="R382" s="122">
        <v>0</v>
      </c>
      <c r="S382" s="122">
        <v>0</v>
      </c>
      <c r="T382" s="122">
        <v>0</v>
      </c>
      <c r="U382" s="122">
        <v>0</v>
      </c>
      <c r="V382" s="122">
        <v>0</v>
      </c>
      <c r="W382" s="123" t="s">
        <v>48</v>
      </c>
      <c r="X382" s="126"/>
      <c r="Y382" s="78" t="e">
        <f>SUBTOTAL(9,#REF!)</f>
        <v>#REF!</v>
      </c>
      <c r="Z382" s="83">
        <f t="shared" si="10"/>
        <v>0</v>
      </c>
      <c r="AA382" s="83">
        <f t="shared" si="10"/>
        <v>0</v>
      </c>
    </row>
    <row r="383" spans="1:30" ht="56.25" x14ac:dyDescent="0.3">
      <c r="A383" s="110" t="s">
        <v>447</v>
      </c>
      <c r="B383" s="128" t="s">
        <v>217</v>
      </c>
      <c r="C383" s="117" t="s">
        <v>1734</v>
      </c>
      <c r="D383" s="122">
        <v>0</v>
      </c>
      <c r="E383" s="122">
        <v>0</v>
      </c>
      <c r="F383" s="122">
        <v>0</v>
      </c>
      <c r="G383" s="122">
        <v>0</v>
      </c>
      <c r="H383" s="122">
        <v>2.8179999999999996</v>
      </c>
      <c r="I383" s="122">
        <v>0.14749999999999996</v>
      </c>
      <c r="J383" s="122">
        <v>2.6704999999999997</v>
      </c>
      <c r="K383" s="122">
        <v>8.0000000000000002E-3</v>
      </c>
      <c r="L383" s="122">
        <v>8.0000000000000002E-3</v>
      </c>
      <c r="M383" s="122">
        <v>8.0000000000000002E-3</v>
      </c>
      <c r="N383" s="122">
        <v>8.0000000000000002E-3</v>
      </c>
      <c r="O383" s="122">
        <v>0</v>
      </c>
      <c r="P383" s="122">
        <v>0</v>
      </c>
      <c r="Q383" s="122">
        <v>0</v>
      </c>
      <c r="R383" s="122">
        <v>0</v>
      </c>
      <c r="S383" s="122">
        <v>0</v>
      </c>
      <c r="T383" s="122">
        <v>0</v>
      </c>
      <c r="U383" s="122">
        <v>2.6624999999999996</v>
      </c>
      <c r="V383" s="122">
        <v>0</v>
      </c>
      <c r="W383" s="123">
        <v>0</v>
      </c>
      <c r="X383" s="126"/>
      <c r="Y383" s="78">
        <f>SUBTOTAL(9,Y384:Y384)</f>
        <v>8.0000000000000002E-3</v>
      </c>
      <c r="Z383" s="83">
        <f t="shared" si="10"/>
        <v>0</v>
      </c>
      <c r="AA383" s="83">
        <f t="shared" si="10"/>
        <v>0</v>
      </c>
    </row>
    <row r="384" spans="1:30" ht="75" x14ac:dyDescent="0.3">
      <c r="A384" s="138" t="s">
        <v>447</v>
      </c>
      <c r="B384" s="137" t="s">
        <v>448</v>
      </c>
      <c r="C384" s="128" t="s">
        <v>1951</v>
      </c>
      <c r="D384" s="122" t="s">
        <v>48</v>
      </c>
      <c r="E384" s="122" t="s">
        <v>48</v>
      </c>
      <c r="F384" s="122" t="s">
        <v>48</v>
      </c>
      <c r="G384" s="122" t="s">
        <v>48</v>
      </c>
      <c r="H384" s="122">
        <v>2.8179999999999996</v>
      </c>
      <c r="I384" s="122">
        <v>0.14749999999999996</v>
      </c>
      <c r="J384" s="122">
        <v>2.6704999999999997</v>
      </c>
      <c r="K384" s="122">
        <v>8.0000000000000002E-3</v>
      </c>
      <c r="L384" s="122">
        <v>8.0000000000000002E-3</v>
      </c>
      <c r="M384" s="122">
        <v>8.0000000000000002E-3</v>
      </c>
      <c r="N384" s="122">
        <v>8.0000000000000002E-3</v>
      </c>
      <c r="O384" s="122" t="s">
        <v>48</v>
      </c>
      <c r="P384" s="122" t="s">
        <v>48</v>
      </c>
      <c r="Q384" s="122" t="s">
        <v>48</v>
      </c>
      <c r="R384" s="122" t="s">
        <v>48</v>
      </c>
      <c r="S384" s="122" t="s">
        <v>48</v>
      </c>
      <c r="T384" s="122" t="s">
        <v>48</v>
      </c>
      <c r="U384" s="122">
        <v>2.6624999999999996</v>
      </c>
      <c r="V384" s="122">
        <v>0</v>
      </c>
      <c r="W384" s="123">
        <v>0</v>
      </c>
      <c r="X384" s="126"/>
      <c r="Y384" s="81">
        <v>8.0000000000000002E-3</v>
      </c>
      <c r="Z384" s="83" t="e">
        <f t="shared" si="10"/>
        <v>#VALUE!</v>
      </c>
      <c r="AA384" s="83" t="e">
        <f t="shared" si="10"/>
        <v>#VALUE!</v>
      </c>
    </row>
    <row r="385" spans="1:27" ht="56.25" x14ac:dyDescent="0.3">
      <c r="A385" s="110" t="s">
        <v>449</v>
      </c>
      <c r="B385" s="128" t="s">
        <v>219</v>
      </c>
      <c r="C385" s="117" t="s">
        <v>1734</v>
      </c>
      <c r="D385" s="130">
        <v>23.748000000000005</v>
      </c>
      <c r="E385" s="130">
        <v>150.351</v>
      </c>
      <c r="F385" s="130">
        <v>0</v>
      </c>
      <c r="G385" s="130">
        <v>30.353999999999999</v>
      </c>
      <c r="H385" s="130">
        <v>100.72543999999999</v>
      </c>
      <c r="I385" s="130">
        <v>39.518999999999998</v>
      </c>
      <c r="J385" s="130">
        <v>61.206440000000001</v>
      </c>
      <c r="K385" s="130">
        <v>16.457999999999998</v>
      </c>
      <c r="L385" s="130">
        <v>41.904999999999994</v>
      </c>
      <c r="M385" s="130">
        <v>10.043999999999999</v>
      </c>
      <c r="N385" s="130">
        <v>10.043999999999999</v>
      </c>
      <c r="O385" s="130">
        <v>1.06</v>
      </c>
      <c r="P385" s="130">
        <v>1.0720000000000001</v>
      </c>
      <c r="Q385" s="130">
        <v>0.248</v>
      </c>
      <c r="R385" s="130">
        <v>14.421000000000001</v>
      </c>
      <c r="S385" s="130">
        <v>5.1060000000000008</v>
      </c>
      <c r="T385" s="130">
        <v>16.368000000000002</v>
      </c>
      <c r="U385" s="122">
        <v>19.301440000000007</v>
      </c>
      <c r="V385" s="122">
        <v>25.446999999999996</v>
      </c>
      <c r="W385" s="123">
        <v>1.5461781504435532</v>
      </c>
      <c r="X385" s="126"/>
      <c r="Y385" s="80">
        <f>Y386+Y394</f>
        <v>16.457999999999998</v>
      </c>
      <c r="Z385" s="83">
        <f t="shared" si="10"/>
        <v>0</v>
      </c>
      <c r="AA385" s="83">
        <f t="shared" si="10"/>
        <v>0</v>
      </c>
    </row>
    <row r="386" spans="1:27" ht="37.5" x14ac:dyDescent="0.3">
      <c r="A386" s="110" t="s">
        <v>450</v>
      </c>
      <c r="B386" s="128" t="s">
        <v>221</v>
      </c>
      <c r="C386" s="117" t="s">
        <v>1734</v>
      </c>
      <c r="D386" s="122">
        <v>19.313000000000002</v>
      </c>
      <c r="E386" s="122">
        <v>116.871</v>
      </c>
      <c r="F386" s="122">
        <v>0</v>
      </c>
      <c r="G386" s="122">
        <v>30.353999999999999</v>
      </c>
      <c r="H386" s="122">
        <v>72.341999999999999</v>
      </c>
      <c r="I386" s="122">
        <v>24.339999999999996</v>
      </c>
      <c r="J386" s="122">
        <v>48.001999999999995</v>
      </c>
      <c r="K386" s="122">
        <v>15.356999999999999</v>
      </c>
      <c r="L386" s="122">
        <v>40.816999999999993</v>
      </c>
      <c r="M386" s="122">
        <v>10.018999999999998</v>
      </c>
      <c r="N386" s="122">
        <v>10.018999999999998</v>
      </c>
      <c r="O386" s="122">
        <v>0.54700000000000004</v>
      </c>
      <c r="P386" s="122">
        <v>0.55899999999999994</v>
      </c>
      <c r="Q386" s="122">
        <v>3.9000000000000007E-2</v>
      </c>
      <c r="R386" s="122">
        <v>14.359000000000002</v>
      </c>
      <c r="S386" s="122">
        <v>4.7520000000000007</v>
      </c>
      <c r="T386" s="122">
        <v>15.88</v>
      </c>
      <c r="U386" s="122">
        <v>7.1850000000000023</v>
      </c>
      <c r="V386" s="122">
        <v>25.459999999999994</v>
      </c>
      <c r="W386" s="123">
        <v>1.6578758872175552</v>
      </c>
      <c r="X386" s="126"/>
      <c r="Y386" s="78">
        <f>SUBTOTAL(9,Y387:Y393)</f>
        <v>15.356999999999999</v>
      </c>
      <c r="Z386" s="83">
        <f t="shared" si="10"/>
        <v>0</v>
      </c>
      <c r="AA386" s="83">
        <f t="shared" si="10"/>
        <v>0</v>
      </c>
    </row>
    <row r="387" spans="1:27" ht="37.5" x14ac:dyDescent="0.3">
      <c r="A387" s="138" t="s">
        <v>450</v>
      </c>
      <c r="B387" s="137" t="s">
        <v>451</v>
      </c>
      <c r="C387" s="128" t="s">
        <v>1952</v>
      </c>
      <c r="D387" s="122">
        <v>1.5089999999999999</v>
      </c>
      <c r="E387" s="122">
        <v>6.9340000000000002</v>
      </c>
      <c r="F387" s="122" t="s">
        <v>1953</v>
      </c>
      <c r="G387" s="122" t="s">
        <v>48</v>
      </c>
      <c r="H387" s="122">
        <v>6.9379999999999997</v>
      </c>
      <c r="I387" s="122">
        <v>1.25</v>
      </c>
      <c r="J387" s="122">
        <v>5.6879999999999997</v>
      </c>
      <c r="K387" s="122">
        <v>5.6879999999999997</v>
      </c>
      <c r="L387" s="122">
        <v>5.6879999999999997</v>
      </c>
      <c r="M387" s="122">
        <v>5.6879999999999997</v>
      </c>
      <c r="N387" s="122">
        <v>5.6879999999999997</v>
      </c>
      <c r="O387" s="122" t="s">
        <v>48</v>
      </c>
      <c r="P387" s="122" t="s">
        <v>48</v>
      </c>
      <c r="Q387" s="122" t="s">
        <v>48</v>
      </c>
      <c r="R387" s="122" t="s">
        <v>48</v>
      </c>
      <c r="S387" s="122" t="s">
        <v>48</v>
      </c>
      <c r="T387" s="122" t="s">
        <v>48</v>
      </c>
      <c r="U387" s="122">
        <v>0</v>
      </c>
      <c r="V387" s="122">
        <v>0</v>
      </c>
      <c r="W387" s="123">
        <v>0</v>
      </c>
      <c r="X387" s="126"/>
      <c r="Y387" s="81">
        <v>5.6879999999999997</v>
      </c>
      <c r="Z387" s="83" t="e">
        <f t="shared" si="10"/>
        <v>#VALUE!</v>
      </c>
      <c r="AA387" s="83" t="e">
        <f t="shared" si="10"/>
        <v>#VALUE!</v>
      </c>
    </row>
    <row r="388" spans="1:27" ht="93.75" x14ac:dyDescent="0.3">
      <c r="A388" s="110" t="s">
        <v>450</v>
      </c>
      <c r="B388" s="128" t="s">
        <v>452</v>
      </c>
      <c r="C388" s="128" t="s">
        <v>1954</v>
      </c>
      <c r="D388" s="122">
        <v>3.125</v>
      </c>
      <c r="E388" s="122">
        <v>23.498000000000001</v>
      </c>
      <c r="F388" s="122" t="s">
        <v>1738</v>
      </c>
      <c r="G388" s="122" t="s">
        <v>48</v>
      </c>
      <c r="H388" s="122">
        <v>10.314</v>
      </c>
      <c r="I388" s="122">
        <v>0.2840000000000007</v>
      </c>
      <c r="J388" s="122">
        <v>10.029999999999999</v>
      </c>
      <c r="K388" s="122">
        <v>2.5590000000000002</v>
      </c>
      <c r="L388" s="122">
        <v>18.012</v>
      </c>
      <c r="M388" s="122">
        <v>6.0000000000000001E-3</v>
      </c>
      <c r="N388" s="122">
        <v>6.0000000000000001E-3</v>
      </c>
      <c r="O388" s="122">
        <v>1.7000000000000001E-2</v>
      </c>
      <c r="P388" s="122">
        <v>1.7000000000000001E-2</v>
      </c>
      <c r="Q388" s="122" t="s">
        <v>48</v>
      </c>
      <c r="R388" s="122">
        <v>8.9060000000000006</v>
      </c>
      <c r="S388" s="122">
        <v>2.536</v>
      </c>
      <c r="T388" s="122">
        <v>9.0830000000000002</v>
      </c>
      <c r="U388" s="122" t="s">
        <v>48</v>
      </c>
      <c r="V388" s="122">
        <v>15.452999999999999</v>
      </c>
      <c r="W388" s="123">
        <v>6.0386869871043372</v>
      </c>
      <c r="X388" s="129" t="s">
        <v>2867</v>
      </c>
      <c r="Y388" s="81">
        <v>2.5590000000000002</v>
      </c>
      <c r="Z388" s="83" t="e">
        <f t="shared" si="10"/>
        <v>#VALUE!</v>
      </c>
      <c r="AA388" s="83">
        <f t="shared" si="10"/>
        <v>0</v>
      </c>
    </row>
    <row r="389" spans="1:27" ht="112.5" x14ac:dyDescent="0.3">
      <c r="A389" s="110" t="s">
        <v>450</v>
      </c>
      <c r="B389" s="128" t="s">
        <v>453</v>
      </c>
      <c r="C389" s="128" t="s">
        <v>1955</v>
      </c>
      <c r="D389" s="122">
        <v>11.398999999999999</v>
      </c>
      <c r="E389" s="122">
        <v>68.272999999999996</v>
      </c>
      <c r="F389" s="122" t="s">
        <v>1878</v>
      </c>
      <c r="G389" s="122" t="s">
        <v>48</v>
      </c>
      <c r="H389" s="122">
        <v>17.552</v>
      </c>
      <c r="I389" s="122">
        <v>17.552</v>
      </c>
      <c r="J389" s="122" t="s">
        <v>48</v>
      </c>
      <c r="K389" s="122" t="s">
        <v>48</v>
      </c>
      <c r="L389" s="122" t="s">
        <v>48</v>
      </c>
      <c r="M389" s="122" t="s">
        <v>48</v>
      </c>
      <c r="N389" s="122" t="s">
        <v>48</v>
      </c>
      <c r="O389" s="122" t="s">
        <v>48</v>
      </c>
      <c r="P389" s="122" t="s">
        <v>48</v>
      </c>
      <c r="Q389" s="122" t="s">
        <v>48</v>
      </c>
      <c r="R389" s="122" t="s">
        <v>48</v>
      </c>
      <c r="S389" s="122" t="s">
        <v>48</v>
      </c>
      <c r="T389" s="122" t="s">
        <v>48</v>
      </c>
      <c r="U389" s="122" t="s">
        <v>48</v>
      </c>
      <c r="V389" s="122" t="s">
        <v>48</v>
      </c>
      <c r="W389" s="123" t="s">
        <v>48</v>
      </c>
      <c r="X389" s="126"/>
      <c r="Y389" s="81">
        <v>0</v>
      </c>
      <c r="Z389" s="83" t="e">
        <f t="shared" si="10"/>
        <v>#VALUE!</v>
      </c>
      <c r="AA389" s="83" t="e">
        <f t="shared" si="10"/>
        <v>#VALUE!</v>
      </c>
    </row>
    <row r="390" spans="1:27" ht="168.75" x14ac:dyDescent="0.3">
      <c r="A390" s="110" t="s">
        <v>450</v>
      </c>
      <c r="B390" s="128" t="s">
        <v>454</v>
      </c>
      <c r="C390" s="128" t="s">
        <v>1956</v>
      </c>
      <c r="D390" s="122" t="s">
        <v>48</v>
      </c>
      <c r="E390" s="122" t="s">
        <v>48</v>
      </c>
      <c r="F390" s="122" t="s">
        <v>48</v>
      </c>
      <c r="G390" s="122" t="s">
        <v>48</v>
      </c>
      <c r="H390" s="122">
        <v>5.9490000000000007</v>
      </c>
      <c r="I390" s="122">
        <v>0.28500000000000014</v>
      </c>
      <c r="J390" s="122">
        <v>5.6640000000000006</v>
      </c>
      <c r="K390" s="122">
        <v>2.3220000000000001</v>
      </c>
      <c r="L390" s="122">
        <v>12.036999999999999</v>
      </c>
      <c r="M390" s="122">
        <v>2.8000000000000001E-2</v>
      </c>
      <c r="N390" s="122">
        <v>2.8000000000000001E-2</v>
      </c>
      <c r="O390" s="122">
        <v>3.9000000000000007E-2</v>
      </c>
      <c r="P390" s="122">
        <v>3.9E-2</v>
      </c>
      <c r="Q390" s="122">
        <v>3.9000000000000007E-2</v>
      </c>
      <c r="R390" s="122">
        <v>5.4409999999999998</v>
      </c>
      <c r="S390" s="122">
        <v>2.2160000000000002</v>
      </c>
      <c r="T390" s="122">
        <v>6.5289999999999999</v>
      </c>
      <c r="U390" s="122" t="s">
        <v>48</v>
      </c>
      <c r="V390" s="122">
        <v>9.7149999999999999</v>
      </c>
      <c r="W390" s="123">
        <v>4.1838931955211027</v>
      </c>
      <c r="X390" s="129" t="s">
        <v>2868</v>
      </c>
      <c r="Y390" s="81">
        <v>2.3220000000000001</v>
      </c>
      <c r="Z390" s="83">
        <f t="shared" si="10"/>
        <v>0</v>
      </c>
      <c r="AA390" s="83">
        <f t="shared" si="10"/>
        <v>0</v>
      </c>
    </row>
    <row r="391" spans="1:27" ht="112.5" x14ac:dyDescent="0.3">
      <c r="A391" s="110" t="s">
        <v>450</v>
      </c>
      <c r="B391" s="128" t="s">
        <v>455</v>
      </c>
      <c r="C391" s="128" t="s">
        <v>1957</v>
      </c>
      <c r="D391" s="122" t="s">
        <v>48</v>
      </c>
      <c r="E391" s="122" t="s">
        <v>48</v>
      </c>
      <c r="F391" s="122" t="s">
        <v>48</v>
      </c>
      <c r="G391" s="122" t="s">
        <v>48</v>
      </c>
      <c r="H391" s="122">
        <v>3.6109999999999998</v>
      </c>
      <c r="I391" s="122">
        <v>5.699999999999994E-2</v>
      </c>
      <c r="J391" s="122">
        <v>3.5539999999999998</v>
      </c>
      <c r="K391" s="122">
        <v>1.2E-2</v>
      </c>
      <c r="L391" s="122">
        <v>0.30400000000000005</v>
      </c>
      <c r="M391" s="122">
        <v>1.2E-2</v>
      </c>
      <c r="N391" s="122">
        <v>1.2E-2</v>
      </c>
      <c r="O391" s="122" t="s">
        <v>48</v>
      </c>
      <c r="P391" s="122">
        <v>1.2E-2</v>
      </c>
      <c r="Q391" s="122" t="s">
        <v>48</v>
      </c>
      <c r="R391" s="122">
        <v>1.2E-2</v>
      </c>
      <c r="S391" s="122" t="s">
        <v>48</v>
      </c>
      <c r="T391" s="122">
        <v>0.26800000000000002</v>
      </c>
      <c r="U391" s="122">
        <v>3.25</v>
      </c>
      <c r="V391" s="122">
        <v>0.29200000000000004</v>
      </c>
      <c r="W391" s="123">
        <v>24.333333333333336</v>
      </c>
      <c r="X391" s="129" t="s">
        <v>2869</v>
      </c>
      <c r="Y391" s="81">
        <v>1.2E-2</v>
      </c>
      <c r="Z391" s="83" t="e">
        <f t="shared" si="10"/>
        <v>#VALUE!</v>
      </c>
      <c r="AA391" s="83">
        <f t="shared" si="10"/>
        <v>0</v>
      </c>
    </row>
    <row r="392" spans="1:27" ht="94.5" customHeight="1" x14ac:dyDescent="0.3">
      <c r="A392" s="110" t="s">
        <v>450</v>
      </c>
      <c r="B392" s="128" t="s">
        <v>456</v>
      </c>
      <c r="C392" s="128" t="s">
        <v>1958</v>
      </c>
      <c r="D392" s="122" t="s">
        <v>48</v>
      </c>
      <c r="E392" s="122" t="s">
        <v>48</v>
      </c>
      <c r="F392" s="122" t="s">
        <v>48</v>
      </c>
      <c r="G392" s="122">
        <v>30.353999999999999</v>
      </c>
      <c r="H392" s="122">
        <v>18.29</v>
      </c>
      <c r="I392" s="122">
        <v>0</v>
      </c>
      <c r="J392" s="122">
        <v>18.29</v>
      </c>
      <c r="K392" s="122" t="s">
        <v>48</v>
      </c>
      <c r="L392" s="122" t="s">
        <v>48</v>
      </c>
      <c r="M392" s="122" t="s">
        <v>48</v>
      </c>
      <c r="N392" s="122" t="s">
        <v>48</v>
      </c>
      <c r="O392" s="122" t="s">
        <v>48</v>
      </c>
      <c r="P392" s="122" t="s">
        <v>48</v>
      </c>
      <c r="Q392" s="122" t="s">
        <v>48</v>
      </c>
      <c r="R392" s="122" t="s">
        <v>48</v>
      </c>
      <c r="S392" s="122" t="s">
        <v>48</v>
      </c>
      <c r="T392" s="122" t="s">
        <v>48</v>
      </c>
      <c r="U392" s="122" t="s">
        <v>48</v>
      </c>
      <c r="V392" s="122" t="s">
        <v>48</v>
      </c>
      <c r="W392" s="123" t="s">
        <v>48</v>
      </c>
      <c r="X392" s="126"/>
      <c r="Y392" s="81">
        <v>0</v>
      </c>
      <c r="Z392" s="83" t="e">
        <f t="shared" si="10"/>
        <v>#VALUE!</v>
      </c>
      <c r="AA392" s="83" t="e">
        <f t="shared" si="10"/>
        <v>#VALUE!</v>
      </c>
    </row>
    <row r="393" spans="1:27" ht="37.5" x14ac:dyDescent="0.3">
      <c r="A393" s="110" t="s">
        <v>450</v>
      </c>
      <c r="B393" s="128" t="s">
        <v>457</v>
      </c>
      <c r="C393" s="128" t="s">
        <v>1959</v>
      </c>
      <c r="D393" s="122">
        <v>3.28</v>
      </c>
      <c r="E393" s="122">
        <v>18.166</v>
      </c>
      <c r="F393" s="122" t="s">
        <v>1960</v>
      </c>
      <c r="G393" s="122" t="s">
        <v>48</v>
      </c>
      <c r="H393" s="122">
        <v>9.6880000000000006</v>
      </c>
      <c r="I393" s="122">
        <v>4.9120000000000008</v>
      </c>
      <c r="J393" s="122">
        <v>4.7759999999999998</v>
      </c>
      <c r="K393" s="122">
        <v>4.7759999999999998</v>
      </c>
      <c r="L393" s="122">
        <v>4.7759999999999998</v>
      </c>
      <c r="M393" s="122">
        <v>4.2850000000000001</v>
      </c>
      <c r="N393" s="122">
        <v>4.2850000000000001</v>
      </c>
      <c r="O393" s="122">
        <v>0.49099999999999999</v>
      </c>
      <c r="P393" s="122">
        <v>0.49099999999999999</v>
      </c>
      <c r="Q393" s="122" t="s">
        <v>48</v>
      </c>
      <c r="R393" s="122" t="s">
        <v>48</v>
      </c>
      <c r="S393" s="122" t="s">
        <v>48</v>
      </c>
      <c r="T393" s="122" t="s">
        <v>48</v>
      </c>
      <c r="U393" s="122">
        <v>0</v>
      </c>
      <c r="V393" s="122">
        <v>0</v>
      </c>
      <c r="W393" s="123">
        <v>0</v>
      </c>
      <c r="X393" s="126"/>
      <c r="Y393" s="81">
        <v>4.7759999999999998</v>
      </c>
      <c r="Z393" s="83" t="e">
        <f t="shared" si="10"/>
        <v>#VALUE!</v>
      </c>
      <c r="AA393" s="83" t="e">
        <f t="shared" si="10"/>
        <v>#VALUE!</v>
      </c>
    </row>
    <row r="394" spans="1:27" ht="63" customHeight="1" x14ac:dyDescent="0.3">
      <c r="A394" s="110" t="s">
        <v>458</v>
      </c>
      <c r="B394" s="128" t="s">
        <v>259</v>
      </c>
      <c r="C394" s="117" t="s">
        <v>1734</v>
      </c>
      <c r="D394" s="122">
        <v>4.4350000000000005</v>
      </c>
      <c r="E394" s="122">
        <v>33.479999999999997</v>
      </c>
      <c r="F394" s="122">
        <v>0</v>
      </c>
      <c r="G394" s="122">
        <v>0</v>
      </c>
      <c r="H394" s="122">
        <v>28.38344</v>
      </c>
      <c r="I394" s="122">
        <v>15.179</v>
      </c>
      <c r="J394" s="122">
        <v>13.204440000000002</v>
      </c>
      <c r="K394" s="122">
        <v>1.101</v>
      </c>
      <c r="L394" s="122">
        <v>1.0880000000000001</v>
      </c>
      <c r="M394" s="122">
        <v>2.5000000000000001E-2</v>
      </c>
      <c r="N394" s="122">
        <v>2.5000000000000001E-2</v>
      </c>
      <c r="O394" s="122">
        <v>0.51300000000000001</v>
      </c>
      <c r="P394" s="122">
        <v>0.51300000000000001</v>
      </c>
      <c r="Q394" s="122">
        <v>0.20899999999999999</v>
      </c>
      <c r="R394" s="122">
        <v>6.2E-2</v>
      </c>
      <c r="S394" s="122">
        <v>0.35399999999999998</v>
      </c>
      <c r="T394" s="122">
        <v>0.48799999999999999</v>
      </c>
      <c r="U394" s="122">
        <v>12.116440000000001</v>
      </c>
      <c r="V394" s="122">
        <v>-1.2999999999999901E-2</v>
      </c>
      <c r="W394" s="123">
        <v>-1.1807447774750138E-2</v>
      </c>
      <c r="X394" s="126"/>
      <c r="Y394" s="78">
        <f>SUBTOTAL(9,Y395:Y397)</f>
        <v>1.101</v>
      </c>
      <c r="Z394" s="83">
        <f t="shared" si="10"/>
        <v>0</v>
      </c>
      <c r="AA394" s="83">
        <f t="shared" si="10"/>
        <v>0</v>
      </c>
    </row>
    <row r="395" spans="1:27" ht="37.5" x14ac:dyDescent="0.3">
      <c r="A395" s="138" t="s">
        <v>458</v>
      </c>
      <c r="B395" s="137" t="s">
        <v>459</v>
      </c>
      <c r="C395" s="128" t="s">
        <v>1961</v>
      </c>
      <c r="D395" s="122">
        <v>1.17</v>
      </c>
      <c r="E395" s="122">
        <v>8.7750000000000004</v>
      </c>
      <c r="F395" s="122" t="s">
        <v>1738</v>
      </c>
      <c r="G395" s="122" t="s">
        <v>48</v>
      </c>
      <c r="H395" s="122">
        <v>9.1950000000000021</v>
      </c>
      <c r="I395" s="122">
        <v>9.1950000000000021</v>
      </c>
      <c r="J395" s="122" t="s">
        <v>48</v>
      </c>
      <c r="K395" s="122" t="s">
        <v>48</v>
      </c>
      <c r="L395" s="122" t="s">
        <v>48</v>
      </c>
      <c r="M395" s="122" t="s">
        <v>48</v>
      </c>
      <c r="N395" s="122" t="s">
        <v>48</v>
      </c>
      <c r="O395" s="122" t="s">
        <v>48</v>
      </c>
      <c r="P395" s="122" t="s">
        <v>48</v>
      </c>
      <c r="Q395" s="122" t="s">
        <v>48</v>
      </c>
      <c r="R395" s="122" t="s">
        <v>48</v>
      </c>
      <c r="S395" s="122" t="s">
        <v>48</v>
      </c>
      <c r="T395" s="122" t="s">
        <v>48</v>
      </c>
      <c r="U395" s="122" t="s">
        <v>48</v>
      </c>
      <c r="V395" s="122" t="s">
        <v>48</v>
      </c>
      <c r="W395" s="123" t="s">
        <v>48</v>
      </c>
      <c r="X395" s="126"/>
      <c r="Y395" s="81">
        <v>0</v>
      </c>
      <c r="Z395" s="83" t="e">
        <f t="shared" si="10"/>
        <v>#VALUE!</v>
      </c>
      <c r="AA395" s="83" t="e">
        <f t="shared" si="10"/>
        <v>#VALUE!</v>
      </c>
    </row>
    <row r="396" spans="1:27" ht="131.25" x14ac:dyDescent="0.3">
      <c r="A396" s="110" t="s">
        <v>458</v>
      </c>
      <c r="B396" s="128" t="s">
        <v>460</v>
      </c>
      <c r="C396" s="128" t="s">
        <v>1962</v>
      </c>
      <c r="D396" s="122">
        <v>3.2650000000000001</v>
      </c>
      <c r="E396" s="122">
        <v>24.704999999999998</v>
      </c>
      <c r="F396" s="122" t="s">
        <v>1940</v>
      </c>
      <c r="G396" s="122" t="s">
        <v>48</v>
      </c>
      <c r="H396" s="122">
        <v>18.834440000000001</v>
      </c>
      <c r="I396" s="122">
        <v>5.9839999999999982</v>
      </c>
      <c r="J396" s="122">
        <v>12.850440000000003</v>
      </c>
      <c r="K396" s="122">
        <v>0.747</v>
      </c>
      <c r="L396" s="122">
        <v>0.6120000000000001</v>
      </c>
      <c r="M396" s="122">
        <v>2.5000000000000001E-2</v>
      </c>
      <c r="N396" s="122">
        <v>2.5000000000000001E-2</v>
      </c>
      <c r="O396" s="122">
        <v>0.51300000000000001</v>
      </c>
      <c r="P396" s="122">
        <v>0.51300000000000001</v>
      </c>
      <c r="Q396" s="122">
        <v>0.20899999999999999</v>
      </c>
      <c r="R396" s="122">
        <v>6.2E-2</v>
      </c>
      <c r="S396" s="122" t="s">
        <v>48</v>
      </c>
      <c r="T396" s="122">
        <v>1.2E-2</v>
      </c>
      <c r="U396" s="122">
        <v>12.238440000000002</v>
      </c>
      <c r="V396" s="122">
        <v>-0.1349999999999999</v>
      </c>
      <c r="W396" s="123">
        <v>-0.18072289156626492</v>
      </c>
      <c r="X396" s="129" t="s">
        <v>2870</v>
      </c>
      <c r="Y396" s="81">
        <v>0.747</v>
      </c>
      <c r="Z396" s="83" t="e">
        <f t="shared" si="10"/>
        <v>#VALUE!</v>
      </c>
      <c r="AA396" s="83">
        <f t="shared" si="10"/>
        <v>6.591949208711867E-17</v>
      </c>
    </row>
    <row r="397" spans="1:27" ht="37.5" x14ac:dyDescent="0.3">
      <c r="A397" s="110" t="s">
        <v>458</v>
      </c>
      <c r="B397" s="128" t="s">
        <v>461</v>
      </c>
      <c r="C397" s="128" t="s">
        <v>1963</v>
      </c>
      <c r="D397" s="122" t="s">
        <v>48</v>
      </c>
      <c r="E397" s="122" t="s">
        <v>48</v>
      </c>
      <c r="F397" s="122" t="s">
        <v>48</v>
      </c>
      <c r="G397" s="122" t="s">
        <v>48</v>
      </c>
      <c r="H397" s="122">
        <v>0.35399999999999998</v>
      </c>
      <c r="I397" s="122">
        <v>0</v>
      </c>
      <c r="J397" s="122">
        <v>0.35399999999999998</v>
      </c>
      <c r="K397" s="122">
        <v>0.35399999999999998</v>
      </c>
      <c r="L397" s="122">
        <v>0.47599999999999998</v>
      </c>
      <c r="M397" s="122" t="s">
        <v>48</v>
      </c>
      <c r="N397" s="122" t="s">
        <v>48</v>
      </c>
      <c r="O397" s="122" t="s">
        <v>48</v>
      </c>
      <c r="P397" s="122" t="s">
        <v>48</v>
      </c>
      <c r="Q397" s="122" t="s">
        <v>48</v>
      </c>
      <c r="R397" s="122" t="s">
        <v>48</v>
      </c>
      <c r="S397" s="122">
        <v>0.35399999999999998</v>
      </c>
      <c r="T397" s="122">
        <v>0.47599999999999998</v>
      </c>
      <c r="U397" s="122" t="s">
        <v>48</v>
      </c>
      <c r="V397" s="122">
        <v>0.122</v>
      </c>
      <c r="W397" s="123">
        <v>0.34463276836158191</v>
      </c>
      <c r="X397" s="129" t="s">
        <v>2871</v>
      </c>
      <c r="Y397" s="81">
        <v>0.35399999999999998</v>
      </c>
      <c r="Z397" s="83" t="e">
        <f t="shared" si="10"/>
        <v>#VALUE!</v>
      </c>
      <c r="AA397" s="83" t="e">
        <f t="shared" si="10"/>
        <v>#VALUE!</v>
      </c>
    </row>
    <row r="398" spans="1:27" ht="75" x14ac:dyDescent="0.3">
      <c r="A398" s="139" t="s">
        <v>462</v>
      </c>
      <c r="B398" s="140" t="s">
        <v>294</v>
      </c>
      <c r="C398" s="117" t="s">
        <v>1734</v>
      </c>
      <c r="D398" s="122">
        <v>0</v>
      </c>
      <c r="E398" s="122">
        <v>0</v>
      </c>
      <c r="F398" s="122">
        <v>0</v>
      </c>
      <c r="G398" s="122">
        <v>0</v>
      </c>
      <c r="H398" s="122">
        <v>0</v>
      </c>
      <c r="I398" s="122">
        <v>0</v>
      </c>
      <c r="J398" s="122">
        <v>0</v>
      </c>
      <c r="K398" s="122">
        <v>0</v>
      </c>
      <c r="L398" s="122">
        <v>0</v>
      </c>
      <c r="M398" s="122">
        <v>0</v>
      </c>
      <c r="N398" s="122">
        <v>0</v>
      </c>
      <c r="O398" s="122">
        <v>0</v>
      </c>
      <c r="P398" s="122">
        <v>0</v>
      </c>
      <c r="Q398" s="122">
        <v>0</v>
      </c>
      <c r="R398" s="122">
        <v>0</v>
      </c>
      <c r="S398" s="122">
        <v>0</v>
      </c>
      <c r="T398" s="122">
        <v>0</v>
      </c>
      <c r="U398" s="122">
        <v>0</v>
      </c>
      <c r="V398" s="122">
        <v>0</v>
      </c>
      <c r="W398" s="123" t="s">
        <v>48</v>
      </c>
      <c r="X398" s="126"/>
      <c r="Y398" s="81" t="e">
        <f>Y399+Y400</f>
        <v>#REF!</v>
      </c>
      <c r="Z398" s="83">
        <f t="shared" ref="Z398:AA415" si="11">K398-M398-O398-Q398-S398</f>
        <v>0</v>
      </c>
      <c r="AA398" s="83">
        <f t="shared" si="11"/>
        <v>0</v>
      </c>
    </row>
    <row r="399" spans="1:27" ht="75" x14ac:dyDescent="0.3">
      <c r="A399" s="110" t="s">
        <v>463</v>
      </c>
      <c r="B399" s="111" t="s">
        <v>296</v>
      </c>
      <c r="C399" s="117" t="s">
        <v>1734</v>
      </c>
      <c r="D399" s="122">
        <v>0</v>
      </c>
      <c r="E399" s="122">
        <v>0</v>
      </c>
      <c r="F399" s="122">
        <v>0</v>
      </c>
      <c r="G399" s="122">
        <v>0</v>
      </c>
      <c r="H399" s="122">
        <v>0</v>
      </c>
      <c r="I399" s="122">
        <v>0</v>
      </c>
      <c r="J399" s="122">
        <v>0</v>
      </c>
      <c r="K399" s="122">
        <v>0</v>
      </c>
      <c r="L399" s="122">
        <v>0</v>
      </c>
      <c r="M399" s="122">
        <v>0</v>
      </c>
      <c r="N399" s="122">
        <v>0</v>
      </c>
      <c r="O399" s="122">
        <v>0</v>
      </c>
      <c r="P399" s="122">
        <v>0</v>
      </c>
      <c r="Q399" s="122">
        <v>0</v>
      </c>
      <c r="R399" s="122">
        <v>0</v>
      </c>
      <c r="S399" s="122">
        <v>0</v>
      </c>
      <c r="T399" s="122">
        <v>0</v>
      </c>
      <c r="U399" s="122">
        <v>0</v>
      </c>
      <c r="V399" s="122">
        <v>0</v>
      </c>
      <c r="W399" s="123" t="s">
        <v>48</v>
      </c>
      <c r="X399" s="126"/>
      <c r="Y399" s="78" t="e">
        <f>SUBTOTAL(9,#REF!)</f>
        <v>#REF!</v>
      </c>
      <c r="Z399" s="83">
        <f t="shared" si="11"/>
        <v>0</v>
      </c>
      <c r="AA399" s="83">
        <f t="shared" si="11"/>
        <v>0</v>
      </c>
    </row>
    <row r="400" spans="1:27" ht="56.25" x14ac:dyDescent="0.3">
      <c r="A400" s="110" t="s">
        <v>464</v>
      </c>
      <c r="B400" s="111" t="s">
        <v>298</v>
      </c>
      <c r="C400" s="117" t="s">
        <v>1734</v>
      </c>
      <c r="D400" s="122">
        <v>0</v>
      </c>
      <c r="E400" s="122">
        <v>0</v>
      </c>
      <c r="F400" s="122">
        <v>0</v>
      </c>
      <c r="G400" s="122">
        <v>0</v>
      </c>
      <c r="H400" s="122">
        <v>0</v>
      </c>
      <c r="I400" s="122">
        <v>0</v>
      </c>
      <c r="J400" s="122">
        <v>0</v>
      </c>
      <c r="K400" s="122">
        <v>0</v>
      </c>
      <c r="L400" s="122">
        <v>0</v>
      </c>
      <c r="M400" s="122">
        <v>0</v>
      </c>
      <c r="N400" s="122">
        <v>0</v>
      </c>
      <c r="O400" s="122">
        <v>0</v>
      </c>
      <c r="P400" s="122">
        <v>0</v>
      </c>
      <c r="Q400" s="122">
        <v>0</v>
      </c>
      <c r="R400" s="122">
        <v>0</v>
      </c>
      <c r="S400" s="122">
        <v>0</v>
      </c>
      <c r="T400" s="122">
        <v>0</v>
      </c>
      <c r="U400" s="122">
        <v>0</v>
      </c>
      <c r="V400" s="122">
        <v>0</v>
      </c>
      <c r="W400" s="123" t="s">
        <v>48</v>
      </c>
      <c r="X400" s="126"/>
      <c r="Y400" s="78" t="e">
        <f>SUBTOTAL(9,#REF!)</f>
        <v>#REF!</v>
      </c>
      <c r="Z400" s="83">
        <f t="shared" si="11"/>
        <v>0</v>
      </c>
      <c r="AA400" s="83">
        <f t="shared" si="11"/>
        <v>0</v>
      </c>
    </row>
    <row r="401" spans="1:30" ht="78.75" customHeight="1" x14ac:dyDescent="0.3">
      <c r="A401" s="127" t="s">
        <v>465</v>
      </c>
      <c r="B401" s="128" t="s">
        <v>310</v>
      </c>
      <c r="C401" s="117" t="s">
        <v>1734</v>
      </c>
      <c r="D401" s="122">
        <v>0.59799999999999998</v>
      </c>
      <c r="E401" s="122">
        <v>2.8980000000000001</v>
      </c>
      <c r="F401" s="122">
        <v>0</v>
      </c>
      <c r="G401" s="122">
        <v>3.6360000000000001</v>
      </c>
      <c r="H401" s="122">
        <v>2.9750000000000001</v>
      </c>
      <c r="I401" s="122">
        <v>2.9119999999999999</v>
      </c>
      <c r="J401" s="122">
        <v>6.3000000000000167E-2</v>
      </c>
      <c r="K401" s="122">
        <v>6.3E-2</v>
      </c>
      <c r="L401" s="122">
        <v>6.3E-2</v>
      </c>
      <c r="M401" s="122">
        <v>6.3E-2</v>
      </c>
      <c r="N401" s="122">
        <v>6.3E-2</v>
      </c>
      <c r="O401" s="122">
        <v>0</v>
      </c>
      <c r="P401" s="122">
        <v>0</v>
      </c>
      <c r="Q401" s="122">
        <v>0</v>
      </c>
      <c r="R401" s="122">
        <v>0</v>
      </c>
      <c r="S401" s="122">
        <v>0</v>
      </c>
      <c r="T401" s="122">
        <v>0</v>
      </c>
      <c r="U401" s="122">
        <v>1.6653345369377348E-16</v>
      </c>
      <c r="V401" s="122">
        <v>0</v>
      </c>
      <c r="W401" s="123">
        <v>0</v>
      </c>
      <c r="X401" s="126"/>
      <c r="Y401" s="78">
        <f>SUBTOTAL(9,Y402:Y402)</f>
        <v>6.3E-2</v>
      </c>
      <c r="Z401" s="83">
        <f t="shared" si="11"/>
        <v>0</v>
      </c>
      <c r="AA401" s="83">
        <f t="shared" si="11"/>
        <v>0</v>
      </c>
    </row>
    <row r="402" spans="1:30" ht="63" customHeight="1" x14ac:dyDescent="0.3">
      <c r="A402" s="141" t="s">
        <v>465</v>
      </c>
      <c r="B402" s="137" t="s">
        <v>466</v>
      </c>
      <c r="C402" s="128" t="s">
        <v>1964</v>
      </c>
      <c r="D402" s="122">
        <v>0.59799999999999998</v>
      </c>
      <c r="E402" s="122">
        <v>2.8980000000000001</v>
      </c>
      <c r="F402" s="122" t="s">
        <v>1919</v>
      </c>
      <c r="G402" s="122">
        <v>3.6360000000000001</v>
      </c>
      <c r="H402" s="122">
        <v>2.9750000000000001</v>
      </c>
      <c r="I402" s="122">
        <v>2.9119999999999999</v>
      </c>
      <c r="J402" s="122">
        <v>6.3000000000000167E-2</v>
      </c>
      <c r="K402" s="122">
        <v>6.3E-2</v>
      </c>
      <c r="L402" s="122">
        <v>6.3E-2</v>
      </c>
      <c r="M402" s="122">
        <v>6.3E-2</v>
      </c>
      <c r="N402" s="122">
        <v>6.3E-2</v>
      </c>
      <c r="O402" s="122" t="s">
        <v>48</v>
      </c>
      <c r="P402" s="122" t="s">
        <v>48</v>
      </c>
      <c r="Q402" s="122" t="s">
        <v>48</v>
      </c>
      <c r="R402" s="122" t="s">
        <v>48</v>
      </c>
      <c r="S402" s="122" t="s">
        <v>48</v>
      </c>
      <c r="T402" s="122" t="s">
        <v>48</v>
      </c>
      <c r="U402" s="122">
        <v>1.6653345369377348E-16</v>
      </c>
      <c r="V402" s="122">
        <v>0</v>
      </c>
      <c r="W402" s="123">
        <v>0</v>
      </c>
      <c r="X402" s="126"/>
      <c r="Y402" s="81">
        <v>6.3E-2</v>
      </c>
      <c r="Z402" s="83" t="e">
        <f t="shared" si="11"/>
        <v>#VALUE!</v>
      </c>
      <c r="AA402" s="83" t="e">
        <f t="shared" si="11"/>
        <v>#VALUE!</v>
      </c>
    </row>
    <row r="403" spans="1:30" ht="56.25" x14ac:dyDescent="0.3">
      <c r="A403" s="127" t="s">
        <v>467</v>
      </c>
      <c r="B403" s="128" t="s">
        <v>313</v>
      </c>
      <c r="C403" s="117" t="s">
        <v>1734</v>
      </c>
      <c r="D403" s="122">
        <v>0</v>
      </c>
      <c r="E403" s="122">
        <v>0</v>
      </c>
      <c r="F403" s="122">
        <v>0</v>
      </c>
      <c r="G403" s="122">
        <v>0</v>
      </c>
      <c r="H403" s="122">
        <v>0</v>
      </c>
      <c r="I403" s="122">
        <v>0</v>
      </c>
      <c r="J403" s="122">
        <v>0</v>
      </c>
      <c r="K403" s="122">
        <v>0</v>
      </c>
      <c r="L403" s="122">
        <v>0</v>
      </c>
      <c r="M403" s="122">
        <v>0</v>
      </c>
      <c r="N403" s="122">
        <v>0</v>
      </c>
      <c r="O403" s="122">
        <v>0</v>
      </c>
      <c r="P403" s="122">
        <v>0</v>
      </c>
      <c r="Q403" s="122">
        <v>0</v>
      </c>
      <c r="R403" s="122">
        <v>0</v>
      </c>
      <c r="S403" s="122">
        <v>0</v>
      </c>
      <c r="T403" s="122">
        <v>0</v>
      </c>
      <c r="U403" s="122">
        <v>0</v>
      </c>
      <c r="V403" s="122">
        <v>0</v>
      </c>
      <c r="W403" s="123" t="s">
        <v>48</v>
      </c>
      <c r="X403" s="126"/>
      <c r="Y403" s="78" t="e">
        <f>SUBTOTAL(9,#REF!)</f>
        <v>#REF!</v>
      </c>
      <c r="Z403" s="83">
        <f t="shared" si="11"/>
        <v>0</v>
      </c>
      <c r="AA403" s="83">
        <f t="shared" si="11"/>
        <v>0</v>
      </c>
    </row>
    <row r="404" spans="1:30" ht="63" customHeight="1" x14ac:dyDescent="0.3">
      <c r="A404" s="131" t="s">
        <v>468</v>
      </c>
      <c r="B404" s="111" t="s">
        <v>469</v>
      </c>
      <c r="C404" s="117" t="s">
        <v>1734</v>
      </c>
      <c r="D404" s="122">
        <v>11.754</v>
      </c>
      <c r="E404" s="122">
        <v>84.14</v>
      </c>
      <c r="F404" s="122">
        <v>0</v>
      </c>
      <c r="G404" s="122">
        <v>0</v>
      </c>
      <c r="H404" s="122">
        <v>517.44580107184606</v>
      </c>
      <c r="I404" s="122">
        <v>130.82518777032863</v>
      </c>
      <c r="J404" s="122">
        <v>386.62061330151744</v>
      </c>
      <c r="K404" s="122">
        <v>166.7109610718461</v>
      </c>
      <c r="L404" s="122">
        <v>174.21700000000004</v>
      </c>
      <c r="M404" s="122">
        <v>41.165999999999997</v>
      </c>
      <c r="N404" s="122">
        <v>41.668399999999991</v>
      </c>
      <c r="O404" s="122">
        <v>11.060999999999998</v>
      </c>
      <c r="P404" s="122">
        <v>13.8093</v>
      </c>
      <c r="Q404" s="122">
        <v>14.736999999999998</v>
      </c>
      <c r="R404" s="122">
        <v>15.839699999999999</v>
      </c>
      <c r="S404" s="122">
        <v>99.74696107184613</v>
      </c>
      <c r="T404" s="122">
        <v>102.89959999999999</v>
      </c>
      <c r="U404" s="122">
        <v>212.4036133015174</v>
      </c>
      <c r="V404" s="122">
        <v>7.5060389281539415</v>
      </c>
      <c r="W404" s="123">
        <v>4.5024267630003785E-2</v>
      </c>
      <c r="X404" s="126"/>
      <c r="Y404" s="78">
        <f>SUBTOTAL(9,Y405:Y448)</f>
        <v>166.71099999999998</v>
      </c>
      <c r="Z404" s="83">
        <f t="shared" si="11"/>
        <v>0</v>
      </c>
      <c r="AA404" s="83">
        <f t="shared" si="11"/>
        <v>0</v>
      </c>
    </row>
    <row r="405" spans="1:30" ht="56.25" x14ac:dyDescent="0.3">
      <c r="A405" s="136" t="s">
        <v>468</v>
      </c>
      <c r="B405" s="142" t="s">
        <v>470</v>
      </c>
      <c r="C405" s="128" t="s">
        <v>1965</v>
      </c>
      <c r="D405" s="122" t="s">
        <v>48</v>
      </c>
      <c r="E405" s="122" t="s">
        <v>48</v>
      </c>
      <c r="F405" s="122" t="s">
        <v>48</v>
      </c>
      <c r="G405" s="122" t="s">
        <v>48</v>
      </c>
      <c r="H405" s="122">
        <v>1.3919999999999999</v>
      </c>
      <c r="I405" s="122">
        <v>0</v>
      </c>
      <c r="J405" s="122">
        <v>1.3919999999999999</v>
      </c>
      <c r="K405" s="122">
        <v>1.3919999999999999</v>
      </c>
      <c r="L405" s="122">
        <v>3.5449999999999999</v>
      </c>
      <c r="M405" s="122" t="s">
        <v>48</v>
      </c>
      <c r="N405" s="122">
        <v>0.502</v>
      </c>
      <c r="O405" s="122">
        <v>1.3919999999999999</v>
      </c>
      <c r="P405" s="122">
        <v>1.9119999999999999</v>
      </c>
      <c r="Q405" s="122" t="s">
        <v>48</v>
      </c>
      <c r="R405" s="122">
        <v>0.55500000000000005</v>
      </c>
      <c r="S405" s="122" t="s">
        <v>48</v>
      </c>
      <c r="T405" s="122">
        <v>0.57599999999999996</v>
      </c>
      <c r="U405" s="122" t="s">
        <v>48</v>
      </c>
      <c r="V405" s="122">
        <v>2.153</v>
      </c>
      <c r="W405" s="123">
        <v>1.5466954022988506</v>
      </c>
      <c r="X405" s="129" t="s">
        <v>3577</v>
      </c>
      <c r="Y405" s="81">
        <v>1.3919999999999999</v>
      </c>
      <c r="Z405" s="83" t="e">
        <f t="shared" si="11"/>
        <v>#VALUE!</v>
      </c>
      <c r="AA405" s="83">
        <f t="shared" si="11"/>
        <v>0</v>
      </c>
    </row>
    <row r="406" spans="1:30" ht="56.25" x14ac:dyDescent="0.3">
      <c r="A406" s="131" t="s">
        <v>468</v>
      </c>
      <c r="B406" s="111" t="s">
        <v>471</v>
      </c>
      <c r="C406" s="128" t="s">
        <v>1966</v>
      </c>
      <c r="D406" s="122" t="s">
        <v>48</v>
      </c>
      <c r="E406" s="122" t="s">
        <v>48</v>
      </c>
      <c r="F406" s="122" t="s">
        <v>48</v>
      </c>
      <c r="G406" s="122" t="s">
        <v>48</v>
      </c>
      <c r="H406" s="122">
        <v>5.2119999999999997</v>
      </c>
      <c r="I406" s="122">
        <v>0</v>
      </c>
      <c r="J406" s="122">
        <v>5.2119999999999997</v>
      </c>
      <c r="K406" s="122">
        <v>5.2119999999999997</v>
      </c>
      <c r="L406" s="122">
        <v>5.2130000000000001</v>
      </c>
      <c r="M406" s="122" t="s">
        <v>48</v>
      </c>
      <c r="N406" s="122" t="s">
        <v>48</v>
      </c>
      <c r="O406" s="122">
        <v>5.2119999999999997</v>
      </c>
      <c r="P406" s="122">
        <v>5.2119999999999997</v>
      </c>
      <c r="Q406" s="122" t="s">
        <v>48</v>
      </c>
      <c r="R406" s="122" t="s">
        <v>48</v>
      </c>
      <c r="S406" s="122" t="s">
        <v>48</v>
      </c>
      <c r="T406" s="122">
        <v>1E-3</v>
      </c>
      <c r="U406" s="122" t="s">
        <v>48</v>
      </c>
      <c r="V406" s="122">
        <v>1.000000000000334E-3</v>
      </c>
      <c r="W406" s="123">
        <v>1.9186492709139178E-4</v>
      </c>
      <c r="X406" s="129" t="s">
        <v>2872</v>
      </c>
      <c r="Y406" s="81">
        <v>5.2119999999999997</v>
      </c>
      <c r="Z406" s="83" t="e">
        <f t="shared" si="11"/>
        <v>#VALUE!</v>
      </c>
      <c r="AA406" s="83" t="e">
        <f t="shared" si="11"/>
        <v>#VALUE!</v>
      </c>
    </row>
    <row r="407" spans="1:30" ht="63" customHeight="1" x14ac:dyDescent="0.3">
      <c r="A407" s="110" t="s">
        <v>468</v>
      </c>
      <c r="B407" s="111" t="s">
        <v>472</v>
      </c>
      <c r="C407" s="128" t="s">
        <v>1967</v>
      </c>
      <c r="D407" s="122" t="s">
        <v>48</v>
      </c>
      <c r="E407" s="122" t="s">
        <v>48</v>
      </c>
      <c r="F407" s="122" t="s">
        <v>48</v>
      </c>
      <c r="G407" s="122" t="s">
        <v>48</v>
      </c>
      <c r="H407" s="122">
        <v>3.9859999999999998</v>
      </c>
      <c r="I407" s="122">
        <v>0.88600000000000012</v>
      </c>
      <c r="J407" s="122">
        <v>3.0999999999999996</v>
      </c>
      <c r="K407" s="122">
        <v>3.1</v>
      </c>
      <c r="L407" s="122">
        <v>3.1</v>
      </c>
      <c r="M407" s="122" t="s">
        <v>48</v>
      </c>
      <c r="N407" s="122" t="s">
        <v>48</v>
      </c>
      <c r="O407" s="122">
        <v>3.1</v>
      </c>
      <c r="P407" s="122">
        <v>3.1</v>
      </c>
      <c r="Q407" s="122" t="s">
        <v>48</v>
      </c>
      <c r="R407" s="122" t="s">
        <v>48</v>
      </c>
      <c r="S407" s="122" t="s">
        <v>48</v>
      </c>
      <c r="T407" s="122" t="s">
        <v>48</v>
      </c>
      <c r="U407" s="122" t="s">
        <v>48</v>
      </c>
      <c r="V407" s="122">
        <v>0</v>
      </c>
      <c r="W407" s="123">
        <v>0</v>
      </c>
      <c r="X407" s="126"/>
      <c r="Y407" s="81">
        <v>3.1</v>
      </c>
      <c r="Z407" s="83" t="e">
        <f t="shared" si="11"/>
        <v>#VALUE!</v>
      </c>
      <c r="AA407" s="83" t="e">
        <f t="shared" si="11"/>
        <v>#VALUE!</v>
      </c>
    </row>
    <row r="408" spans="1:30" ht="47.25" customHeight="1" x14ac:dyDescent="0.3">
      <c r="A408" s="127" t="s">
        <v>468</v>
      </c>
      <c r="B408" s="128" t="s">
        <v>473</v>
      </c>
      <c r="C408" s="128" t="s">
        <v>1968</v>
      </c>
      <c r="D408" s="122" t="s">
        <v>48</v>
      </c>
      <c r="E408" s="122" t="s">
        <v>48</v>
      </c>
      <c r="F408" s="122" t="s">
        <v>48</v>
      </c>
      <c r="G408" s="122" t="s">
        <v>48</v>
      </c>
      <c r="H408" s="122">
        <v>1.4</v>
      </c>
      <c r="I408" s="122">
        <v>1.4</v>
      </c>
      <c r="J408" s="122" t="s">
        <v>48</v>
      </c>
      <c r="K408" s="122" t="s">
        <v>48</v>
      </c>
      <c r="L408" s="122" t="s">
        <v>48</v>
      </c>
      <c r="M408" s="122" t="s">
        <v>48</v>
      </c>
      <c r="N408" s="122" t="s">
        <v>48</v>
      </c>
      <c r="O408" s="122" t="s">
        <v>48</v>
      </c>
      <c r="P408" s="122" t="s">
        <v>48</v>
      </c>
      <c r="Q408" s="122" t="s">
        <v>48</v>
      </c>
      <c r="R408" s="122" t="s">
        <v>48</v>
      </c>
      <c r="S408" s="122" t="s">
        <v>48</v>
      </c>
      <c r="T408" s="122" t="s">
        <v>48</v>
      </c>
      <c r="U408" s="122" t="s">
        <v>48</v>
      </c>
      <c r="V408" s="122" t="s">
        <v>48</v>
      </c>
      <c r="W408" s="123" t="s">
        <v>48</v>
      </c>
      <c r="X408" s="126"/>
      <c r="Y408" s="81">
        <v>0</v>
      </c>
      <c r="Z408" s="83" t="e">
        <f t="shared" si="11"/>
        <v>#VALUE!</v>
      </c>
      <c r="AA408" s="83" t="e">
        <f t="shared" si="11"/>
        <v>#VALUE!</v>
      </c>
    </row>
    <row r="409" spans="1:30" ht="157.5" customHeight="1" x14ac:dyDescent="0.3">
      <c r="A409" s="127" t="s">
        <v>468</v>
      </c>
      <c r="B409" s="128" t="s">
        <v>474</v>
      </c>
      <c r="C409" s="128" t="s">
        <v>1969</v>
      </c>
      <c r="D409" s="122" t="s">
        <v>48</v>
      </c>
      <c r="E409" s="122" t="s">
        <v>48</v>
      </c>
      <c r="F409" s="122" t="s">
        <v>48</v>
      </c>
      <c r="G409" s="122" t="s">
        <v>48</v>
      </c>
      <c r="H409" s="122">
        <v>1.905</v>
      </c>
      <c r="I409" s="122">
        <v>1.905</v>
      </c>
      <c r="J409" s="122" t="s">
        <v>48</v>
      </c>
      <c r="K409" s="122" t="s">
        <v>48</v>
      </c>
      <c r="L409" s="122" t="s">
        <v>48</v>
      </c>
      <c r="M409" s="122" t="s">
        <v>48</v>
      </c>
      <c r="N409" s="122" t="s">
        <v>48</v>
      </c>
      <c r="O409" s="122" t="s">
        <v>48</v>
      </c>
      <c r="P409" s="122" t="s">
        <v>48</v>
      </c>
      <c r="Q409" s="122" t="s">
        <v>48</v>
      </c>
      <c r="R409" s="122" t="s">
        <v>48</v>
      </c>
      <c r="S409" s="122" t="s">
        <v>48</v>
      </c>
      <c r="T409" s="122" t="s">
        <v>48</v>
      </c>
      <c r="U409" s="122" t="s">
        <v>48</v>
      </c>
      <c r="V409" s="122" t="s">
        <v>48</v>
      </c>
      <c r="W409" s="123" t="s">
        <v>48</v>
      </c>
      <c r="X409" s="126"/>
      <c r="Y409" s="81">
        <v>0</v>
      </c>
      <c r="Z409" s="83" t="e">
        <f t="shared" si="11"/>
        <v>#VALUE!</v>
      </c>
      <c r="AA409" s="83" t="e">
        <f t="shared" si="11"/>
        <v>#VALUE!</v>
      </c>
    </row>
    <row r="410" spans="1:30" ht="157.5" customHeight="1" x14ac:dyDescent="0.3">
      <c r="A410" s="127" t="s">
        <v>468</v>
      </c>
      <c r="B410" s="128" t="s">
        <v>475</v>
      </c>
      <c r="C410" s="128" t="s">
        <v>1970</v>
      </c>
      <c r="D410" s="122" t="s">
        <v>48</v>
      </c>
      <c r="E410" s="122" t="s">
        <v>48</v>
      </c>
      <c r="F410" s="122" t="s">
        <v>48</v>
      </c>
      <c r="G410" s="122" t="s">
        <v>48</v>
      </c>
      <c r="H410" s="122">
        <v>0.505</v>
      </c>
      <c r="I410" s="122">
        <v>0.505</v>
      </c>
      <c r="J410" s="122" t="s">
        <v>48</v>
      </c>
      <c r="K410" s="122" t="s">
        <v>48</v>
      </c>
      <c r="L410" s="122" t="s">
        <v>48</v>
      </c>
      <c r="M410" s="122" t="s">
        <v>48</v>
      </c>
      <c r="N410" s="122" t="s">
        <v>48</v>
      </c>
      <c r="O410" s="122" t="s">
        <v>48</v>
      </c>
      <c r="P410" s="122" t="s">
        <v>48</v>
      </c>
      <c r="Q410" s="122" t="s">
        <v>48</v>
      </c>
      <c r="R410" s="122" t="s">
        <v>48</v>
      </c>
      <c r="S410" s="122" t="s">
        <v>48</v>
      </c>
      <c r="T410" s="122" t="s">
        <v>48</v>
      </c>
      <c r="U410" s="122" t="s">
        <v>48</v>
      </c>
      <c r="V410" s="122" t="s">
        <v>48</v>
      </c>
      <c r="W410" s="123" t="s">
        <v>48</v>
      </c>
      <c r="X410" s="126"/>
      <c r="Y410" s="81">
        <v>0</v>
      </c>
      <c r="Z410" s="83" t="e">
        <f t="shared" si="11"/>
        <v>#VALUE!</v>
      </c>
      <c r="AA410" s="83" t="e">
        <f t="shared" si="11"/>
        <v>#VALUE!</v>
      </c>
    </row>
    <row r="411" spans="1:30" ht="56.25" x14ac:dyDescent="0.3">
      <c r="A411" s="127" t="s">
        <v>468</v>
      </c>
      <c r="B411" s="128" t="s">
        <v>476</v>
      </c>
      <c r="C411" s="128" t="s">
        <v>1971</v>
      </c>
      <c r="D411" s="122" t="s">
        <v>48</v>
      </c>
      <c r="E411" s="122" t="s">
        <v>48</v>
      </c>
      <c r="F411" s="122" t="s">
        <v>48</v>
      </c>
      <c r="G411" s="122" t="s">
        <v>48</v>
      </c>
      <c r="H411" s="122">
        <v>3.75</v>
      </c>
      <c r="I411" s="122">
        <v>3.75</v>
      </c>
      <c r="J411" s="122" t="s">
        <v>48</v>
      </c>
      <c r="K411" s="122" t="s">
        <v>48</v>
      </c>
      <c r="L411" s="122" t="s">
        <v>48</v>
      </c>
      <c r="M411" s="122" t="s">
        <v>48</v>
      </c>
      <c r="N411" s="122" t="s">
        <v>48</v>
      </c>
      <c r="O411" s="122" t="s">
        <v>48</v>
      </c>
      <c r="P411" s="122" t="s">
        <v>48</v>
      </c>
      <c r="Q411" s="122" t="s">
        <v>48</v>
      </c>
      <c r="R411" s="122" t="s">
        <v>48</v>
      </c>
      <c r="S411" s="122" t="s">
        <v>48</v>
      </c>
      <c r="T411" s="122" t="s">
        <v>48</v>
      </c>
      <c r="U411" s="122" t="s">
        <v>48</v>
      </c>
      <c r="V411" s="122" t="s">
        <v>48</v>
      </c>
      <c r="W411" s="123" t="s">
        <v>48</v>
      </c>
      <c r="X411" s="126"/>
      <c r="Y411" s="81">
        <v>0</v>
      </c>
      <c r="Z411" s="83" t="e">
        <f t="shared" si="11"/>
        <v>#VALUE!</v>
      </c>
      <c r="AA411" s="83" t="e">
        <f t="shared" si="11"/>
        <v>#VALUE!</v>
      </c>
    </row>
    <row r="412" spans="1:30" ht="75" x14ac:dyDescent="0.3">
      <c r="A412" s="110" t="s">
        <v>468</v>
      </c>
      <c r="B412" s="111" t="s">
        <v>477</v>
      </c>
      <c r="C412" s="128" t="s">
        <v>1972</v>
      </c>
      <c r="D412" s="122" t="s">
        <v>48</v>
      </c>
      <c r="E412" s="122" t="s">
        <v>48</v>
      </c>
      <c r="F412" s="122" t="s">
        <v>48</v>
      </c>
      <c r="G412" s="122" t="s">
        <v>48</v>
      </c>
      <c r="H412" s="122">
        <v>0.62</v>
      </c>
      <c r="I412" s="122">
        <v>0.62</v>
      </c>
      <c r="J412" s="122" t="s">
        <v>48</v>
      </c>
      <c r="K412" s="122" t="s">
        <v>48</v>
      </c>
      <c r="L412" s="122" t="s">
        <v>48</v>
      </c>
      <c r="M412" s="122" t="s">
        <v>48</v>
      </c>
      <c r="N412" s="122" t="s">
        <v>48</v>
      </c>
      <c r="O412" s="122" t="s">
        <v>48</v>
      </c>
      <c r="P412" s="122" t="s">
        <v>48</v>
      </c>
      <c r="Q412" s="122" t="s">
        <v>48</v>
      </c>
      <c r="R412" s="122" t="s">
        <v>48</v>
      </c>
      <c r="S412" s="122" t="s">
        <v>48</v>
      </c>
      <c r="T412" s="122" t="s">
        <v>48</v>
      </c>
      <c r="U412" s="122" t="s">
        <v>48</v>
      </c>
      <c r="V412" s="122" t="s">
        <v>48</v>
      </c>
      <c r="W412" s="123" t="s">
        <v>48</v>
      </c>
      <c r="X412" s="126"/>
      <c r="Y412" s="81">
        <v>0</v>
      </c>
      <c r="Z412" s="83" t="e">
        <f t="shared" si="11"/>
        <v>#VALUE!</v>
      </c>
      <c r="AA412" s="83" t="e">
        <f t="shared" si="11"/>
        <v>#VALUE!</v>
      </c>
    </row>
    <row r="413" spans="1:30" ht="75" x14ac:dyDescent="0.3">
      <c r="A413" s="127" t="s">
        <v>468</v>
      </c>
      <c r="B413" s="128" t="s">
        <v>478</v>
      </c>
      <c r="C413" s="128" t="s">
        <v>1973</v>
      </c>
      <c r="D413" s="122" t="s">
        <v>48</v>
      </c>
      <c r="E413" s="122" t="s">
        <v>48</v>
      </c>
      <c r="F413" s="122" t="s">
        <v>48</v>
      </c>
      <c r="G413" s="122" t="s">
        <v>48</v>
      </c>
      <c r="H413" s="122">
        <v>0.93600000000000005</v>
      </c>
      <c r="I413" s="122">
        <v>0.93600000000000005</v>
      </c>
      <c r="J413" s="122" t="s">
        <v>48</v>
      </c>
      <c r="K413" s="122" t="s">
        <v>48</v>
      </c>
      <c r="L413" s="122" t="s">
        <v>48</v>
      </c>
      <c r="M413" s="122" t="s">
        <v>48</v>
      </c>
      <c r="N413" s="122" t="s">
        <v>48</v>
      </c>
      <c r="O413" s="122" t="s">
        <v>48</v>
      </c>
      <c r="P413" s="122" t="s">
        <v>48</v>
      </c>
      <c r="Q413" s="122" t="s">
        <v>48</v>
      </c>
      <c r="R413" s="122" t="s">
        <v>48</v>
      </c>
      <c r="S413" s="122" t="s">
        <v>48</v>
      </c>
      <c r="T413" s="122" t="s">
        <v>48</v>
      </c>
      <c r="U413" s="122" t="s">
        <v>48</v>
      </c>
      <c r="V413" s="122" t="s">
        <v>48</v>
      </c>
      <c r="W413" s="123" t="s">
        <v>48</v>
      </c>
      <c r="X413" s="126"/>
      <c r="Y413" s="81">
        <v>0</v>
      </c>
      <c r="Z413" s="83" t="e">
        <f t="shared" si="11"/>
        <v>#VALUE!</v>
      </c>
      <c r="AA413" s="83" t="e">
        <f t="shared" si="11"/>
        <v>#VALUE!</v>
      </c>
    </row>
    <row r="414" spans="1:30" ht="56.25" x14ac:dyDescent="0.3">
      <c r="A414" s="127" t="s">
        <v>468</v>
      </c>
      <c r="B414" s="128" t="s">
        <v>479</v>
      </c>
      <c r="C414" s="128" t="s">
        <v>1974</v>
      </c>
      <c r="D414" s="122" t="s">
        <v>48</v>
      </c>
      <c r="E414" s="122" t="s">
        <v>48</v>
      </c>
      <c r="F414" s="122" t="s">
        <v>48</v>
      </c>
      <c r="G414" s="122" t="s">
        <v>48</v>
      </c>
      <c r="H414" s="122">
        <v>0.36499999999999999</v>
      </c>
      <c r="I414" s="122">
        <v>0.36499999999999999</v>
      </c>
      <c r="J414" s="122" t="s">
        <v>48</v>
      </c>
      <c r="K414" s="122" t="s">
        <v>48</v>
      </c>
      <c r="L414" s="122" t="s">
        <v>48</v>
      </c>
      <c r="M414" s="122" t="s">
        <v>48</v>
      </c>
      <c r="N414" s="122" t="s">
        <v>48</v>
      </c>
      <c r="O414" s="122" t="s">
        <v>48</v>
      </c>
      <c r="P414" s="122" t="s">
        <v>48</v>
      </c>
      <c r="Q414" s="122" t="s">
        <v>48</v>
      </c>
      <c r="R414" s="122" t="s">
        <v>48</v>
      </c>
      <c r="S414" s="122" t="s">
        <v>48</v>
      </c>
      <c r="T414" s="122" t="s">
        <v>48</v>
      </c>
      <c r="U414" s="122" t="s">
        <v>48</v>
      </c>
      <c r="V414" s="122" t="s">
        <v>48</v>
      </c>
      <c r="W414" s="123" t="s">
        <v>48</v>
      </c>
      <c r="X414" s="126"/>
      <c r="Y414" s="81">
        <v>0</v>
      </c>
      <c r="Z414" s="83" t="e">
        <f t="shared" si="11"/>
        <v>#VALUE!</v>
      </c>
      <c r="AA414" s="83" t="e">
        <f t="shared" si="11"/>
        <v>#VALUE!</v>
      </c>
    </row>
    <row r="415" spans="1:30" ht="75" x14ac:dyDescent="0.3">
      <c r="A415" s="127" t="s">
        <v>468</v>
      </c>
      <c r="B415" s="128" t="s">
        <v>480</v>
      </c>
      <c r="C415" s="128" t="s">
        <v>1975</v>
      </c>
      <c r="D415" s="122" t="s">
        <v>48</v>
      </c>
      <c r="E415" s="122" t="s">
        <v>48</v>
      </c>
      <c r="F415" s="122" t="s">
        <v>48</v>
      </c>
      <c r="G415" s="122" t="s">
        <v>48</v>
      </c>
      <c r="H415" s="122">
        <v>2.681</v>
      </c>
      <c r="I415" s="122">
        <v>2.681</v>
      </c>
      <c r="J415" s="122" t="s">
        <v>48</v>
      </c>
      <c r="K415" s="122" t="s">
        <v>48</v>
      </c>
      <c r="L415" s="122" t="s">
        <v>48</v>
      </c>
      <c r="M415" s="122" t="s">
        <v>48</v>
      </c>
      <c r="N415" s="122" t="s">
        <v>48</v>
      </c>
      <c r="O415" s="122" t="s">
        <v>48</v>
      </c>
      <c r="P415" s="122" t="s">
        <v>48</v>
      </c>
      <c r="Q415" s="122" t="s">
        <v>48</v>
      </c>
      <c r="R415" s="122" t="s">
        <v>48</v>
      </c>
      <c r="S415" s="122" t="s">
        <v>48</v>
      </c>
      <c r="T415" s="122" t="s">
        <v>48</v>
      </c>
      <c r="U415" s="122" t="s">
        <v>48</v>
      </c>
      <c r="V415" s="122" t="s">
        <v>48</v>
      </c>
      <c r="W415" s="123" t="s">
        <v>48</v>
      </c>
      <c r="X415" s="126"/>
      <c r="Y415" s="81">
        <v>0</v>
      </c>
      <c r="Z415" s="83" t="e">
        <f t="shared" si="11"/>
        <v>#VALUE!</v>
      </c>
      <c r="AA415" s="83" t="e">
        <f t="shared" si="11"/>
        <v>#VALUE!</v>
      </c>
    </row>
    <row r="416" spans="1:30" ht="37.5" x14ac:dyDescent="0.3">
      <c r="A416" s="127" t="s">
        <v>468</v>
      </c>
      <c r="B416" s="128" t="s">
        <v>481</v>
      </c>
      <c r="C416" s="128" t="s">
        <v>3293</v>
      </c>
      <c r="D416" s="122" t="s">
        <v>48</v>
      </c>
      <c r="E416" s="122" t="s">
        <v>48</v>
      </c>
      <c r="F416" s="122" t="s">
        <v>48</v>
      </c>
      <c r="G416" s="122" t="s">
        <v>48</v>
      </c>
      <c r="H416" s="122" t="s">
        <v>48</v>
      </c>
      <c r="I416" s="122" t="s">
        <v>48</v>
      </c>
      <c r="J416" s="122" t="s">
        <v>48</v>
      </c>
      <c r="K416" s="122" t="s">
        <v>48</v>
      </c>
      <c r="L416" s="122" t="s">
        <v>48</v>
      </c>
      <c r="M416" s="122" t="s">
        <v>48</v>
      </c>
      <c r="N416" s="122" t="s">
        <v>48</v>
      </c>
      <c r="O416" s="122" t="s">
        <v>48</v>
      </c>
      <c r="P416" s="122" t="s">
        <v>48</v>
      </c>
      <c r="Q416" s="122" t="s">
        <v>48</v>
      </c>
      <c r="R416" s="122" t="s">
        <v>48</v>
      </c>
      <c r="S416" s="122" t="s">
        <v>48</v>
      </c>
      <c r="T416" s="122" t="s">
        <v>48</v>
      </c>
      <c r="U416" s="122" t="s">
        <v>48</v>
      </c>
      <c r="V416" s="122" t="s">
        <v>48</v>
      </c>
      <c r="W416" s="123" t="s">
        <v>48</v>
      </c>
      <c r="X416" s="126"/>
      <c r="Y416" s="81">
        <v>0</v>
      </c>
      <c r="Z416" s="83" t="e">
        <f t="shared" ref="Z416:AA460" si="12">K416-M416-O416-Q416-S416</f>
        <v>#VALUE!</v>
      </c>
      <c r="AA416" s="83" t="e">
        <f t="shared" si="12"/>
        <v>#VALUE!</v>
      </c>
      <c r="AB416" s="82" t="s">
        <v>72</v>
      </c>
      <c r="AD416" s="11" t="e">
        <f>CONCATENATE(AB416,#REF!)</f>
        <v>#REF!</v>
      </c>
    </row>
    <row r="417" spans="1:30" ht="37.5" x14ac:dyDescent="0.3">
      <c r="A417" s="110" t="s">
        <v>468</v>
      </c>
      <c r="B417" s="111" t="s">
        <v>482</v>
      </c>
      <c r="C417" s="128" t="s">
        <v>3294</v>
      </c>
      <c r="D417" s="122" t="s">
        <v>48</v>
      </c>
      <c r="E417" s="122" t="s">
        <v>48</v>
      </c>
      <c r="F417" s="122" t="s">
        <v>48</v>
      </c>
      <c r="G417" s="122" t="s">
        <v>48</v>
      </c>
      <c r="H417" s="122" t="s">
        <v>48</v>
      </c>
      <c r="I417" s="122" t="s">
        <v>48</v>
      </c>
      <c r="J417" s="122" t="s">
        <v>48</v>
      </c>
      <c r="K417" s="122" t="s">
        <v>48</v>
      </c>
      <c r="L417" s="122" t="s">
        <v>48</v>
      </c>
      <c r="M417" s="122" t="s">
        <v>48</v>
      </c>
      <c r="N417" s="122" t="s">
        <v>48</v>
      </c>
      <c r="O417" s="122" t="s">
        <v>48</v>
      </c>
      <c r="P417" s="122" t="s">
        <v>48</v>
      </c>
      <c r="Q417" s="122" t="s">
        <v>48</v>
      </c>
      <c r="R417" s="122" t="s">
        <v>48</v>
      </c>
      <c r="S417" s="122" t="s">
        <v>48</v>
      </c>
      <c r="T417" s="122" t="s">
        <v>48</v>
      </c>
      <c r="U417" s="122" t="s">
        <v>48</v>
      </c>
      <c r="V417" s="122" t="s">
        <v>48</v>
      </c>
      <c r="W417" s="123" t="s">
        <v>48</v>
      </c>
      <c r="X417" s="126"/>
      <c r="Y417" s="81">
        <v>0</v>
      </c>
      <c r="Z417" s="83" t="e">
        <f t="shared" si="12"/>
        <v>#VALUE!</v>
      </c>
      <c r="AA417" s="83" t="e">
        <f t="shared" si="12"/>
        <v>#VALUE!</v>
      </c>
      <c r="AB417" s="82" t="s">
        <v>72</v>
      </c>
      <c r="AD417" s="11" t="e">
        <f>CONCATENATE(AB417,#REF!)</f>
        <v>#REF!</v>
      </c>
    </row>
    <row r="418" spans="1:30" ht="37.5" x14ac:dyDescent="0.3">
      <c r="A418" s="127" t="s">
        <v>468</v>
      </c>
      <c r="B418" s="128" t="s">
        <v>483</v>
      </c>
      <c r="C418" s="128" t="s">
        <v>3295</v>
      </c>
      <c r="D418" s="122" t="s">
        <v>48</v>
      </c>
      <c r="E418" s="122" t="s">
        <v>48</v>
      </c>
      <c r="F418" s="122" t="s">
        <v>48</v>
      </c>
      <c r="G418" s="122" t="s">
        <v>48</v>
      </c>
      <c r="H418" s="122" t="s">
        <v>48</v>
      </c>
      <c r="I418" s="122" t="s">
        <v>48</v>
      </c>
      <c r="J418" s="122" t="s">
        <v>48</v>
      </c>
      <c r="K418" s="122" t="s">
        <v>48</v>
      </c>
      <c r="L418" s="122" t="s">
        <v>48</v>
      </c>
      <c r="M418" s="122" t="s">
        <v>48</v>
      </c>
      <c r="N418" s="122" t="s">
        <v>48</v>
      </c>
      <c r="O418" s="122" t="s">
        <v>48</v>
      </c>
      <c r="P418" s="122" t="s">
        <v>48</v>
      </c>
      <c r="Q418" s="122" t="s">
        <v>48</v>
      </c>
      <c r="R418" s="122" t="s">
        <v>48</v>
      </c>
      <c r="S418" s="122" t="s">
        <v>48</v>
      </c>
      <c r="T418" s="122" t="s">
        <v>48</v>
      </c>
      <c r="U418" s="122" t="s">
        <v>48</v>
      </c>
      <c r="V418" s="122" t="s">
        <v>48</v>
      </c>
      <c r="W418" s="123" t="s">
        <v>48</v>
      </c>
      <c r="X418" s="126"/>
      <c r="Y418" s="81">
        <v>0</v>
      </c>
      <c r="Z418" s="83" t="e">
        <f t="shared" si="12"/>
        <v>#VALUE!</v>
      </c>
      <c r="AA418" s="83" t="e">
        <f t="shared" si="12"/>
        <v>#VALUE!</v>
      </c>
      <c r="AB418" s="82" t="s">
        <v>72</v>
      </c>
      <c r="AD418" s="11" t="e">
        <f>CONCATENATE(AB418,#REF!)</f>
        <v>#REF!</v>
      </c>
    </row>
    <row r="419" spans="1:30" ht="37.5" x14ac:dyDescent="0.3">
      <c r="A419" s="127" t="s">
        <v>468</v>
      </c>
      <c r="B419" s="128" t="s">
        <v>484</v>
      </c>
      <c r="C419" s="128" t="s">
        <v>3296</v>
      </c>
      <c r="D419" s="122" t="s">
        <v>48</v>
      </c>
      <c r="E419" s="122" t="s">
        <v>48</v>
      </c>
      <c r="F419" s="122" t="s">
        <v>48</v>
      </c>
      <c r="G419" s="122" t="s">
        <v>48</v>
      </c>
      <c r="H419" s="122" t="s">
        <v>48</v>
      </c>
      <c r="I419" s="122" t="s">
        <v>48</v>
      </c>
      <c r="J419" s="122" t="s">
        <v>48</v>
      </c>
      <c r="K419" s="122" t="s">
        <v>48</v>
      </c>
      <c r="L419" s="122" t="s">
        <v>48</v>
      </c>
      <c r="M419" s="122" t="s">
        <v>48</v>
      </c>
      <c r="N419" s="122" t="s">
        <v>48</v>
      </c>
      <c r="O419" s="122" t="s">
        <v>48</v>
      </c>
      <c r="P419" s="122" t="s">
        <v>48</v>
      </c>
      <c r="Q419" s="122" t="s">
        <v>48</v>
      </c>
      <c r="R419" s="122" t="s">
        <v>48</v>
      </c>
      <c r="S419" s="122" t="s">
        <v>48</v>
      </c>
      <c r="T419" s="122" t="s">
        <v>48</v>
      </c>
      <c r="U419" s="122" t="s">
        <v>48</v>
      </c>
      <c r="V419" s="122" t="s">
        <v>48</v>
      </c>
      <c r="W419" s="123" t="s">
        <v>48</v>
      </c>
      <c r="X419" s="126"/>
      <c r="Y419" s="81">
        <v>0</v>
      </c>
      <c r="Z419" s="83" t="e">
        <f t="shared" si="12"/>
        <v>#VALUE!</v>
      </c>
      <c r="AA419" s="83" t="e">
        <f t="shared" si="12"/>
        <v>#VALUE!</v>
      </c>
      <c r="AB419" s="82" t="s">
        <v>72</v>
      </c>
      <c r="AD419" s="11" t="e">
        <f>CONCATENATE(AB419,#REF!)</f>
        <v>#REF!</v>
      </c>
    </row>
    <row r="420" spans="1:30" ht="37.5" x14ac:dyDescent="0.3">
      <c r="A420" s="127" t="s">
        <v>468</v>
      </c>
      <c r="B420" s="128" t="s">
        <v>485</v>
      </c>
      <c r="C420" s="128" t="s">
        <v>3297</v>
      </c>
      <c r="D420" s="122" t="s">
        <v>48</v>
      </c>
      <c r="E420" s="122" t="s">
        <v>48</v>
      </c>
      <c r="F420" s="122" t="s">
        <v>48</v>
      </c>
      <c r="G420" s="122" t="s">
        <v>48</v>
      </c>
      <c r="H420" s="122" t="s">
        <v>48</v>
      </c>
      <c r="I420" s="122" t="s">
        <v>48</v>
      </c>
      <c r="J420" s="122" t="s">
        <v>48</v>
      </c>
      <c r="K420" s="122" t="s">
        <v>48</v>
      </c>
      <c r="L420" s="122" t="s">
        <v>48</v>
      </c>
      <c r="M420" s="122" t="s">
        <v>48</v>
      </c>
      <c r="N420" s="122" t="s">
        <v>48</v>
      </c>
      <c r="O420" s="122" t="s">
        <v>48</v>
      </c>
      <c r="P420" s="122" t="s">
        <v>48</v>
      </c>
      <c r="Q420" s="122" t="s">
        <v>48</v>
      </c>
      <c r="R420" s="122" t="s">
        <v>48</v>
      </c>
      <c r="S420" s="122" t="s">
        <v>48</v>
      </c>
      <c r="T420" s="122" t="s">
        <v>48</v>
      </c>
      <c r="U420" s="122" t="s">
        <v>48</v>
      </c>
      <c r="V420" s="122" t="s">
        <v>48</v>
      </c>
      <c r="W420" s="123" t="s">
        <v>48</v>
      </c>
      <c r="X420" s="126"/>
      <c r="Y420" s="81">
        <v>0</v>
      </c>
      <c r="Z420" s="83" t="e">
        <f t="shared" si="12"/>
        <v>#VALUE!</v>
      </c>
      <c r="AA420" s="83" t="e">
        <f t="shared" si="12"/>
        <v>#VALUE!</v>
      </c>
      <c r="AB420" s="82" t="s">
        <v>72</v>
      </c>
      <c r="AD420" s="11" t="e">
        <f>CONCATENATE(AB420,#REF!)</f>
        <v>#REF!</v>
      </c>
    </row>
    <row r="421" spans="1:30" ht="37.5" x14ac:dyDescent="0.3">
      <c r="A421" s="127" t="s">
        <v>468</v>
      </c>
      <c r="B421" s="128" t="s">
        <v>486</v>
      </c>
      <c r="C421" s="128" t="s">
        <v>3298</v>
      </c>
      <c r="D421" s="122" t="s">
        <v>48</v>
      </c>
      <c r="E421" s="122" t="s">
        <v>48</v>
      </c>
      <c r="F421" s="122" t="s">
        <v>48</v>
      </c>
      <c r="G421" s="122" t="s">
        <v>48</v>
      </c>
      <c r="H421" s="122" t="s">
        <v>48</v>
      </c>
      <c r="I421" s="122" t="s">
        <v>48</v>
      </c>
      <c r="J421" s="122" t="s">
        <v>48</v>
      </c>
      <c r="K421" s="122" t="s">
        <v>48</v>
      </c>
      <c r="L421" s="122" t="s">
        <v>48</v>
      </c>
      <c r="M421" s="122" t="s">
        <v>48</v>
      </c>
      <c r="N421" s="122" t="s">
        <v>48</v>
      </c>
      <c r="O421" s="122" t="s">
        <v>48</v>
      </c>
      <c r="P421" s="122" t="s">
        <v>48</v>
      </c>
      <c r="Q421" s="122" t="s">
        <v>48</v>
      </c>
      <c r="R421" s="122" t="s">
        <v>48</v>
      </c>
      <c r="S421" s="122" t="s">
        <v>48</v>
      </c>
      <c r="T421" s="122" t="s">
        <v>48</v>
      </c>
      <c r="U421" s="122" t="s">
        <v>48</v>
      </c>
      <c r="V421" s="122" t="s">
        <v>48</v>
      </c>
      <c r="W421" s="123" t="s">
        <v>48</v>
      </c>
      <c r="X421" s="126"/>
      <c r="Y421" s="81">
        <v>0</v>
      </c>
      <c r="Z421" s="83" t="e">
        <f t="shared" si="12"/>
        <v>#VALUE!</v>
      </c>
      <c r="AA421" s="83" t="e">
        <f t="shared" si="12"/>
        <v>#VALUE!</v>
      </c>
      <c r="AB421" s="82" t="s">
        <v>72</v>
      </c>
      <c r="AD421" s="11" t="e">
        <f>CONCATENATE(AB421,#REF!)</f>
        <v>#REF!</v>
      </c>
    </row>
    <row r="422" spans="1:30" ht="37.5" x14ac:dyDescent="0.3">
      <c r="A422" s="134" t="s">
        <v>468</v>
      </c>
      <c r="B422" s="111" t="s">
        <v>487</v>
      </c>
      <c r="C422" s="128" t="s">
        <v>3299</v>
      </c>
      <c r="D422" s="122" t="s">
        <v>48</v>
      </c>
      <c r="E422" s="122" t="s">
        <v>48</v>
      </c>
      <c r="F422" s="122" t="s">
        <v>48</v>
      </c>
      <c r="G422" s="122" t="s">
        <v>48</v>
      </c>
      <c r="H422" s="122" t="s">
        <v>48</v>
      </c>
      <c r="I422" s="122" t="s">
        <v>48</v>
      </c>
      <c r="J422" s="122" t="s">
        <v>48</v>
      </c>
      <c r="K422" s="122" t="s">
        <v>48</v>
      </c>
      <c r="L422" s="122" t="s">
        <v>48</v>
      </c>
      <c r="M422" s="122" t="s">
        <v>48</v>
      </c>
      <c r="N422" s="122" t="s">
        <v>48</v>
      </c>
      <c r="O422" s="122" t="s">
        <v>48</v>
      </c>
      <c r="P422" s="122" t="s">
        <v>48</v>
      </c>
      <c r="Q422" s="122" t="s">
        <v>48</v>
      </c>
      <c r="R422" s="122" t="s">
        <v>48</v>
      </c>
      <c r="S422" s="122" t="s">
        <v>48</v>
      </c>
      <c r="T422" s="122" t="s">
        <v>48</v>
      </c>
      <c r="U422" s="122" t="s">
        <v>48</v>
      </c>
      <c r="V422" s="122" t="s">
        <v>48</v>
      </c>
      <c r="W422" s="123" t="s">
        <v>48</v>
      </c>
      <c r="X422" s="126"/>
      <c r="Y422" s="81">
        <v>0</v>
      </c>
      <c r="Z422" s="83" t="e">
        <f t="shared" si="12"/>
        <v>#VALUE!</v>
      </c>
      <c r="AA422" s="83" t="e">
        <f t="shared" si="12"/>
        <v>#VALUE!</v>
      </c>
      <c r="AB422" s="82" t="s">
        <v>72</v>
      </c>
      <c r="AD422" s="11" t="e">
        <f>CONCATENATE(AB422,#REF!)</f>
        <v>#REF!</v>
      </c>
    </row>
    <row r="423" spans="1:30" ht="37.5" x14ac:dyDescent="0.3">
      <c r="A423" s="110" t="s">
        <v>468</v>
      </c>
      <c r="B423" s="111" t="s">
        <v>488</v>
      </c>
      <c r="C423" s="128" t="s">
        <v>3300</v>
      </c>
      <c r="D423" s="122" t="s">
        <v>48</v>
      </c>
      <c r="E423" s="122" t="s">
        <v>48</v>
      </c>
      <c r="F423" s="122" t="s">
        <v>48</v>
      </c>
      <c r="G423" s="122" t="s">
        <v>48</v>
      </c>
      <c r="H423" s="122" t="s">
        <v>48</v>
      </c>
      <c r="I423" s="122" t="s">
        <v>48</v>
      </c>
      <c r="J423" s="122" t="s">
        <v>48</v>
      </c>
      <c r="K423" s="122" t="s">
        <v>48</v>
      </c>
      <c r="L423" s="122" t="s">
        <v>48</v>
      </c>
      <c r="M423" s="122" t="s">
        <v>48</v>
      </c>
      <c r="N423" s="122" t="s">
        <v>48</v>
      </c>
      <c r="O423" s="122" t="s">
        <v>48</v>
      </c>
      <c r="P423" s="122" t="s">
        <v>48</v>
      </c>
      <c r="Q423" s="122" t="s">
        <v>48</v>
      </c>
      <c r="R423" s="122" t="s">
        <v>48</v>
      </c>
      <c r="S423" s="122" t="s">
        <v>48</v>
      </c>
      <c r="T423" s="122" t="s">
        <v>48</v>
      </c>
      <c r="U423" s="122" t="s">
        <v>48</v>
      </c>
      <c r="V423" s="122" t="s">
        <v>48</v>
      </c>
      <c r="W423" s="123" t="s">
        <v>48</v>
      </c>
      <c r="X423" s="126"/>
      <c r="Y423" s="81">
        <v>0</v>
      </c>
      <c r="Z423" s="83" t="e">
        <f t="shared" si="12"/>
        <v>#VALUE!</v>
      </c>
      <c r="AA423" s="83" t="e">
        <f t="shared" si="12"/>
        <v>#VALUE!</v>
      </c>
      <c r="AB423" s="82" t="s">
        <v>72</v>
      </c>
      <c r="AD423" s="11" t="e">
        <f>CONCATENATE(AB423,#REF!)</f>
        <v>#REF!</v>
      </c>
    </row>
    <row r="424" spans="1:30" ht="93.75" x14ac:dyDescent="0.3">
      <c r="A424" s="127" t="s">
        <v>468</v>
      </c>
      <c r="B424" s="128" t="s">
        <v>489</v>
      </c>
      <c r="C424" s="128" t="s">
        <v>1976</v>
      </c>
      <c r="D424" s="122" t="s">
        <v>48</v>
      </c>
      <c r="E424" s="122" t="s">
        <v>48</v>
      </c>
      <c r="F424" s="122" t="s">
        <v>48</v>
      </c>
      <c r="G424" s="122" t="s">
        <v>48</v>
      </c>
      <c r="H424" s="122">
        <v>17.652000000000001</v>
      </c>
      <c r="I424" s="122">
        <v>0</v>
      </c>
      <c r="J424" s="122">
        <v>17.652000000000001</v>
      </c>
      <c r="K424" s="122">
        <v>17.652000000000001</v>
      </c>
      <c r="L424" s="122">
        <v>14.7</v>
      </c>
      <c r="M424" s="122" t="s">
        <v>48</v>
      </c>
      <c r="N424" s="122" t="s">
        <v>48</v>
      </c>
      <c r="O424" s="122" t="s">
        <v>48</v>
      </c>
      <c r="P424" s="122" t="s">
        <v>48</v>
      </c>
      <c r="Q424" s="122" t="s">
        <v>48</v>
      </c>
      <c r="R424" s="122" t="s">
        <v>48</v>
      </c>
      <c r="S424" s="122">
        <v>17.652000000000001</v>
      </c>
      <c r="T424" s="122">
        <v>14.7</v>
      </c>
      <c r="U424" s="122">
        <v>2.9520000000000017</v>
      </c>
      <c r="V424" s="122">
        <v>-2.9520000000000017</v>
      </c>
      <c r="W424" s="123">
        <v>-0.16723317471108098</v>
      </c>
      <c r="X424" s="129" t="s">
        <v>2873</v>
      </c>
      <c r="Y424" s="81">
        <v>17.652000000000001</v>
      </c>
      <c r="Z424" s="83" t="e">
        <f t="shared" si="12"/>
        <v>#VALUE!</v>
      </c>
      <c r="AA424" s="83" t="e">
        <f t="shared" si="12"/>
        <v>#VALUE!</v>
      </c>
    </row>
    <row r="425" spans="1:30" ht="150" x14ac:dyDescent="0.3">
      <c r="A425" s="127" t="s">
        <v>468</v>
      </c>
      <c r="B425" s="128" t="s">
        <v>490</v>
      </c>
      <c r="C425" s="128" t="s">
        <v>1977</v>
      </c>
      <c r="D425" s="122" t="s">
        <v>48</v>
      </c>
      <c r="E425" s="122" t="s">
        <v>48</v>
      </c>
      <c r="F425" s="122" t="s">
        <v>48</v>
      </c>
      <c r="G425" s="122" t="s">
        <v>48</v>
      </c>
      <c r="H425" s="122">
        <v>55.767319999999991</v>
      </c>
      <c r="I425" s="122">
        <v>0</v>
      </c>
      <c r="J425" s="122">
        <v>55.767319999999991</v>
      </c>
      <c r="K425" s="122">
        <v>55.767000000000003</v>
      </c>
      <c r="L425" s="122">
        <v>47.375</v>
      </c>
      <c r="M425" s="122" t="s">
        <v>48</v>
      </c>
      <c r="N425" s="122" t="s">
        <v>48</v>
      </c>
      <c r="O425" s="122" t="s">
        <v>48</v>
      </c>
      <c r="P425" s="122" t="s">
        <v>48</v>
      </c>
      <c r="Q425" s="122" t="s">
        <v>48</v>
      </c>
      <c r="R425" s="122" t="s">
        <v>48</v>
      </c>
      <c r="S425" s="122">
        <v>55.767000000000003</v>
      </c>
      <c r="T425" s="122">
        <v>47.375</v>
      </c>
      <c r="U425" s="122">
        <v>8.3923199999999909</v>
      </c>
      <c r="V425" s="122">
        <v>-8.392000000000003</v>
      </c>
      <c r="W425" s="123">
        <v>-0.15048326070973878</v>
      </c>
      <c r="X425" s="129" t="s">
        <v>2873</v>
      </c>
      <c r="Y425" s="81">
        <v>55.767000000000003</v>
      </c>
      <c r="Z425" s="83" t="e">
        <f t="shared" si="12"/>
        <v>#VALUE!</v>
      </c>
      <c r="AA425" s="83" t="e">
        <f t="shared" si="12"/>
        <v>#VALUE!</v>
      </c>
    </row>
    <row r="426" spans="1:30" ht="93.75" x14ac:dyDescent="0.3">
      <c r="A426" s="127" t="s">
        <v>468</v>
      </c>
      <c r="B426" s="128" t="s">
        <v>491</v>
      </c>
      <c r="C426" s="128" t="s">
        <v>1978</v>
      </c>
      <c r="D426" s="122" t="s">
        <v>48</v>
      </c>
      <c r="E426" s="122" t="s">
        <v>48</v>
      </c>
      <c r="F426" s="122" t="s">
        <v>48</v>
      </c>
      <c r="G426" s="122" t="s">
        <v>48</v>
      </c>
      <c r="H426" s="122">
        <v>14.079999999999998</v>
      </c>
      <c r="I426" s="122">
        <v>0</v>
      </c>
      <c r="J426" s="122">
        <v>14.079999999999998</v>
      </c>
      <c r="K426" s="122">
        <v>14.079999999999998</v>
      </c>
      <c r="L426" s="122" t="s">
        <v>48</v>
      </c>
      <c r="M426" s="122" t="s">
        <v>48</v>
      </c>
      <c r="N426" s="122" t="s">
        <v>48</v>
      </c>
      <c r="O426" s="122" t="s">
        <v>48</v>
      </c>
      <c r="P426" s="122" t="s">
        <v>48</v>
      </c>
      <c r="Q426" s="122" t="s">
        <v>48</v>
      </c>
      <c r="R426" s="122" t="s">
        <v>48</v>
      </c>
      <c r="S426" s="122">
        <v>14.079999999999998</v>
      </c>
      <c r="T426" s="122" t="s">
        <v>48</v>
      </c>
      <c r="U426" s="122" t="s">
        <v>48</v>
      </c>
      <c r="V426" s="122">
        <v>-14.079999999999998</v>
      </c>
      <c r="W426" s="123">
        <v>-1</v>
      </c>
      <c r="X426" s="129" t="s">
        <v>2874</v>
      </c>
      <c r="Y426" s="81">
        <v>14.08</v>
      </c>
      <c r="Z426" s="83" t="e">
        <f t="shared" si="12"/>
        <v>#VALUE!</v>
      </c>
      <c r="AA426" s="83" t="e">
        <f t="shared" si="12"/>
        <v>#VALUE!</v>
      </c>
    </row>
    <row r="427" spans="1:30" ht="93.75" x14ac:dyDescent="0.3">
      <c r="A427" s="127" t="s">
        <v>468</v>
      </c>
      <c r="B427" s="128" t="s">
        <v>492</v>
      </c>
      <c r="C427" s="128" t="s">
        <v>1979</v>
      </c>
      <c r="D427" s="122" t="s">
        <v>48</v>
      </c>
      <c r="E427" s="122" t="s">
        <v>48</v>
      </c>
      <c r="F427" s="122" t="s">
        <v>48</v>
      </c>
      <c r="G427" s="122" t="s">
        <v>48</v>
      </c>
      <c r="H427" s="122">
        <v>5.4499999999999993</v>
      </c>
      <c r="I427" s="122">
        <v>0</v>
      </c>
      <c r="J427" s="122">
        <v>5.4499999999999993</v>
      </c>
      <c r="K427" s="122">
        <v>5.4499999999999993</v>
      </c>
      <c r="L427" s="122">
        <v>4.9009999999999998</v>
      </c>
      <c r="M427" s="122" t="s">
        <v>48</v>
      </c>
      <c r="N427" s="122" t="s">
        <v>48</v>
      </c>
      <c r="O427" s="122" t="s">
        <v>48</v>
      </c>
      <c r="P427" s="122" t="s">
        <v>48</v>
      </c>
      <c r="Q427" s="122" t="s">
        <v>48</v>
      </c>
      <c r="R427" s="122" t="s">
        <v>48</v>
      </c>
      <c r="S427" s="122">
        <v>5.4499999999999993</v>
      </c>
      <c r="T427" s="122">
        <v>4.9009999999999998</v>
      </c>
      <c r="U427" s="122">
        <v>0.54899999999999949</v>
      </c>
      <c r="V427" s="122">
        <v>-0.54899999999999949</v>
      </c>
      <c r="W427" s="123">
        <v>-0.10073394495412837</v>
      </c>
      <c r="X427" s="129" t="s">
        <v>2873</v>
      </c>
      <c r="Y427" s="81">
        <v>5.45</v>
      </c>
      <c r="Z427" s="83" t="e">
        <f t="shared" si="12"/>
        <v>#VALUE!</v>
      </c>
      <c r="AA427" s="83" t="e">
        <f t="shared" si="12"/>
        <v>#VALUE!</v>
      </c>
    </row>
    <row r="428" spans="1:30" ht="37.5" x14ac:dyDescent="0.3">
      <c r="A428" s="127" t="s">
        <v>468</v>
      </c>
      <c r="B428" s="128" t="s">
        <v>493</v>
      </c>
      <c r="C428" s="128" t="s">
        <v>1980</v>
      </c>
      <c r="D428" s="122">
        <v>11.754</v>
      </c>
      <c r="E428" s="122">
        <v>84.14</v>
      </c>
      <c r="F428" s="122" t="s">
        <v>1738</v>
      </c>
      <c r="G428" s="122" t="s">
        <v>48</v>
      </c>
      <c r="H428" s="122">
        <v>70.309480000000008</v>
      </c>
      <c r="I428" s="122">
        <v>22.129480000000008</v>
      </c>
      <c r="J428" s="122">
        <v>48.18</v>
      </c>
      <c r="K428" s="122">
        <v>22.310000000000002</v>
      </c>
      <c r="L428" s="122">
        <v>46.349000000000004</v>
      </c>
      <c r="M428" s="122">
        <v>21.134</v>
      </c>
      <c r="N428" s="122">
        <v>21.134</v>
      </c>
      <c r="O428" s="122">
        <v>1.0270000000000001</v>
      </c>
      <c r="P428" s="122">
        <v>1.0269999999999999</v>
      </c>
      <c r="Q428" s="122">
        <v>0.14899999999999999</v>
      </c>
      <c r="R428" s="122">
        <v>1.3959999999999999</v>
      </c>
      <c r="S428" s="122" t="s">
        <v>48</v>
      </c>
      <c r="T428" s="122">
        <v>22.792000000000002</v>
      </c>
      <c r="U428" s="122">
        <v>1.830999999999996</v>
      </c>
      <c r="V428" s="122">
        <v>24.039000000000001</v>
      </c>
      <c r="W428" s="123">
        <v>1.0774988794262661</v>
      </c>
      <c r="X428" s="129" t="s">
        <v>2875</v>
      </c>
      <c r="Y428" s="81">
        <v>22.310000000000002</v>
      </c>
      <c r="Z428" s="83" t="e">
        <f t="shared" si="12"/>
        <v>#VALUE!</v>
      </c>
      <c r="AA428" s="83">
        <f t="shared" si="12"/>
        <v>0</v>
      </c>
    </row>
    <row r="429" spans="1:30" ht="47.25" customHeight="1" x14ac:dyDescent="0.3">
      <c r="A429" s="127" t="s">
        <v>468</v>
      </c>
      <c r="B429" s="128" t="s">
        <v>494</v>
      </c>
      <c r="C429" s="128" t="s">
        <v>1981</v>
      </c>
      <c r="D429" s="122" t="s">
        <v>48</v>
      </c>
      <c r="E429" s="122" t="s">
        <v>48</v>
      </c>
      <c r="F429" s="122" t="s">
        <v>48</v>
      </c>
      <c r="G429" s="122" t="s">
        <v>48</v>
      </c>
      <c r="H429" s="122">
        <v>6.2539999999999996</v>
      </c>
      <c r="I429" s="122">
        <v>0</v>
      </c>
      <c r="J429" s="122">
        <v>6.2539999999999996</v>
      </c>
      <c r="K429" s="122" t="s">
        <v>48</v>
      </c>
      <c r="L429" s="122" t="s">
        <v>48</v>
      </c>
      <c r="M429" s="122" t="s">
        <v>48</v>
      </c>
      <c r="N429" s="122" t="s">
        <v>48</v>
      </c>
      <c r="O429" s="122" t="s">
        <v>48</v>
      </c>
      <c r="P429" s="122" t="s">
        <v>48</v>
      </c>
      <c r="Q429" s="122" t="s">
        <v>48</v>
      </c>
      <c r="R429" s="122" t="s">
        <v>48</v>
      </c>
      <c r="S429" s="122" t="s">
        <v>48</v>
      </c>
      <c r="T429" s="122" t="s">
        <v>48</v>
      </c>
      <c r="U429" s="122" t="s">
        <v>48</v>
      </c>
      <c r="V429" s="122" t="s">
        <v>48</v>
      </c>
      <c r="W429" s="123" t="s">
        <v>48</v>
      </c>
      <c r="X429" s="126"/>
      <c r="Y429" s="81">
        <v>0</v>
      </c>
      <c r="Z429" s="83" t="e">
        <f t="shared" si="12"/>
        <v>#VALUE!</v>
      </c>
      <c r="AA429" s="83" t="e">
        <f t="shared" si="12"/>
        <v>#VALUE!</v>
      </c>
    </row>
    <row r="430" spans="1:30" ht="47.25" customHeight="1" x14ac:dyDescent="0.3">
      <c r="A430" s="127" t="s">
        <v>468</v>
      </c>
      <c r="B430" s="128" t="s">
        <v>495</v>
      </c>
      <c r="C430" s="128" t="s">
        <v>1982</v>
      </c>
      <c r="D430" s="122" t="s">
        <v>48</v>
      </c>
      <c r="E430" s="122" t="s">
        <v>48</v>
      </c>
      <c r="F430" s="122" t="s">
        <v>48</v>
      </c>
      <c r="G430" s="122" t="s">
        <v>48</v>
      </c>
      <c r="H430" s="122">
        <v>6.2540000000000004</v>
      </c>
      <c r="I430" s="122">
        <v>0</v>
      </c>
      <c r="J430" s="122">
        <v>6.2540000000000004</v>
      </c>
      <c r="K430" s="122" t="s">
        <v>48</v>
      </c>
      <c r="L430" s="122" t="s">
        <v>48</v>
      </c>
      <c r="M430" s="122" t="s">
        <v>48</v>
      </c>
      <c r="N430" s="122" t="s">
        <v>48</v>
      </c>
      <c r="O430" s="122" t="s">
        <v>48</v>
      </c>
      <c r="P430" s="122" t="s">
        <v>48</v>
      </c>
      <c r="Q430" s="122" t="s">
        <v>48</v>
      </c>
      <c r="R430" s="122" t="s">
        <v>48</v>
      </c>
      <c r="S430" s="122" t="s">
        <v>48</v>
      </c>
      <c r="T430" s="122" t="s">
        <v>48</v>
      </c>
      <c r="U430" s="122" t="s">
        <v>48</v>
      </c>
      <c r="V430" s="122" t="s">
        <v>48</v>
      </c>
      <c r="W430" s="123" t="s">
        <v>48</v>
      </c>
      <c r="X430" s="126"/>
      <c r="Y430" s="81">
        <v>0</v>
      </c>
      <c r="Z430" s="83" t="e">
        <f t="shared" si="12"/>
        <v>#VALUE!</v>
      </c>
      <c r="AA430" s="83" t="e">
        <f t="shared" si="12"/>
        <v>#VALUE!</v>
      </c>
    </row>
    <row r="431" spans="1:30" ht="47.25" customHeight="1" x14ac:dyDescent="0.3">
      <c r="A431" s="127" t="s">
        <v>468</v>
      </c>
      <c r="B431" s="128" t="s">
        <v>496</v>
      </c>
      <c r="C431" s="128" t="s">
        <v>1983</v>
      </c>
      <c r="D431" s="122" t="s">
        <v>48</v>
      </c>
      <c r="E431" s="122" t="s">
        <v>48</v>
      </c>
      <c r="F431" s="122" t="s">
        <v>48</v>
      </c>
      <c r="G431" s="122" t="s">
        <v>48</v>
      </c>
      <c r="H431" s="122">
        <v>58.914999999999999</v>
      </c>
      <c r="I431" s="122">
        <v>15.649999999999999</v>
      </c>
      <c r="J431" s="122">
        <v>43.265000000000001</v>
      </c>
      <c r="K431" s="122" t="s">
        <v>48</v>
      </c>
      <c r="L431" s="122" t="s">
        <v>48</v>
      </c>
      <c r="M431" s="122" t="s">
        <v>48</v>
      </c>
      <c r="N431" s="122" t="s">
        <v>48</v>
      </c>
      <c r="O431" s="122" t="s">
        <v>48</v>
      </c>
      <c r="P431" s="122" t="s">
        <v>48</v>
      </c>
      <c r="Q431" s="122" t="s">
        <v>48</v>
      </c>
      <c r="R431" s="122" t="s">
        <v>48</v>
      </c>
      <c r="S431" s="122" t="s">
        <v>48</v>
      </c>
      <c r="T431" s="122" t="s">
        <v>48</v>
      </c>
      <c r="U431" s="122" t="s">
        <v>48</v>
      </c>
      <c r="V431" s="122" t="s">
        <v>48</v>
      </c>
      <c r="W431" s="123" t="s">
        <v>48</v>
      </c>
      <c r="X431" s="126"/>
      <c r="Y431" s="81">
        <v>0</v>
      </c>
      <c r="Z431" s="83" t="e">
        <f t="shared" si="12"/>
        <v>#VALUE!</v>
      </c>
      <c r="AA431" s="83" t="e">
        <f t="shared" si="12"/>
        <v>#VALUE!</v>
      </c>
    </row>
    <row r="432" spans="1:30" ht="93.75" x14ac:dyDescent="0.3">
      <c r="A432" s="127" t="s">
        <v>468</v>
      </c>
      <c r="B432" s="128" t="s">
        <v>497</v>
      </c>
      <c r="C432" s="128" t="s">
        <v>1984</v>
      </c>
      <c r="D432" s="122" t="s">
        <v>48</v>
      </c>
      <c r="E432" s="122" t="s">
        <v>48</v>
      </c>
      <c r="F432" s="122" t="s">
        <v>48</v>
      </c>
      <c r="G432" s="122" t="s">
        <v>48</v>
      </c>
      <c r="H432" s="122">
        <v>21.503779999999999</v>
      </c>
      <c r="I432" s="122">
        <v>2.8640000000000008</v>
      </c>
      <c r="J432" s="122">
        <v>18.639779999999998</v>
      </c>
      <c r="K432" s="122">
        <v>4.4550000000000001</v>
      </c>
      <c r="L432" s="122">
        <v>7.7469999999999999</v>
      </c>
      <c r="M432" s="122" t="s">
        <v>48</v>
      </c>
      <c r="N432" s="122" t="s">
        <v>48</v>
      </c>
      <c r="O432" s="122" t="s">
        <v>48</v>
      </c>
      <c r="P432" s="122" t="s">
        <v>48</v>
      </c>
      <c r="Q432" s="122">
        <v>4.4550000000000001</v>
      </c>
      <c r="R432" s="122">
        <v>5.8129999999999997</v>
      </c>
      <c r="S432" s="122" t="s">
        <v>48</v>
      </c>
      <c r="T432" s="122">
        <v>1.9339999999999999</v>
      </c>
      <c r="U432" s="122">
        <v>10.892779999999998</v>
      </c>
      <c r="V432" s="122">
        <v>3.2919999999999998</v>
      </c>
      <c r="W432" s="123">
        <v>0.7389450056116722</v>
      </c>
      <c r="X432" s="129" t="s">
        <v>2857</v>
      </c>
      <c r="Y432" s="81">
        <v>4.4550000000000001</v>
      </c>
      <c r="Z432" s="83" t="e">
        <f t="shared" si="12"/>
        <v>#VALUE!</v>
      </c>
      <c r="AA432" s="83" t="e">
        <f t="shared" si="12"/>
        <v>#VALUE!</v>
      </c>
    </row>
    <row r="433" spans="1:30" ht="281.25" x14ac:dyDescent="0.3">
      <c r="A433" s="110" t="s">
        <v>468</v>
      </c>
      <c r="B433" s="111" t="s">
        <v>498</v>
      </c>
      <c r="C433" s="128" t="s">
        <v>1985</v>
      </c>
      <c r="D433" s="122" t="s">
        <v>48</v>
      </c>
      <c r="E433" s="122" t="s">
        <v>48</v>
      </c>
      <c r="F433" s="122" t="s">
        <v>48</v>
      </c>
      <c r="G433" s="122" t="s">
        <v>48</v>
      </c>
      <c r="H433" s="122">
        <v>102.31555999999999</v>
      </c>
      <c r="I433" s="122">
        <v>8.4059999999999917</v>
      </c>
      <c r="J433" s="122">
        <v>93.909559999999999</v>
      </c>
      <c r="K433" s="122">
        <v>16.800999999999998</v>
      </c>
      <c r="L433" s="122">
        <v>17.8</v>
      </c>
      <c r="M433" s="122">
        <v>6.6680000000000001</v>
      </c>
      <c r="N433" s="122">
        <v>6.6680000000000001</v>
      </c>
      <c r="O433" s="122" t="s">
        <v>48</v>
      </c>
      <c r="P433" s="122" t="s">
        <v>48</v>
      </c>
      <c r="Q433" s="122">
        <v>10.132999999999999</v>
      </c>
      <c r="R433" s="122">
        <v>5.4740000000000002</v>
      </c>
      <c r="S433" s="122" t="s">
        <v>48</v>
      </c>
      <c r="T433" s="122">
        <v>5.6580000000000004</v>
      </c>
      <c r="U433" s="122">
        <v>76.109560000000002</v>
      </c>
      <c r="V433" s="122">
        <v>0.99900000000000233</v>
      </c>
      <c r="W433" s="123">
        <v>5.9460746384143948E-2</v>
      </c>
      <c r="X433" s="129" t="s">
        <v>2857</v>
      </c>
      <c r="Y433" s="81">
        <v>16.800999999999998</v>
      </c>
      <c r="Z433" s="83" t="e">
        <f t="shared" si="12"/>
        <v>#VALUE!</v>
      </c>
      <c r="AA433" s="83" t="e">
        <f t="shared" si="12"/>
        <v>#VALUE!</v>
      </c>
    </row>
    <row r="434" spans="1:30" ht="375" x14ac:dyDescent="0.3">
      <c r="A434" s="127" t="s">
        <v>468</v>
      </c>
      <c r="B434" s="128" t="s">
        <v>499</v>
      </c>
      <c r="C434" s="128" t="s">
        <v>1986</v>
      </c>
      <c r="D434" s="122" t="s">
        <v>48</v>
      </c>
      <c r="E434" s="122" t="s">
        <v>48</v>
      </c>
      <c r="F434" s="122" t="s">
        <v>48</v>
      </c>
      <c r="G434" s="122" t="s">
        <v>48</v>
      </c>
      <c r="H434" s="122">
        <v>19.14</v>
      </c>
      <c r="I434" s="122">
        <v>9.7000000000001307E-2</v>
      </c>
      <c r="J434" s="122">
        <v>19.042999999999999</v>
      </c>
      <c r="K434" s="122">
        <v>4.6760000000000002</v>
      </c>
      <c r="L434" s="122">
        <v>6.1369999999999996</v>
      </c>
      <c r="M434" s="122">
        <v>4.6760000000000002</v>
      </c>
      <c r="N434" s="122">
        <v>4.6760000000000002</v>
      </c>
      <c r="O434" s="122" t="s">
        <v>48</v>
      </c>
      <c r="P434" s="122">
        <v>0.83699999999999997</v>
      </c>
      <c r="Q434" s="122" t="s">
        <v>48</v>
      </c>
      <c r="R434" s="122">
        <v>0.624</v>
      </c>
      <c r="S434" s="122" t="s">
        <v>48</v>
      </c>
      <c r="T434" s="122" t="s">
        <v>48</v>
      </c>
      <c r="U434" s="122">
        <v>12.905999999999999</v>
      </c>
      <c r="V434" s="122">
        <v>1.4609999999999994</v>
      </c>
      <c r="W434" s="123">
        <v>0.31244653550042756</v>
      </c>
      <c r="X434" s="129" t="s">
        <v>2857</v>
      </c>
      <c r="Y434" s="81">
        <v>4.6760000000000002</v>
      </c>
      <c r="Z434" s="83" t="e">
        <f t="shared" si="12"/>
        <v>#VALUE!</v>
      </c>
      <c r="AA434" s="83" t="e">
        <f t="shared" si="12"/>
        <v>#VALUE!</v>
      </c>
    </row>
    <row r="435" spans="1:30" ht="187.5" x14ac:dyDescent="0.3">
      <c r="A435" s="127" t="s">
        <v>468</v>
      </c>
      <c r="B435" s="128" t="s">
        <v>500</v>
      </c>
      <c r="C435" s="128" t="s">
        <v>1987</v>
      </c>
      <c r="D435" s="122" t="s">
        <v>48</v>
      </c>
      <c r="E435" s="122" t="s">
        <v>48</v>
      </c>
      <c r="F435" s="122" t="s">
        <v>48</v>
      </c>
      <c r="G435" s="122" t="s">
        <v>48</v>
      </c>
      <c r="H435" s="122">
        <v>4.5645000000000007</v>
      </c>
      <c r="I435" s="122">
        <v>0.60500000000000043</v>
      </c>
      <c r="J435" s="122">
        <v>3.9595000000000002</v>
      </c>
      <c r="K435" s="122">
        <v>1.2430000000000001</v>
      </c>
      <c r="L435" s="122">
        <v>2.2270000000000003</v>
      </c>
      <c r="M435" s="122">
        <v>1.2210000000000001</v>
      </c>
      <c r="N435" s="122">
        <v>1.2210000000000001</v>
      </c>
      <c r="O435" s="122">
        <v>2.1999999999999999E-2</v>
      </c>
      <c r="P435" s="122">
        <v>1.006</v>
      </c>
      <c r="Q435" s="122" t="s">
        <v>48</v>
      </c>
      <c r="R435" s="122" t="s">
        <v>48</v>
      </c>
      <c r="S435" s="122" t="s">
        <v>48</v>
      </c>
      <c r="T435" s="122" t="s">
        <v>48</v>
      </c>
      <c r="U435" s="122">
        <v>1.7324999999999999</v>
      </c>
      <c r="V435" s="122">
        <v>0.98400000000000021</v>
      </c>
      <c r="W435" s="123">
        <v>0.79163314561544662</v>
      </c>
      <c r="X435" s="129" t="s">
        <v>2857</v>
      </c>
      <c r="Y435" s="81">
        <v>1.2430000000000001</v>
      </c>
      <c r="Z435" s="83" t="e">
        <f t="shared" si="12"/>
        <v>#VALUE!</v>
      </c>
      <c r="AA435" s="83" t="e">
        <f t="shared" si="12"/>
        <v>#VALUE!</v>
      </c>
    </row>
    <row r="436" spans="1:30" ht="409.5" x14ac:dyDescent="0.3">
      <c r="A436" s="127" t="s">
        <v>468</v>
      </c>
      <c r="B436" s="128" t="s">
        <v>501</v>
      </c>
      <c r="C436" s="128" t="s">
        <v>1988</v>
      </c>
      <c r="D436" s="122" t="s">
        <v>48</v>
      </c>
      <c r="E436" s="122" t="s">
        <v>48</v>
      </c>
      <c r="F436" s="122" t="s">
        <v>48</v>
      </c>
      <c r="G436" s="122" t="s">
        <v>48</v>
      </c>
      <c r="H436" s="122">
        <v>21.446919999999999</v>
      </c>
      <c r="I436" s="122">
        <v>0</v>
      </c>
      <c r="J436" s="122">
        <v>21.446919999999999</v>
      </c>
      <c r="K436" s="122">
        <v>5.6829999999999998</v>
      </c>
      <c r="L436" s="122">
        <v>10.683199999999999</v>
      </c>
      <c r="M436" s="122">
        <v>5.375</v>
      </c>
      <c r="N436" s="122">
        <v>5.375</v>
      </c>
      <c r="O436" s="122">
        <v>0.308</v>
      </c>
      <c r="P436" s="122">
        <v>0.55530000000000002</v>
      </c>
      <c r="Q436" s="122" t="s">
        <v>48</v>
      </c>
      <c r="R436" s="122">
        <v>1.5952999999999999</v>
      </c>
      <c r="S436" s="122" t="s">
        <v>48</v>
      </c>
      <c r="T436" s="122">
        <v>3.1576</v>
      </c>
      <c r="U436" s="122">
        <v>10.763719999999999</v>
      </c>
      <c r="V436" s="122">
        <v>5.0001999999999995</v>
      </c>
      <c r="W436" s="123">
        <v>0.87985219074432508</v>
      </c>
      <c r="X436" s="129" t="s">
        <v>2857</v>
      </c>
      <c r="Y436" s="81">
        <v>5.6829999999999998</v>
      </c>
      <c r="Z436" s="83" t="e">
        <f t="shared" si="12"/>
        <v>#VALUE!</v>
      </c>
      <c r="AA436" s="83">
        <f t="shared" si="12"/>
        <v>0</v>
      </c>
    </row>
    <row r="437" spans="1:30" ht="281.25" x14ac:dyDescent="0.3">
      <c r="A437" s="127" t="s">
        <v>468</v>
      </c>
      <c r="B437" s="128" t="s">
        <v>356</v>
      </c>
      <c r="C437" s="128" t="s">
        <v>1989</v>
      </c>
      <c r="D437" s="122" t="s">
        <v>48</v>
      </c>
      <c r="E437" s="122" t="s">
        <v>48</v>
      </c>
      <c r="F437" s="122" t="s">
        <v>48</v>
      </c>
      <c r="G437" s="122" t="s">
        <v>48</v>
      </c>
      <c r="H437" s="122">
        <v>19.283999999999999</v>
      </c>
      <c r="I437" s="122">
        <v>2.4549077703286528</v>
      </c>
      <c r="J437" s="122">
        <v>16.829092229671346</v>
      </c>
      <c r="K437" s="122">
        <v>4.6930000000000005</v>
      </c>
      <c r="L437" s="122">
        <v>2.149</v>
      </c>
      <c r="M437" s="122">
        <v>1.889</v>
      </c>
      <c r="N437" s="122">
        <v>1.889</v>
      </c>
      <c r="O437" s="122" t="s">
        <v>48</v>
      </c>
      <c r="P437" s="122" t="s">
        <v>48</v>
      </c>
      <c r="Q437" s="122" t="s">
        <v>48</v>
      </c>
      <c r="R437" s="122">
        <v>0.26</v>
      </c>
      <c r="S437" s="122">
        <v>2.8040000000000003</v>
      </c>
      <c r="T437" s="122" t="s">
        <v>48</v>
      </c>
      <c r="U437" s="122">
        <v>14.680092229671345</v>
      </c>
      <c r="V437" s="122">
        <v>-2.5440000000000005</v>
      </c>
      <c r="W437" s="123">
        <v>-0.54208395482633709</v>
      </c>
      <c r="X437" s="129"/>
      <c r="Y437" s="81">
        <v>4.6929999999999996</v>
      </c>
      <c r="Z437" s="83" t="e">
        <f t="shared" si="12"/>
        <v>#VALUE!</v>
      </c>
      <c r="AA437" s="83" t="e">
        <f t="shared" si="12"/>
        <v>#VALUE!</v>
      </c>
    </row>
    <row r="438" spans="1:30" ht="37.5" x14ac:dyDescent="0.3">
      <c r="A438" s="127" t="s">
        <v>468</v>
      </c>
      <c r="B438" s="128" t="s">
        <v>355</v>
      </c>
      <c r="C438" s="128" t="s">
        <v>1990</v>
      </c>
      <c r="D438" s="122" t="s">
        <v>48</v>
      </c>
      <c r="E438" s="122" t="s">
        <v>48</v>
      </c>
      <c r="F438" s="122" t="s">
        <v>48</v>
      </c>
      <c r="G438" s="122" t="s">
        <v>48</v>
      </c>
      <c r="H438" s="122">
        <v>0.187</v>
      </c>
      <c r="I438" s="122">
        <v>0</v>
      </c>
      <c r="J438" s="122">
        <v>0.187</v>
      </c>
      <c r="K438" s="122">
        <v>0.187</v>
      </c>
      <c r="L438" s="122">
        <v>0.46099999999999997</v>
      </c>
      <c r="M438" s="122">
        <v>0.187</v>
      </c>
      <c r="N438" s="122">
        <v>0.187</v>
      </c>
      <c r="O438" s="122" t="s">
        <v>48</v>
      </c>
      <c r="P438" s="122">
        <v>0.14399999999999999</v>
      </c>
      <c r="Q438" s="122" t="s">
        <v>48</v>
      </c>
      <c r="R438" s="122">
        <v>0.107</v>
      </c>
      <c r="S438" s="122" t="s">
        <v>48</v>
      </c>
      <c r="T438" s="122">
        <v>2.3E-2</v>
      </c>
      <c r="U438" s="122" t="s">
        <v>48</v>
      </c>
      <c r="V438" s="122">
        <v>0.27399999999999997</v>
      </c>
      <c r="W438" s="123">
        <v>1.4652406417112298</v>
      </c>
      <c r="X438" s="129"/>
      <c r="Y438" s="81">
        <v>0.187</v>
      </c>
      <c r="Z438" s="83" t="e">
        <f t="shared" si="12"/>
        <v>#VALUE!</v>
      </c>
      <c r="AA438" s="83">
        <f t="shared" si="12"/>
        <v>0</v>
      </c>
    </row>
    <row r="439" spans="1:30" ht="168.75" x14ac:dyDescent="0.3">
      <c r="A439" s="127" t="s">
        <v>468</v>
      </c>
      <c r="B439" s="128" t="s">
        <v>502</v>
      </c>
      <c r="C439" s="128" t="s">
        <v>1991</v>
      </c>
      <c r="D439" s="122" t="s">
        <v>48</v>
      </c>
      <c r="E439" s="122" t="s">
        <v>48</v>
      </c>
      <c r="F439" s="122" t="s">
        <v>48</v>
      </c>
      <c r="G439" s="122" t="s">
        <v>48</v>
      </c>
      <c r="H439" s="122">
        <v>2.3802988798256823</v>
      </c>
      <c r="I439" s="122">
        <v>0</v>
      </c>
      <c r="J439" s="122">
        <v>2.3802988798256823</v>
      </c>
      <c r="K439" s="122">
        <v>2.3802988798256823</v>
      </c>
      <c r="L439" s="122" t="s">
        <v>48</v>
      </c>
      <c r="M439" s="122" t="s">
        <v>48</v>
      </c>
      <c r="N439" s="122" t="s">
        <v>48</v>
      </c>
      <c r="O439" s="122" t="s">
        <v>48</v>
      </c>
      <c r="P439" s="122" t="s">
        <v>48</v>
      </c>
      <c r="Q439" s="122" t="s">
        <v>48</v>
      </c>
      <c r="R439" s="122" t="s">
        <v>48</v>
      </c>
      <c r="S439" s="122">
        <v>2.3802988798256823</v>
      </c>
      <c r="T439" s="122" t="s">
        <v>48</v>
      </c>
      <c r="U439" s="122" t="s">
        <v>48</v>
      </c>
      <c r="V439" s="122">
        <v>-2.3802988798256823</v>
      </c>
      <c r="W439" s="123">
        <v>-1</v>
      </c>
      <c r="X439" s="129"/>
      <c r="Y439" s="81">
        <v>2.38</v>
      </c>
      <c r="Z439" s="83" t="e">
        <f t="shared" si="12"/>
        <v>#VALUE!</v>
      </c>
      <c r="AA439" s="83" t="e">
        <f t="shared" si="12"/>
        <v>#VALUE!</v>
      </c>
    </row>
    <row r="440" spans="1:30" ht="206.25" x14ac:dyDescent="0.3">
      <c r="A440" s="127" t="s">
        <v>468</v>
      </c>
      <c r="B440" s="128" t="s">
        <v>317</v>
      </c>
      <c r="C440" s="128" t="s">
        <v>1992</v>
      </c>
      <c r="D440" s="122" t="s">
        <v>48</v>
      </c>
      <c r="E440" s="122" t="s">
        <v>48</v>
      </c>
      <c r="F440" s="122" t="s">
        <v>48</v>
      </c>
      <c r="G440" s="122" t="s">
        <v>48</v>
      </c>
      <c r="H440" s="122">
        <v>1.613662192020421</v>
      </c>
      <c r="I440" s="122">
        <v>0</v>
      </c>
      <c r="J440" s="122">
        <v>1.613662192020421</v>
      </c>
      <c r="K440" s="122">
        <v>1.613662192020421</v>
      </c>
      <c r="L440" s="122" t="s">
        <v>48</v>
      </c>
      <c r="M440" s="122" t="s">
        <v>48</v>
      </c>
      <c r="N440" s="122" t="s">
        <v>48</v>
      </c>
      <c r="O440" s="122" t="s">
        <v>48</v>
      </c>
      <c r="P440" s="122" t="s">
        <v>48</v>
      </c>
      <c r="Q440" s="122" t="s">
        <v>48</v>
      </c>
      <c r="R440" s="122" t="s">
        <v>48</v>
      </c>
      <c r="S440" s="122">
        <v>1.613662192020421</v>
      </c>
      <c r="T440" s="122" t="s">
        <v>48</v>
      </c>
      <c r="U440" s="122" t="s">
        <v>48</v>
      </c>
      <c r="V440" s="122">
        <v>-1.613662192020421</v>
      </c>
      <c r="W440" s="123">
        <v>-1</v>
      </c>
      <c r="X440" s="129"/>
      <c r="Y440" s="81">
        <v>1.6140000000000001</v>
      </c>
      <c r="Z440" s="83" t="e">
        <f t="shared" si="12"/>
        <v>#VALUE!</v>
      </c>
      <c r="AA440" s="83" t="e">
        <f t="shared" si="12"/>
        <v>#VALUE!</v>
      </c>
    </row>
    <row r="441" spans="1:30" ht="168.75" x14ac:dyDescent="0.3">
      <c r="A441" s="127" t="s">
        <v>468</v>
      </c>
      <c r="B441" s="128" t="s">
        <v>354</v>
      </c>
      <c r="C441" s="128" t="s">
        <v>1993</v>
      </c>
      <c r="D441" s="122" t="s">
        <v>48</v>
      </c>
      <c r="E441" s="122" t="s">
        <v>48</v>
      </c>
      <c r="F441" s="122" t="s">
        <v>48</v>
      </c>
      <c r="G441" s="122" t="s">
        <v>48</v>
      </c>
      <c r="H441" s="122">
        <v>1.9894799999999999</v>
      </c>
      <c r="I441" s="122">
        <v>0</v>
      </c>
      <c r="J441" s="122">
        <v>1.9894799999999999</v>
      </c>
      <c r="K441" s="122" t="s">
        <v>48</v>
      </c>
      <c r="L441" s="122" t="s">
        <v>48</v>
      </c>
      <c r="M441" s="122" t="s">
        <v>48</v>
      </c>
      <c r="N441" s="122" t="s">
        <v>48</v>
      </c>
      <c r="O441" s="122" t="s">
        <v>48</v>
      </c>
      <c r="P441" s="122" t="s">
        <v>48</v>
      </c>
      <c r="Q441" s="122" t="s">
        <v>48</v>
      </c>
      <c r="R441" s="122" t="s">
        <v>48</v>
      </c>
      <c r="S441" s="122" t="s">
        <v>48</v>
      </c>
      <c r="T441" s="122" t="s">
        <v>48</v>
      </c>
      <c r="U441" s="122" t="s">
        <v>48</v>
      </c>
      <c r="V441" s="122" t="s">
        <v>48</v>
      </c>
      <c r="W441" s="123" t="s">
        <v>48</v>
      </c>
      <c r="X441" s="129"/>
      <c r="Y441" s="81">
        <v>0</v>
      </c>
      <c r="Z441" s="83" t="e">
        <f t="shared" si="12"/>
        <v>#VALUE!</v>
      </c>
      <c r="AA441" s="83" t="e">
        <f t="shared" si="12"/>
        <v>#VALUE!</v>
      </c>
    </row>
    <row r="442" spans="1:30" ht="112.5" x14ac:dyDescent="0.3">
      <c r="A442" s="127" t="s">
        <v>468</v>
      </c>
      <c r="B442" s="128" t="s">
        <v>357</v>
      </c>
      <c r="C442" s="128" t="s">
        <v>1994</v>
      </c>
      <c r="D442" s="122" t="s">
        <v>48</v>
      </c>
      <c r="E442" s="122" t="s">
        <v>48</v>
      </c>
      <c r="F442" s="122" t="s">
        <v>48</v>
      </c>
      <c r="G442" s="122" t="s">
        <v>48</v>
      </c>
      <c r="H442" s="122">
        <v>38.571600000000004</v>
      </c>
      <c r="I442" s="122">
        <v>38.555600000000005</v>
      </c>
      <c r="J442" s="122">
        <v>1.5999999999998238E-2</v>
      </c>
      <c r="K442" s="122">
        <v>1.6E-2</v>
      </c>
      <c r="L442" s="122">
        <v>0.91879999999999995</v>
      </c>
      <c r="M442" s="122">
        <v>1.6E-2</v>
      </c>
      <c r="N442" s="122">
        <v>1.6400000000000001E-2</v>
      </c>
      <c r="O442" s="122" t="s">
        <v>48</v>
      </c>
      <c r="P442" s="122">
        <v>1.6E-2</v>
      </c>
      <c r="Q442" s="122" t="s">
        <v>48</v>
      </c>
      <c r="R442" s="122">
        <v>1.54E-2</v>
      </c>
      <c r="S442" s="122" t="s">
        <v>48</v>
      </c>
      <c r="T442" s="122">
        <v>0.871</v>
      </c>
      <c r="U442" s="122" t="s">
        <v>48</v>
      </c>
      <c r="V442" s="122">
        <v>0.90279999999999994</v>
      </c>
      <c r="W442" s="123">
        <v>56.424999999999997</v>
      </c>
      <c r="X442" s="129"/>
      <c r="Y442" s="81">
        <v>1.6E-2</v>
      </c>
      <c r="Z442" s="83" t="e">
        <f t="shared" si="12"/>
        <v>#VALUE!</v>
      </c>
      <c r="AA442" s="83">
        <f t="shared" si="12"/>
        <v>0</v>
      </c>
    </row>
    <row r="443" spans="1:30" ht="56.25" x14ac:dyDescent="0.3">
      <c r="A443" s="127" t="s">
        <v>468</v>
      </c>
      <c r="B443" s="111" t="s">
        <v>358</v>
      </c>
      <c r="C443" s="128" t="s">
        <v>1995</v>
      </c>
      <c r="D443" s="122" t="s">
        <v>48</v>
      </c>
      <c r="E443" s="122" t="s">
        <v>48</v>
      </c>
      <c r="F443" s="122" t="s">
        <v>48</v>
      </c>
      <c r="G443" s="122" t="s">
        <v>48</v>
      </c>
      <c r="H443" s="122">
        <v>27.0152</v>
      </c>
      <c r="I443" s="122">
        <v>27.0152</v>
      </c>
      <c r="J443" s="122" t="s">
        <v>48</v>
      </c>
      <c r="K443" s="122" t="s">
        <v>48</v>
      </c>
      <c r="L443" s="122" t="s">
        <v>48</v>
      </c>
      <c r="M443" s="122" t="s">
        <v>48</v>
      </c>
      <c r="N443" s="122" t="s">
        <v>48</v>
      </c>
      <c r="O443" s="122" t="s">
        <v>48</v>
      </c>
      <c r="P443" s="122" t="s">
        <v>48</v>
      </c>
      <c r="Q443" s="122" t="s">
        <v>48</v>
      </c>
      <c r="R443" s="122" t="s">
        <v>48</v>
      </c>
      <c r="S443" s="122" t="s">
        <v>48</v>
      </c>
      <c r="T443" s="122" t="s">
        <v>48</v>
      </c>
      <c r="U443" s="122" t="s">
        <v>48</v>
      </c>
      <c r="V443" s="122" t="s">
        <v>48</v>
      </c>
      <c r="W443" s="123" t="s">
        <v>48</v>
      </c>
      <c r="X443" s="126"/>
      <c r="Y443" s="81">
        <v>0</v>
      </c>
      <c r="Z443" s="83" t="e">
        <f t="shared" si="12"/>
        <v>#VALUE!</v>
      </c>
      <c r="AA443" s="83" t="e">
        <f t="shared" si="12"/>
        <v>#VALUE!</v>
      </c>
    </row>
    <row r="444" spans="1:30" ht="93.75" x14ac:dyDescent="0.3">
      <c r="A444" s="127" t="s">
        <v>468</v>
      </c>
      <c r="B444" s="111" t="s">
        <v>359</v>
      </c>
      <c r="C444" s="128" t="s">
        <v>3301</v>
      </c>
      <c r="D444" s="122" t="s">
        <v>48</v>
      </c>
      <c r="E444" s="122" t="s">
        <v>48</v>
      </c>
      <c r="F444" s="122" t="s">
        <v>48</v>
      </c>
      <c r="G444" s="122" t="s">
        <v>48</v>
      </c>
      <c r="H444" s="122" t="s">
        <v>48</v>
      </c>
      <c r="I444" s="122" t="s">
        <v>48</v>
      </c>
      <c r="J444" s="122" t="s">
        <v>48</v>
      </c>
      <c r="K444" s="122" t="s">
        <v>48</v>
      </c>
      <c r="L444" s="122">
        <v>0.53800000000000003</v>
      </c>
      <c r="M444" s="122" t="s">
        <v>48</v>
      </c>
      <c r="N444" s="122" t="s">
        <v>48</v>
      </c>
      <c r="O444" s="122" t="s">
        <v>48</v>
      </c>
      <c r="P444" s="122" t="s">
        <v>48</v>
      </c>
      <c r="Q444" s="122" t="s">
        <v>48</v>
      </c>
      <c r="R444" s="122" t="s">
        <v>48</v>
      </c>
      <c r="S444" s="122" t="s">
        <v>48</v>
      </c>
      <c r="T444" s="122">
        <v>0.53800000000000003</v>
      </c>
      <c r="U444" s="122" t="s">
        <v>48</v>
      </c>
      <c r="V444" s="122" t="s">
        <v>48</v>
      </c>
      <c r="W444" s="123" t="s">
        <v>48</v>
      </c>
      <c r="X444" s="126"/>
      <c r="Y444" s="81">
        <v>0</v>
      </c>
      <c r="Z444" s="83" t="e">
        <f t="shared" si="12"/>
        <v>#VALUE!</v>
      </c>
      <c r="AA444" s="83" t="e">
        <f t="shared" si="12"/>
        <v>#VALUE!</v>
      </c>
      <c r="AB444" s="82" t="s">
        <v>72</v>
      </c>
      <c r="AD444" s="11" t="e">
        <f>CONCATENATE(AB444,#REF!)</f>
        <v>#REF!</v>
      </c>
    </row>
    <row r="445" spans="1:30" ht="93.75" x14ac:dyDescent="0.3">
      <c r="A445" s="127" t="s">
        <v>468</v>
      </c>
      <c r="B445" s="111" t="s">
        <v>503</v>
      </c>
      <c r="C445" s="128" t="s">
        <v>3302</v>
      </c>
      <c r="D445" s="122" t="s">
        <v>48</v>
      </c>
      <c r="E445" s="122" t="s">
        <v>48</v>
      </c>
      <c r="F445" s="122" t="s">
        <v>48</v>
      </c>
      <c r="G445" s="122" t="s">
        <v>48</v>
      </c>
      <c r="H445" s="122" t="s">
        <v>48</v>
      </c>
      <c r="I445" s="122" t="s">
        <v>48</v>
      </c>
      <c r="J445" s="122" t="s">
        <v>48</v>
      </c>
      <c r="K445" s="122" t="s">
        <v>48</v>
      </c>
      <c r="L445" s="122">
        <v>0.373</v>
      </c>
      <c r="M445" s="122" t="s">
        <v>48</v>
      </c>
      <c r="N445" s="122" t="s">
        <v>48</v>
      </c>
      <c r="O445" s="122" t="s">
        <v>48</v>
      </c>
      <c r="P445" s="122" t="s">
        <v>48</v>
      </c>
      <c r="Q445" s="122" t="s">
        <v>48</v>
      </c>
      <c r="R445" s="122" t="s">
        <v>48</v>
      </c>
      <c r="S445" s="122" t="s">
        <v>48</v>
      </c>
      <c r="T445" s="122">
        <v>0.373</v>
      </c>
      <c r="U445" s="122" t="s">
        <v>48</v>
      </c>
      <c r="V445" s="122" t="s">
        <v>48</v>
      </c>
      <c r="W445" s="123" t="s">
        <v>48</v>
      </c>
      <c r="X445" s="126"/>
      <c r="Y445" s="81">
        <v>0</v>
      </c>
      <c r="Z445" s="83" t="e">
        <f t="shared" si="12"/>
        <v>#VALUE!</v>
      </c>
      <c r="AA445" s="83" t="e">
        <f t="shared" si="12"/>
        <v>#VALUE!</v>
      </c>
      <c r="AB445" s="82" t="s">
        <v>72</v>
      </c>
      <c r="AD445" s="11" t="e">
        <f>CONCATENATE(AB445,#REF!)</f>
        <v>#REF!</v>
      </c>
    </row>
    <row r="446" spans="1:30" ht="18.75" x14ac:dyDescent="0.3">
      <c r="A446" s="127" t="s">
        <v>468</v>
      </c>
      <c r="B446" s="128" t="s">
        <v>361</v>
      </c>
      <c r="C446" s="128" t="s">
        <v>3303</v>
      </c>
      <c r="D446" s="122" t="s">
        <v>48</v>
      </c>
      <c r="E446" s="122" t="s">
        <v>48</v>
      </c>
      <c r="F446" s="122" t="s">
        <v>48</v>
      </c>
      <c r="G446" s="122" t="s">
        <v>48</v>
      </c>
      <c r="H446" s="122" t="s">
        <v>48</v>
      </c>
      <c r="I446" s="122" t="s">
        <v>48</v>
      </c>
      <c r="J446" s="122" t="s">
        <v>48</v>
      </c>
      <c r="K446" s="122" t="s">
        <v>48</v>
      </c>
      <c r="L446" s="122" t="s">
        <v>48</v>
      </c>
      <c r="M446" s="122" t="s">
        <v>48</v>
      </c>
      <c r="N446" s="122" t="s">
        <v>48</v>
      </c>
      <c r="O446" s="122" t="s">
        <v>48</v>
      </c>
      <c r="P446" s="122" t="s">
        <v>48</v>
      </c>
      <c r="Q446" s="122" t="s">
        <v>48</v>
      </c>
      <c r="R446" s="122" t="s">
        <v>48</v>
      </c>
      <c r="S446" s="122" t="s">
        <v>48</v>
      </c>
      <c r="T446" s="122" t="s">
        <v>48</v>
      </c>
      <c r="U446" s="122" t="s">
        <v>48</v>
      </c>
      <c r="V446" s="122" t="s">
        <v>48</v>
      </c>
      <c r="W446" s="123" t="s">
        <v>48</v>
      </c>
      <c r="X446" s="126"/>
      <c r="Y446" s="81">
        <v>0</v>
      </c>
      <c r="Z446" s="83" t="e">
        <f t="shared" si="12"/>
        <v>#VALUE!</v>
      </c>
      <c r="AA446" s="83" t="e">
        <f t="shared" si="12"/>
        <v>#VALUE!</v>
      </c>
      <c r="AB446" s="82" t="s">
        <v>72</v>
      </c>
      <c r="AD446" s="11" t="e">
        <f>CONCATENATE(AB446,#REF!)</f>
        <v>#REF!</v>
      </c>
    </row>
    <row r="447" spans="1:30" ht="18.75" x14ac:dyDescent="0.3">
      <c r="A447" s="127" t="s">
        <v>468</v>
      </c>
      <c r="B447" s="128" t="s">
        <v>362</v>
      </c>
      <c r="C447" s="128" t="s">
        <v>3304</v>
      </c>
      <c r="D447" s="122" t="s">
        <v>48</v>
      </c>
      <c r="E447" s="122" t="s">
        <v>48</v>
      </c>
      <c r="F447" s="122" t="s">
        <v>48</v>
      </c>
      <c r="G447" s="122" t="s">
        <v>48</v>
      </c>
      <c r="H447" s="122" t="s">
        <v>48</v>
      </c>
      <c r="I447" s="122" t="s">
        <v>48</v>
      </c>
      <c r="J447" s="122" t="s">
        <v>48</v>
      </c>
      <c r="K447" s="122" t="s">
        <v>48</v>
      </c>
      <c r="L447" s="122" t="s">
        <v>48</v>
      </c>
      <c r="M447" s="122" t="s">
        <v>48</v>
      </c>
      <c r="N447" s="122" t="s">
        <v>48</v>
      </c>
      <c r="O447" s="122" t="s">
        <v>48</v>
      </c>
      <c r="P447" s="122" t="s">
        <v>48</v>
      </c>
      <c r="Q447" s="122" t="s">
        <v>48</v>
      </c>
      <c r="R447" s="122" t="s">
        <v>48</v>
      </c>
      <c r="S447" s="122" t="s">
        <v>48</v>
      </c>
      <c r="T447" s="122" t="s">
        <v>48</v>
      </c>
      <c r="U447" s="122" t="s">
        <v>48</v>
      </c>
      <c r="V447" s="122" t="s">
        <v>48</v>
      </c>
      <c r="W447" s="123" t="s">
        <v>48</v>
      </c>
      <c r="X447" s="126"/>
      <c r="Y447" s="81">
        <v>0</v>
      </c>
      <c r="Z447" s="83" t="e">
        <f t="shared" si="12"/>
        <v>#VALUE!</v>
      </c>
      <c r="AA447" s="83" t="e">
        <f t="shared" si="12"/>
        <v>#VALUE!</v>
      </c>
      <c r="AB447" s="82" t="s">
        <v>72</v>
      </c>
      <c r="AD447" s="11" t="e">
        <f>CONCATENATE(AB447,#REF!)</f>
        <v>#REF!</v>
      </c>
    </row>
    <row r="448" spans="1:30" ht="18.75" x14ac:dyDescent="0.3">
      <c r="A448" s="127" t="s">
        <v>468</v>
      </c>
      <c r="B448" s="128" t="s">
        <v>362</v>
      </c>
      <c r="C448" s="128" t="s">
        <v>3305</v>
      </c>
      <c r="D448" s="122" t="s">
        <v>48</v>
      </c>
      <c r="E448" s="122" t="s">
        <v>48</v>
      </c>
      <c r="F448" s="122" t="s">
        <v>48</v>
      </c>
      <c r="G448" s="122" t="s">
        <v>48</v>
      </c>
      <c r="H448" s="122" t="s">
        <v>48</v>
      </c>
      <c r="I448" s="122" t="s">
        <v>48</v>
      </c>
      <c r="J448" s="122" t="s">
        <v>48</v>
      </c>
      <c r="K448" s="122" t="s">
        <v>48</v>
      </c>
      <c r="L448" s="122" t="s">
        <v>48</v>
      </c>
      <c r="M448" s="122" t="s">
        <v>48</v>
      </c>
      <c r="N448" s="122" t="s">
        <v>48</v>
      </c>
      <c r="O448" s="122" t="s">
        <v>48</v>
      </c>
      <c r="P448" s="122" t="s">
        <v>48</v>
      </c>
      <c r="Q448" s="122" t="s">
        <v>48</v>
      </c>
      <c r="R448" s="122" t="s">
        <v>48</v>
      </c>
      <c r="S448" s="122" t="s">
        <v>48</v>
      </c>
      <c r="T448" s="122" t="s">
        <v>48</v>
      </c>
      <c r="U448" s="122" t="s">
        <v>48</v>
      </c>
      <c r="V448" s="122" t="s">
        <v>48</v>
      </c>
      <c r="W448" s="123" t="s">
        <v>48</v>
      </c>
      <c r="X448" s="126"/>
      <c r="Y448" s="81">
        <v>0</v>
      </c>
      <c r="Z448" s="83" t="e">
        <f t="shared" si="12"/>
        <v>#VALUE!</v>
      </c>
      <c r="AA448" s="83" t="e">
        <f t="shared" si="12"/>
        <v>#VALUE!</v>
      </c>
      <c r="AB448" s="82" t="s">
        <v>72</v>
      </c>
      <c r="AD448" s="11" t="e">
        <f>CONCATENATE(AB448,#REF!)</f>
        <v>#REF!</v>
      </c>
    </row>
    <row r="449" spans="1:30" ht="18.75" x14ac:dyDescent="0.3">
      <c r="A449" s="127" t="s">
        <v>504</v>
      </c>
      <c r="B449" s="128" t="s">
        <v>505</v>
      </c>
      <c r="C449" s="117" t="s">
        <v>1734</v>
      </c>
      <c r="D449" s="118">
        <v>105.97988607594937</v>
      </c>
      <c r="E449" s="118">
        <v>567.27599999999995</v>
      </c>
      <c r="F449" s="118">
        <v>0</v>
      </c>
      <c r="G449" s="118">
        <v>1446.5829999999999</v>
      </c>
      <c r="H449" s="118">
        <v>1713.3417584367089</v>
      </c>
      <c r="I449" s="118">
        <v>292.8629385655089</v>
      </c>
      <c r="J449" s="118">
        <v>1420.4788198711999</v>
      </c>
      <c r="K449" s="118">
        <v>264.39999999999998</v>
      </c>
      <c r="L449" s="118">
        <v>352.66950000000003</v>
      </c>
      <c r="M449" s="118">
        <v>33.029000000000003</v>
      </c>
      <c r="N449" s="118">
        <v>33.028500000000001</v>
      </c>
      <c r="O449" s="118">
        <v>56.05</v>
      </c>
      <c r="P449" s="118">
        <v>56.050500000000014</v>
      </c>
      <c r="Q449" s="118">
        <v>79.12</v>
      </c>
      <c r="R449" s="118">
        <v>93.548000000000002</v>
      </c>
      <c r="S449" s="118">
        <v>96.201120000000003</v>
      </c>
      <c r="T449" s="118">
        <v>170.04250000000002</v>
      </c>
      <c r="U449" s="122">
        <v>1067.8093198711999</v>
      </c>
      <c r="V449" s="122">
        <v>88.26950000000005</v>
      </c>
      <c r="W449" s="123">
        <v>0.3338483358547657</v>
      </c>
      <c r="X449" s="126"/>
      <c r="Y449" s="89" t="e">
        <f>Y450+Y481+Y523+Y527+Y528+Y529</f>
        <v>#REF!</v>
      </c>
      <c r="Z449" s="83">
        <f t="shared" si="12"/>
        <v>-1.2000000003808964E-4</v>
      </c>
      <c r="AA449" s="83">
        <f t="shared" si="12"/>
        <v>0</v>
      </c>
    </row>
    <row r="450" spans="1:30" ht="78.75" customHeight="1" x14ac:dyDescent="0.3">
      <c r="A450" s="127" t="s">
        <v>506</v>
      </c>
      <c r="B450" s="128" t="s">
        <v>54</v>
      </c>
      <c r="C450" s="117" t="s">
        <v>1734</v>
      </c>
      <c r="D450" s="122">
        <v>5.6689999999999996</v>
      </c>
      <c r="E450" s="122">
        <v>30.751999999999999</v>
      </c>
      <c r="F450" s="122">
        <v>0</v>
      </c>
      <c r="G450" s="122">
        <v>37.186999999999998</v>
      </c>
      <c r="H450" s="122">
        <v>577.80000000000007</v>
      </c>
      <c r="I450" s="122">
        <v>152.98075999999998</v>
      </c>
      <c r="J450" s="122">
        <v>424.81924000000004</v>
      </c>
      <c r="K450" s="122">
        <v>90.339759999999998</v>
      </c>
      <c r="L450" s="122">
        <v>150.7885</v>
      </c>
      <c r="M450" s="122">
        <v>29.207000000000001</v>
      </c>
      <c r="N450" s="122">
        <v>23.2455</v>
      </c>
      <c r="O450" s="122">
        <v>28.513999999999999</v>
      </c>
      <c r="P450" s="122">
        <v>28.267500000000005</v>
      </c>
      <c r="Q450" s="122">
        <v>24.632000000000001</v>
      </c>
      <c r="R450" s="122">
        <v>34.648000000000003</v>
      </c>
      <c r="S450" s="122">
        <v>7.9868800000000002</v>
      </c>
      <c r="T450" s="122">
        <v>64.627500000000012</v>
      </c>
      <c r="U450" s="122">
        <v>274.03074000000004</v>
      </c>
      <c r="V450" s="122">
        <v>60.448740000000001</v>
      </c>
      <c r="W450" s="123">
        <v>0.66912663925607063</v>
      </c>
      <c r="X450" s="126"/>
      <c r="Y450" s="78" t="e">
        <f>Y451+Y471+Y474+Y478</f>
        <v>#REF!</v>
      </c>
      <c r="Z450" s="83">
        <f t="shared" si="12"/>
        <v>-1.2000000000700339E-4</v>
      </c>
      <c r="AA450" s="83">
        <f t="shared" si="12"/>
        <v>0</v>
      </c>
    </row>
    <row r="451" spans="1:30" ht="78.75" customHeight="1" x14ac:dyDescent="0.3">
      <c r="A451" s="127" t="s">
        <v>507</v>
      </c>
      <c r="B451" s="128" t="s">
        <v>56</v>
      </c>
      <c r="C451" s="117" t="s">
        <v>1734</v>
      </c>
      <c r="D451" s="122">
        <v>5.6689999999999996</v>
      </c>
      <c r="E451" s="122">
        <v>30.751999999999999</v>
      </c>
      <c r="F451" s="122">
        <v>0</v>
      </c>
      <c r="G451" s="122">
        <v>37.186999999999998</v>
      </c>
      <c r="H451" s="122">
        <v>577.80000000000007</v>
      </c>
      <c r="I451" s="122">
        <v>152.98075999999998</v>
      </c>
      <c r="J451" s="122">
        <v>424.81924000000004</v>
      </c>
      <c r="K451" s="122">
        <v>90.339759999999998</v>
      </c>
      <c r="L451" s="122">
        <v>150.7885</v>
      </c>
      <c r="M451" s="122">
        <v>29.207000000000001</v>
      </c>
      <c r="N451" s="122">
        <v>23.2455</v>
      </c>
      <c r="O451" s="122">
        <v>28.513999999999999</v>
      </c>
      <c r="P451" s="122">
        <v>28.267500000000005</v>
      </c>
      <c r="Q451" s="122">
        <v>24.632000000000001</v>
      </c>
      <c r="R451" s="122">
        <v>34.648000000000003</v>
      </c>
      <c r="S451" s="122">
        <v>7.9868800000000002</v>
      </c>
      <c r="T451" s="122">
        <v>64.627500000000012</v>
      </c>
      <c r="U451" s="122">
        <v>274.03074000000004</v>
      </c>
      <c r="V451" s="122">
        <v>60.448740000000001</v>
      </c>
      <c r="W451" s="123">
        <v>0.66912663925607063</v>
      </c>
      <c r="X451" s="126"/>
      <c r="Y451" s="78">
        <f>Y452+Y454+Y456</f>
        <v>90.339879999999994</v>
      </c>
      <c r="Z451" s="83">
        <f t="shared" si="12"/>
        <v>-1.2000000000700339E-4</v>
      </c>
      <c r="AA451" s="83">
        <f t="shared" si="12"/>
        <v>0</v>
      </c>
    </row>
    <row r="452" spans="1:30" ht="78.75" customHeight="1" x14ac:dyDescent="0.3">
      <c r="A452" s="127" t="s">
        <v>508</v>
      </c>
      <c r="B452" s="128" t="s">
        <v>58</v>
      </c>
      <c r="C452" s="117" t="s">
        <v>1734</v>
      </c>
      <c r="D452" s="122">
        <v>0</v>
      </c>
      <c r="E452" s="122">
        <v>0</v>
      </c>
      <c r="F452" s="122">
        <v>0</v>
      </c>
      <c r="G452" s="122">
        <v>0</v>
      </c>
      <c r="H452" s="122">
        <v>521.43690000000004</v>
      </c>
      <c r="I452" s="122">
        <v>134.52987999999999</v>
      </c>
      <c r="J452" s="122">
        <v>386.90702000000005</v>
      </c>
      <c r="K452" s="122">
        <v>73.097759999999994</v>
      </c>
      <c r="L452" s="122">
        <v>122.53</v>
      </c>
      <c r="M452" s="122">
        <v>27.872</v>
      </c>
      <c r="N452" s="122">
        <v>18.988</v>
      </c>
      <c r="O452" s="122">
        <v>22.782</v>
      </c>
      <c r="P452" s="122">
        <v>21.624000000000002</v>
      </c>
      <c r="Q452" s="122">
        <v>22.443000000000001</v>
      </c>
      <c r="R452" s="122">
        <v>29.613999999999997</v>
      </c>
      <c r="S452" s="122">
        <v>8.8000000000000101E-4</v>
      </c>
      <c r="T452" s="122">
        <v>52.304000000000002</v>
      </c>
      <c r="U452" s="122">
        <v>264.37702000000002</v>
      </c>
      <c r="V452" s="122">
        <v>49.432240000000007</v>
      </c>
      <c r="W452" s="123">
        <v>0.67624835562676633</v>
      </c>
      <c r="X452" s="126"/>
      <c r="Y452" s="78">
        <f>SUBTOTAL(9,Y453:Y453)</f>
        <v>73.097879999999989</v>
      </c>
      <c r="Z452" s="83">
        <f t="shared" si="12"/>
        <v>-1.2000000000745659E-4</v>
      </c>
      <c r="AA452" s="83">
        <f t="shared" si="12"/>
        <v>0</v>
      </c>
    </row>
    <row r="453" spans="1:30" ht="93.75" x14ac:dyDescent="0.3">
      <c r="A453" s="141" t="s">
        <v>508</v>
      </c>
      <c r="B453" s="137" t="s">
        <v>60</v>
      </c>
      <c r="C453" s="128" t="s">
        <v>1734</v>
      </c>
      <c r="D453" s="122" t="s">
        <v>48</v>
      </c>
      <c r="E453" s="122" t="s">
        <v>48</v>
      </c>
      <c r="F453" s="122" t="s">
        <v>48</v>
      </c>
      <c r="G453" s="122" t="s">
        <v>48</v>
      </c>
      <c r="H453" s="122">
        <v>521.43690000000004</v>
      </c>
      <c r="I453" s="122">
        <v>134.52987999999999</v>
      </c>
      <c r="J453" s="122">
        <v>386.90702000000005</v>
      </c>
      <c r="K453" s="122">
        <v>73.097759999999994</v>
      </c>
      <c r="L453" s="122">
        <v>122.53</v>
      </c>
      <c r="M453" s="122">
        <v>27.872</v>
      </c>
      <c r="N453" s="122">
        <v>18.988</v>
      </c>
      <c r="O453" s="122">
        <v>22.782</v>
      </c>
      <c r="P453" s="122">
        <v>21.624000000000002</v>
      </c>
      <c r="Q453" s="122">
        <v>22.443000000000001</v>
      </c>
      <c r="R453" s="122">
        <v>29.613999999999997</v>
      </c>
      <c r="S453" s="122">
        <v>8.8000000000000101E-4</v>
      </c>
      <c r="T453" s="122">
        <v>52.304000000000002</v>
      </c>
      <c r="U453" s="122">
        <v>264.37702000000002</v>
      </c>
      <c r="V453" s="122">
        <v>49.432240000000007</v>
      </c>
      <c r="W453" s="123">
        <v>0.67624835562676633</v>
      </c>
      <c r="X453" s="129" t="s">
        <v>2876</v>
      </c>
      <c r="Y453" s="81">
        <v>73.097879999999989</v>
      </c>
      <c r="Z453" s="83">
        <f t="shared" si="12"/>
        <v>-1.2000000000745659E-4</v>
      </c>
      <c r="AA453" s="83">
        <f t="shared" si="12"/>
        <v>0</v>
      </c>
    </row>
    <row r="454" spans="1:30" ht="75" x14ac:dyDescent="0.3">
      <c r="A454" s="127" t="s">
        <v>509</v>
      </c>
      <c r="B454" s="128" t="s">
        <v>62</v>
      </c>
      <c r="C454" s="117" t="s">
        <v>1734</v>
      </c>
      <c r="D454" s="122">
        <v>0</v>
      </c>
      <c r="E454" s="122">
        <v>0</v>
      </c>
      <c r="F454" s="122">
        <v>0</v>
      </c>
      <c r="G454" s="122">
        <v>0</v>
      </c>
      <c r="H454" s="122">
        <v>30.250219999999999</v>
      </c>
      <c r="I454" s="122">
        <v>4.3740000000000023</v>
      </c>
      <c r="J454" s="122">
        <v>25.876219999999996</v>
      </c>
      <c r="K454" s="122">
        <v>17.242000000000001</v>
      </c>
      <c r="L454" s="122">
        <v>17.9895</v>
      </c>
      <c r="M454" s="122">
        <v>1.335</v>
      </c>
      <c r="N454" s="122">
        <v>1.3345</v>
      </c>
      <c r="O454" s="122">
        <v>5.7320000000000002</v>
      </c>
      <c r="P454" s="122">
        <v>5.7324999999999999</v>
      </c>
      <c r="Q454" s="122">
        <v>2.1890000000000001</v>
      </c>
      <c r="R454" s="122">
        <v>3.9039999999999999</v>
      </c>
      <c r="S454" s="122">
        <v>7.9859999999999998</v>
      </c>
      <c r="T454" s="122">
        <v>7.0184999999999995</v>
      </c>
      <c r="U454" s="122">
        <v>7.8867199999999968</v>
      </c>
      <c r="V454" s="122">
        <v>0.74749999999999872</v>
      </c>
      <c r="W454" s="123">
        <v>4.3353439276185984E-2</v>
      </c>
      <c r="X454" s="126"/>
      <c r="Y454" s="78">
        <f>SUBTOTAL(9,Y455:Y455)</f>
        <v>17.242000000000001</v>
      </c>
      <c r="Z454" s="83">
        <f t="shared" si="12"/>
        <v>0</v>
      </c>
      <c r="AA454" s="83">
        <f t="shared" si="12"/>
        <v>0</v>
      </c>
    </row>
    <row r="455" spans="1:30" ht="112.5" x14ac:dyDescent="0.3">
      <c r="A455" s="141" t="s">
        <v>509</v>
      </c>
      <c r="B455" s="137" t="s">
        <v>64</v>
      </c>
      <c r="C455" s="128" t="s">
        <v>1734</v>
      </c>
      <c r="D455" s="122" t="s">
        <v>48</v>
      </c>
      <c r="E455" s="122" t="s">
        <v>48</v>
      </c>
      <c r="F455" s="122" t="s">
        <v>48</v>
      </c>
      <c r="G455" s="122" t="s">
        <v>48</v>
      </c>
      <c r="H455" s="122">
        <v>30.250219999999999</v>
      </c>
      <c r="I455" s="122">
        <v>4.3740000000000023</v>
      </c>
      <c r="J455" s="122">
        <v>25.876219999999996</v>
      </c>
      <c r="K455" s="122">
        <v>17.242000000000001</v>
      </c>
      <c r="L455" s="122">
        <v>17.9895</v>
      </c>
      <c r="M455" s="122">
        <v>1.335</v>
      </c>
      <c r="N455" s="122">
        <v>1.3345</v>
      </c>
      <c r="O455" s="122">
        <v>5.7320000000000002</v>
      </c>
      <c r="P455" s="122">
        <v>5.7324999999999999</v>
      </c>
      <c r="Q455" s="122">
        <v>2.1890000000000001</v>
      </c>
      <c r="R455" s="122">
        <v>3.9039999999999999</v>
      </c>
      <c r="S455" s="122">
        <v>7.9859999999999998</v>
      </c>
      <c r="T455" s="122">
        <v>7.0184999999999995</v>
      </c>
      <c r="U455" s="122">
        <v>7.8867199999999968</v>
      </c>
      <c r="V455" s="122">
        <v>0.74749999999999872</v>
      </c>
      <c r="W455" s="123">
        <v>4.3353439276185984E-2</v>
      </c>
      <c r="X455" s="129" t="s">
        <v>2877</v>
      </c>
      <c r="Y455" s="81">
        <v>17.242000000000001</v>
      </c>
      <c r="Z455" s="83">
        <f t="shared" si="12"/>
        <v>0</v>
      </c>
      <c r="AA455" s="83">
        <f t="shared" si="12"/>
        <v>0</v>
      </c>
    </row>
    <row r="456" spans="1:30" ht="56.25" x14ac:dyDescent="0.3">
      <c r="A456" s="127" t="s">
        <v>510</v>
      </c>
      <c r="B456" s="128" t="s">
        <v>66</v>
      </c>
      <c r="C456" s="117" t="s">
        <v>1734</v>
      </c>
      <c r="D456" s="122">
        <v>5.6689999999999996</v>
      </c>
      <c r="E456" s="122">
        <v>30.751999999999999</v>
      </c>
      <c r="F456" s="122">
        <v>0</v>
      </c>
      <c r="G456" s="122">
        <v>37.186999999999998</v>
      </c>
      <c r="H456" s="122">
        <v>26.112880000000001</v>
      </c>
      <c r="I456" s="122">
        <v>14.076880000000001</v>
      </c>
      <c r="J456" s="122">
        <v>12.036</v>
      </c>
      <c r="K456" s="122">
        <v>0</v>
      </c>
      <c r="L456" s="122">
        <v>10.268999999999998</v>
      </c>
      <c r="M456" s="122">
        <v>0</v>
      </c>
      <c r="N456" s="122">
        <v>2.923</v>
      </c>
      <c r="O456" s="122">
        <v>0</v>
      </c>
      <c r="P456" s="122">
        <v>0.91100000000000003</v>
      </c>
      <c r="Q456" s="122">
        <v>0</v>
      </c>
      <c r="R456" s="122">
        <v>1.1299999999999999</v>
      </c>
      <c r="S456" s="122">
        <v>0</v>
      </c>
      <c r="T456" s="122">
        <v>5.3050000000000006</v>
      </c>
      <c r="U456" s="122">
        <v>1.7670000000000012</v>
      </c>
      <c r="V456" s="122">
        <v>10.268999999999998</v>
      </c>
      <c r="W456" s="123" t="s">
        <v>48</v>
      </c>
      <c r="X456" s="126"/>
      <c r="Y456" s="78">
        <f>SUBTOTAL(9,Y457:Y470)</f>
        <v>0</v>
      </c>
      <c r="Z456" s="83">
        <f t="shared" si="12"/>
        <v>0</v>
      </c>
      <c r="AA456" s="83">
        <f t="shared" si="12"/>
        <v>0</v>
      </c>
    </row>
    <row r="457" spans="1:30" ht="56.25" x14ac:dyDescent="0.3">
      <c r="A457" s="141" t="s">
        <v>510</v>
      </c>
      <c r="B457" s="137" t="s">
        <v>511</v>
      </c>
      <c r="C457" s="128" t="s">
        <v>1996</v>
      </c>
      <c r="D457" s="122">
        <v>0.47299999999999998</v>
      </c>
      <c r="E457" s="122">
        <v>2.6259999999999999</v>
      </c>
      <c r="F457" s="122" t="s">
        <v>1944</v>
      </c>
      <c r="G457" s="122">
        <v>6.9459999999999997</v>
      </c>
      <c r="H457" s="122">
        <v>2.3149999999999999</v>
      </c>
      <c r="I457" s="122">
        <v>0.13200000000000012</v>
      </c>
      <c r="J457" s="122">
        <v>2.1829999999999998</v>
      </c>
      <c r="K457" s="122" t="s">
        <v>48</v>
      </c>
      <c r="L457" s="122">
        <v>6.0999999999999999E-2</v>
      </c>
      <c r="M457" s="122" t="s">
        <v>48</v>
      </c>
      <c r="N457" s="122" t="s">
        <v>48</v>
      </c>
      <c r="O457" s="122" t="s">
        <v>48</v>
      </c>
      <c r="P457" s="122" t="s">
        <v>48</v>
      </c>
      <c r="Q457" s="122" t="s">
        <v>48</v>
      </c>
      <c r="R457" s="122" t="s">
        <v>48</v>
      </c>
      <c r="S457" s="122" t="s">
        <v>48</v>
      </c>
      <c r="T457" s="122">
        <v>6.0999999999999999E-2</v>
      </c>
      <c r="U457" s="122">
        <v>2.1219999999999999</v>
      </c>
      <c r="V457" s="122" t="s">
        <v>48</v>
      </c>
      <c r="W457" s="123" t="s">
        <v>48</v>
      </c>
      <c r="X457" s="129" t="s">
        <v>2878</v>
      </c>
      <c r="Y457" s="81">
        <v>0</v>
      </c>
      <c r="Z457" s="83" t="e">
        <f t="shared" si="12"/>
        <v>#VALUE!</v>
      </c>
      <c r="AA457" s="83" t="e">
        <f t="shared" si="12"/>
        <v>#VALUE!</v>
      </c>
    </row>
    <row r="458" spans="1:30" ht="131.25" x14ac:dyDescent="0.3">
      <c r="A458" s="127" t="s">
        <v>510</v>
      </c>
      <c r="B458" s="128" t="s">
        <v>512</v>
      </c>
      <c r="C458" s="128" t="s">
        <v>1997</v>
      </c>
      <c r="D458" s="122">
        <v>0.80800000000000005</v>
      </c>
      <c r="E458" s="122">
        <v>4.3570000000000002</v>
      </c>
      <c r="F458" s="122" t="s">
        <v>1944</v>
      </c>
      <c r="G458" s="122">
        <v>6.3070000000000004</v>
      </c>
      <c r="H458" s="122">
        <v>3.9128799999999999</v>
      </c>
      <c r="I458" s="122">
        <v>1.888000000000023E-2</v>
      </c>
      <c r="J458" s="122">
        <v>3.8939999999999997</v>
      </c>
      <c r="K458" s="122" t="s">
        <v>48</v>
      </c>
      <c r="L458" s="122">
        <v>0.38900000000000001</v>
      </c>
      <c r="M458" s="122" t="s">
        <v>48</v>
      </c>
      <c r="N458" s="122">
        <v>5.7000000000000002E-2</v>
      </c>
      <c r="O458" s="122" t="s">
        <v>48</v>
      </c>
      <c r="P458" s="122" t="s">
        <v>48</v>
      </c>
      <c r="Q458" s="122" t="s">
        <v>48</v>
      </c>
      <c r="R458" s="122" t="s">
        <v>48</v>
      </c>
      <c r="S458" s="122" t="s">
        <v>48</v>
      </c>
      <c r="T458" s="122">
        <v>0.33200000000000002</v>
      </c>
      <c r="U458" s="122">
        <v>3.5049999999999999</v>
      </c>
      <c r="V458" s="122" t="s">
        <v>48</v>
      </c>
      <c r="W458" s="123" t="s">
        <v>48</v>
      </c>
      <c r="X458" s="129" t="s">
        <v>2879</v>
      </c>
      <c r="Y458" s="81">
        <v>0</v>
      </c>
      <c r="Z458" s="83" t="e">
        <f t="shared" si="12"/>
        <v>#VALUE!</v>
      </c>
      <c r="AA458" s="83" t="e">
        <f t="shared" si="12"/>
        <v>#VALUE!</v>
      </c>
    </row>
    <row r="459" spans="1:30" ht="93.75" x14ac:dyDescent="0.3">
      <c r="A459" s="127" t="s">
        <v>510</v>
      </c>
      <c r="B459" s="128" t="s">
        <v>513</v>
      </c>
      <c r="C459" s="128" t="s">
        <v>1998</v>
      </c>
      <c r="D459" s="122">
        <v>2.7320000000000002</v>
      </c>
      <c r="E459" s="122">
        <v>14.566000000000001</v>
      </c>
      <c r="F459" s="122" t="s">
        <v>1944</v>
      </c>
      <c r="G459" s="122">
        <v>12.47</v>
      </c>
      <c r="H459" s="122">
        <v>11.686999999999999</v>
      </c>
      <c r="I459" s="122">
        <v>7.7929999999999993</v>
      </c>
      <c r="J459" s="122">
        <v>3.8939999999999997</v>
      </c>
      <c r="K459" s="122" t="s">
        <v>48</v>
      </c>
      <c r="L459" s="122">
        <v>3.665</v>
      </c>
      <c r="M459" s="122" t="s">
        <v>48</v>
      </c>
      <c r="N459" s="122">
        <v>0.49199999999999999</v>
      </c>
      <c r="O459" s="122" t="s">
        <v>48</v>
      </c>
      <c r="P459" s="122" t="s">
        <v>48</v>
      </c>
      <c r="Q459" s="122" t="s">
        <v>48</v>
      </c>
      <c r="R459" s="122" t="s">
        <v>48</v>
      </c>
      <c r="S459" s="122" t="s">
        <v>48</v>
      </c>
      <c r="T459" s="122">
        <v>3.173</v>
      </c>
      <c r="U459" s="122">
        <v>0.22899999999999965</v>
      </c>
      <c r="V459" s="122" t="s">
        <v>48</v>
      </c>
      <c r="W459" s="123" t="s">
        <v>48</v>
      </c>
      <c r="X459" s="129" t="s">
        <v>2880</v>
      </c>
      <c r="Y459" s="81">
        <v>0</v>
      </c>
      <c r="Z459" s="83" t="e">
        <f t="shared" si="12"/>
        <v>#VALUE!</v>
      </c>
      <c r="AA459" s="83" t="e">
        <f t="shared" si="12"/>
        <v>#VALUE!</v>
      </c>
    </row>
    <row r="460" spans="1:30" ht="75" x14ac:dyDescent="0.3">
      <c r="A460" s="127" t="s">
        <v>510</v>
      </c>
      <c r="B460" s="128" t="s">
        <v>514</v>
      </c>
      <c r="C460" s="128" t="s">
        <v>1999</v>
      </c>
      <c r="D460" s="122">
        <v>1.0229999999999999</v>
      </c>
      <c r="E460" s="122">
        <v>5.7160000000000002</v>
      </c>
      <c r="F460" s="122" t="s">
        <v>1944</v>
      </c>
      <c r="G460" s="122">
        <v>6.79</v>
      </c>
      <c r="H460" s="122">
        <v>5.1198399999999999</v>
      </c>
      <c r="I460" s="122">
        <v>3.6</v>
      </c>
      <c r="J460" s="122">
        <v>1.5198399999999999</v>
      </c>
      <c r="K460" s="122" t="s">
        <v>48</v>
      </c>
      <c r="L460" s="122">
        <v>0.48299999999999998</v>
      </c>
      <c r="M460" s="122" t="s">
        <v>48</v>
      </c>
      <c r="N460" s="122" t="s">
        <v>48</v>
      </c>
      <c r="O460" s="122" t="s">
        <v>48</v>
      </c>
      <c r="P460" s="122" t="s">
        <v>48</v>
      </c>
      <c r="Q460" s="122" t="s">
        <v>48</v>
      </c>
      <c r="R460" s="122">
        <v>0.13300000000000001</v>
      </c>
      <c r="S460" s="122" t="s">
        <v>48</v>
      </c>
      <c r="T460" s="122">
        <v>0.35</v>
      </c>
      <c r="U460" s="122">
        <v>1.0368399999999998</v>
      </c>
      <c r="V460" s="122" t="s">
        <v>48</v>
      </c>
      <c r="W460" s="123" t="s">
        <v>48</v>
      </c>
      <c r="X460" s="129" t="s">
        <v>2881</v>
      </c>
      <c r="Y460" s="81">
        <v>0</v>
      </c>
      <c r="Z460" s="83" t="e">
        <f t="shared" si="12"/>
        <v>#VALUE!</v>
      </c>
      <c r="AA460" s="83" t="e">
        <f t="shared" si="12"/>
        <v>#VALUE!</v>
      </c>
    </row>
    <row r="461" spans="1:30" ht="75" x14ac:dyDescent="0.3">
      <c r="A461" s="127" t="s">
        <v>510</v>
      </c>
      <c r="B461" s="128" t="s">
        <v>515</v>
      </c>
      <c r="C461" s="128" t="s">
        <v>2000</v>
      </c>
      <c r="D461" s="122">
        <v>0.53</v>
      </c>
      <c r="E461" s="122">
        <v>2.9369999999999998</v>
      </c>
      <c r="F461" s="122" t="s">
        <v>1944</v>
      </c>
      <c r="G461" s="122">
        <v>4.1139999999999999</v>
      </c>
      <c r="H461" s="122">
        <v>2.597</v>
      </c>
      <c r="I461" s="122">
        <v>2.42</v>
      </c>
      <c r="J461" s="122">
        <v>0.17699999999999999</v>
      </c>
      <c r="K461" s="122" t="s">
        <v>48</v>
      </c>
      <c r="L461" s="122">
        <v>3.157</v>
      </c>
      <c r="M461" s="122" t="s">
        <v>48</v>
      </c>
      <c r="N461" s="122">
        <v>2.2410000000000001</v>
      </c>
      <c r="O461" s="122" t="s">
        <v>48</v>
      </c>
      <c r="P461" s="122">
        <v>0.79800000000000004</v>
      </c>
      <c r="Q461" s="122" t="s">
        <v>48</v>
      </c>
      <c r="R461" s="122" t="s">
        <v>48</v>
      </c>
      <c r="S461" s="122" t="s">
        <v>48</v>
      </c>
      <c r="T461" s="122">
        <v>0.11799999999999988</v>
      </c>
      <c r="U461" s="122" t="s">
        <v>48</v>
      </c>
      <c r="V461" s="122" t="s">
        <v>48</v>
      </c>
      <c r="W461" s="123" t="s">
        <v>48</v>
      </c>
      <c r="X461" s="129" t="s">
        <v>2882</v>
      </c>
      <c r="Y461" s="81">
        <v>0</v>
      </c>
      <c r="Z461" s="83" t="e">
        <f t="shared" ref="Z461:AA485" si="13">K461-M461-O461-Q461-S461</f>
        <v>#VALUE!</v>
      </c>
      <c r="AA461" s="83" t="e">
        <f t="shared" si="13"/>
        <v>#VALUE!</v>
      </c>
    </row>
    <row r="462" spans="1:30" ht="37.5" x14ac:dyDescent="0.3">
      <c r="A462" s="127" t="s">
        <v>510</v>
      </c>
      <c r="B462" s="128" t="s">
        <v>516</v>
      </c>
      <c r="C462" s="128" t="s">
        <v>3306</v>
      </c>
      <c r="D462" s="122" t="s">
        <v>48</v>
      </c>
      <c r="E462" s="122" t="s">
        <v>48</v>
      </c>
      <c r="F462" s="122" t="s">
        <v>48</v>
      </c>
      <c r="G462" s="122" t="s">
        <v>48</v>
      </c>
      <c r="H462" s="122" t="s">
        <v>48</v>
      </c>
      <c r="I462" s="122" t="s">
        <v>48</v>
      </c>
      <c r="J462" s="122" t="s">
        <v>48</v>
      </c>
      <c r="K462" s="122" t="s">
        <v>48</v>
      </c>
      <c r="L462" s="122">
        <v>1.4E-2</v>
      </c>
      <c r="M462" s="122" t="s">
        <v>48</v>
      </c>
      <c r="N462" s="122" t="s">
        <v>48</v>
      </c>
      <c r="O462" s="122" t="s">
        <v>48</v>
      </c>
      <c r="P462" s="122" t="s">
        <v>48</v>
      </c>
      <c r="Q462" s="122" t="s">
        <v>48</v>
      </c>
      <c r="R462" s="122" t="s">
        <v>48</v>
      </c>
      <c r="S462" s="122" t="s">
        <v>48</v>
      </c>
      <c r="T462" s="122">
        <v>1.4E-2</v>
      </c>
      <c r="U462" s="122" t="s">
        <v>48</v>
      </c>
      <c r="V462" s="122" t="s">
        <v>48</v>
      </c>
      <c r="W462" s="123" t="s">
        <v>48</v>
      </c>
      <c r="X462" s="129" t="s">
        <v>2883</v>
      </c>
      <c r="Y462" s="81">
        <v>0</v>
      </c>
      <c r="Z462" s="83" t="e">
        <f t="shared" si="13"/>
        <v>#VALUE!</v>
      </c>
      <c r="AA462" s="83" t="e">
        <f t="shared" si="13"/>
        <v>#VALUE!</v>
      </c>
      <c r="AB462" s="82" t="s">
        <v>72</v>
      </c>
      <c r="AD462" s="11" t="e">
        <f>CONCATENATE(AB462,#REF!)</f>
        <v>#REF!</v>
      </c>
    </row>
    <row r="463" spans="1:30" ht="56.25" x14ac:dyDescent="0.3">
      <c r="A463" s="127" t="s">
        <v>510</v>
      </c>
      <c r="B463" s="128" t="s">
        <v>517</v>
      </c>
      <c r="C463" s="128" t="s">
        <v>3307</v>
      </c>
      <c r="D463" s="122" t="s">
        <v>48</v>
      </c>
      <c r="E463" s="122" t="s">
        <v>48</v>
      </c>
      <c r="F463" s="122" t="s">
        <v>48</v>
      </c>
      <c r="G463" s="122" t="s">
        <v>48</v>
      </c>
      <c r="H463" s="122" t="s">
        <v>48</v>
      </c>
      <c r="I463" s="122" t="s">
        <v>48</v>
      </c>
      <c r="J463" s="122" t="s">
        <v>48</v>
      </c>
      <c r="K463" s="122" t="s">
        <v>48</v>
      </c>
      <c r="L463" s="122">
        <v>1.0960000000000001</v>
      </c>
      <c r="M463" s="122" t="s">
        <v>48</v>
      </c>
      <c r="N463" s="122" t="s">
        <v>48</v>
      </c>
      <c r="O463" s="122" t="s">
        <v>48</v>
      </c>
      <c r="P463" s="122" t="s">
        <v>48</v>
      </c>
      <c r="Q463" s="122" t="s">
        <v>48</v>
      </c>
      <c r="R463" s="122">
        <v>0.56699999999999995</v>
      </c>
      <c r="S463" s="122" t="s">
        <v>48</v>
      </c>
      <c r="T463" s="122">
        <v>0.52900000000000003</v>
      </c>
      <c r="U463" s="122" t="s">
        <v>48</v>
      </c>
      <c r="V463" s="122" t="s">
        <v>48</v>
      </c>
      <c r="W463" s="123" t="s">
        <v>48</v>
      </c>
      <c r="X463" s="129" t="s">
        <v>2884</v>
      </c>
      <c r="Y463" s="81">
        <v>0</v>
      </c>
      <c r="Z463" s="83" t="e">
        <f t="shared" si="13"/>
        <v>#VALUE!</v>
      </c>
      <c r="AA463" s="83" t="e">
        <f t="shared" si="13"/>
        <v>#VALUE!</v>
      </c>
      <c r="AB463" s="82" t="s">
        <v>72</v>
      </c>
      <c r="AD463" s="11" t="e">
        <f>CONCATENATE(AB463,#REF!)</f>
        <v>#REF!</v>
      </c>
    </row>
    <row r="464" spans="1:30" ht="56.25" x14ac:dyDescent="0.3">
      <c r="A464" s="127" t="s">
        <v>510</v>
      </c>
      <c r="B464" s="128" t="s">
        <v>518</v>
      </c>
      <c r="C464" s="128" t="s">
        <v>3308</v>
      </c>
      <c r="D464" s="122" t="s">
        <v>48</v>
      </c>
      <c r="E464" s="122" t="s">
        <v>48</v>
      </c>
      <c r="F464" s="122" t="s">
        <v>48</v>
      </c>
      <c r="G464" s="122" t="s">
        <v>48</v>
      </c>
      <c r="H464" s="122" t="s">
        <v>48</v>
      </c>
      <c r="I464" s="122" t="s">
        <v>48</v>
      </c>
      <c r="J464" s="122" t="s">
        <v>48</v>
      </c>
      <c r="K464" s="122" t="s">
        <v>48</v>
      </c>
      <c r="L464" s="122" t="s">
        <v>48</v>
      </c>
      <c r="M464" s="122" t="s">
        <v>48</v>
      </c>
      <c r="N464" s="122" t="s">
        <v>48</v>
      </c>
      <c r="O464" s="122" t="s">
        <v>48</v>
      </c>
      <c r="P464" s="122" t="s">
        <v>48</v>
      </c>
      <c r="Q464" s="122" t="s">
        <v>48</v>
      </c>
      <c r="R464" s="122" t="s">
        <v>48</v>
      </c>
      <c r="S464" s="122" t="s">
        <v>48</v>
      </c>
      <c r="T464" s="122" t="s">
        <v>48</v>
      </c>
      <c r="U464" s="122" t="s">
        <v>48</v>
      </c>
      <c r="V464" s="122" t="s">
        <v>48</v>
      </c>
      <c r="W464" s="123" t="s">
        <v>48</v>
      </c>
      <c r="X464" s="129" t="s">
        <v>2885</v>
      </c>
      <c r="Y464" s="81">
        <v>0</v>
      </c>
      <c r="Z464" s="83" t="e">
        <f t="shared" si="13"/>
        <v>#VALUE!</v>
      </c>
      <c r="AA464" s="83" t="e">
        <f t="shared" si="13"/>
        <v>#VALUE!</v>
      </c>
      <c r="AB464" s="82" t="s">
        <v>72</v>
      </c>
      <c r="AD464" s="11" t="e">
        <f>CONCATENATE(AB464,#REF!)</f>
        <v>#REF!</v>
      </c>
    </row>
    <row r="465" spans="1:30" ht="93.75" x14ac:dyDescent="0.3">
      <c r="A465" s="127" t="s">
        <v>510</v>
      </c>
      <c r="B465" s="128" t="s">
        <v>519</v>
      </c>
      <c r="C465" s="128" t="s">
        <v>3309</v>
      </c>
      <c r="D465" s="122" t="s">
        <v>48</v>
      </c>
      <c r="E465" s="122" t="s">
        <v>48</v>
      </c>
      <c r="F465" s="122" t="s">
        <v>48</v>
      </c>
      <c r="G465" s="122" t="s">
        <v>48</v>
      </c>
      <c r="H465" s="122" t="s">
        <v>48</v>
      </c>
      <c r="I465" s="122" t="s">
        <v>48</v>
      </c>
      <c r="J465" s="122" t="s">
        <v>48</v>
      </c>
      <c r="K465" s="122" t="s">
        <v>48</v>
      </c>
      <c r="L465" s="122">
        <v>2.4E-2</v>
      </c>
      <c r="M465" s="122" t="s">
        <v>48</v>
      </c>
      <c r="N465" s="122" t="s">
        <v>48</v>
      </c>
      <c r="O465" s="122" t="s">
        <v>48</v>
      </c>
      <c r="P465" s="122" t="s">
        <v>48</v>
      </c>
      <c r="Q465" s="122" t="s">
        <v>48</v>
      </c>
      <c r="R465" s="122" t="s">
        <v>48</v>
      </c>
      <c r="S465" s="122" t="s">
        <v>48</v>
      </c>
      <c r="T465" s="122">
        <v>2.4E-2</v>
      </c>
      <c r="U465" s="122" t="s">
        <v>48</v>
      </c>
      <c r="V465" s="122" t="s">
        <v>48</v>
      </c>
      <c r="W465" s="123" t="s">
        <v>48</v>
      </c>
      <c r="X465" s="129" t="s">
        <v>2886</v>
      </c>
      <c r="Y465" s="81">
        <v>0</v>
      </c>
      <c r="Z465" s="83" t="e">
        <f t="shared" si="13"/>
        <v>#VALUE!</v>
      </c>
      <c r="AA465" s="83" t="e">
        <f t="shared" si="13"/>
        <v>#VALUE!</v>
      </c>
      <c r="AB465" s="82" t="s">
        <v>72</v>
      </c>
      <c r="AD465" s="11" t="e">
        <f>CONCATENATE(AB465,#REF!)</f>
        <v>#REF!</v>
      </c>
    </row>
    <row r="466" spans="1:30" ht="75" x14ac:dyDescent="0.3">
      <c r="A466" s="127" t="s">
        <v>510</v>
      </c>
      <c r="B466" s="128" t="s">
        <v>520</v>
      </c>
      <c r="C466" s="128" t="s">
        <v>2001</v>
      </c>
      <c r="D466" s="122">
        <v>4.7E-2</v>
      </c>
      <c r="E466" s="122">
        <v>0.249</v>
      </c>
      <c r="F466" s="122" t="s">
        <v>1944</v>
      </c>
      <c r="G466" s="122">
        <v>0.28000000000000003</v>
      </c>
      <c r="H466" s="122">
        <v>0.21808</v>
      </c>
      <c r="I466" s="122">
        <v>3.4000000000000002E-2</v>
      </c>
      <c r="J466" s="122">
        <v>0.18407999999999999</v>
      </c>
      <c r="K466" s="122" t="s">
        <v>48</v>
      </c>
      <c r="L466" s="122">
        <v>0.24299999999999999</v>
      </c>
      <c r="M466" s="122" t="s">
        <v>48</v>
      </c>
      <c r="N466" s="122" t="s">
        <v>48</v>
      </c>
      <c r="O466" s="122" t="s">
        <v>48</v>
      </c>
      <c r="P466" s="122" t="s">
        <v>48</v>
      </c>
      <c r="Q466" s="122" t="s">
        <v>48</v>
      </c>
      <c r="R466" s="122" t="s">
        <v>48</v>
      </c>
      <c r="S466" s="122" t="s">
        <v>48</v>
      </c>
      <c r="T466" s="122">
        <v>0.24299999999999999</v>
      </c>
      <c r="U466" s="122" t="s">
        <v>48</v>
      </c>
      <c r="V466" s="122" t="s">
        <v>48</v>
      </c>
      <c r="W466" s="123" t="s">
        <v>48</v>
      </c>
      <c r="X466" s="129" t="s">
        <v>2887</v>
      </c>
      <c r="Y466" s="81">
        <v>0</v>
      </c>
      <c r="Z466" s="83" t="e">
        <f t="shared" si="13"/>
        <v>#VALUE!</v>
      </c>
      <c r="AA466" s="83" t="e">
        <f t="shared" si="13"/>
        <v>#VALUE!</v>
      </c>
    </row>
    <row r="467" spans="1:30" ht="75" x14ac:dyDescent="0.3">
      <c r="A467" s="127" t="s">
        <v>510</v>
      </c>
      <c r="B467" s="128" t="s">
        <v>521</v>
      </c>
      <c r="C467" s="128" t="s">
        <v>2002</v>
      </c>
      <c r="D467" s="122">
        <v>5.6000000000000001E-2</v>
      </c>
      <c r="E467" s="122">
        <v>0.30099999999999999</v>
      </c>
      <c r="F467" s="122" t="s">
        <v>1944</v>
      </c>
      <c r="G467" s="122">
        <v>0.28000000000000003</v>
      </c>
      <c r="H467" s="122">
        <v>0.26308000000000004</v>
      </c>
      <c r="I467" s="122">
        <v>7.9000000000000042E-2</v>
      </c>
      <c r="J467" s="122">
        <v>0.18407999999999999</v>
      </c>
      <c r="K467" s="122" t="s">
        <v>48</v>
      </c>
      <c r="L467" s="122">
        <v>0.28299999999999997</v>
      </c>
      <c r="M467" s="122" t="s">
        <v>48</v>
      </c>
      <c r="N467" s="122">
        <v>0.13300000000000001</v>
      </c>
      <c r="O467" s="122" t="s">
        <v>48</v>
      </c>
      <c r="P467" s="122">
        <v>0.11299999999999999</v>
      </c>
      <c r="Q467" s="122" t="s">
        <v>48</v>
      </c>
      <c r="R467" s="122">
        <v>3.6999999999999998E-2</v>
      </c>
      <c r="S467" s="122" t="s">
        <v>48</v>
      </c>
      <c r="T467" s="122" t="s">
        <v>48</v>
      </c>
      <c r="U467" s="122" t="s">
        <v>48</v>
      </c>
      <c r="V467" s="122" t="s">
        <v>48</v>
      </c>
      <c r="W467" s="123" t="s">
        <v>48</v>
      </c>
      <c r="X467" s="129" t="s">
        <v>2888</v>
      </c>
      <c r="Y467" s="81">
        <v>0</v>
      </c>
      <c r="Z467" s="83" t="e">
        <f t="shared" si="13"/>
        <v>#VALUE!</v>
      </c>
      <c r="AA467" s="83" t="e">
        <f t="shared" si="13"/>
        <v>#VALUE!</v>
      </c>
    </row>
    <row r="468" spans="1:30" ht="37.5" x14ac:dyDescent="0.3">
      <c r="A468" s="127" t="s">
        <v>510</v>
      </c>
      <c r="B468" s="128" t="s">
        <v>522</v>
      </c>
      <c r="C468" s="128" t="s">
        <v>3310</v>
      </c>
      <c r="D468" s="122" t="s">
        <v>48</v>
      </c>
      <c r="E468" s="122" t="s">
        <v>48</v>
      </c>
      <c r="F468" s="122" t="s">
        <v>48</v>
      </c>
      <c r="G468" s="122" t="s">
        <v>48</v>
      </c>
      <c r="H468" s="122" t="s">
        <v>48</v>
      </c>
      <c r="I468" s="122" t="s">
        <v>48</v>
      </c>
      <c r="J468" s="122" t="s">
        <v>48</v>
      </c>
      <c r="K468" s="122" t="s">
        <v>48</v>
      </c>
      <c r="L468" s="122">
        <v>0.84599999999999997</v>
      </c>
      <c r="M468" s="122" t="s">
        <v>48</v>
      </c>
      <c r="N468" s="122" t="s">
        <v>48</v>
      </c>
      <c r="O468" s="122" t="s">
        <v>48</v>
      </c>
      <c r="P468" s="122" t="s">
        <v>48</v>
      </c>
      <c r="Q468" s="122" t="s">
        <v>48</v>
      </c>
      <c r="R468" s="122">
        <v>0.38500000000000001</v>
      </c>
      <c r="S468" s="122" t="s">
        <v>48</v>
      </c>
      <c r="T468" s="122">
        <v>0.46099999999999997</v>
      </c>
      <c r="U468" s="122" t="s">
        <v>48</v>
      </c>
      <c r="V468" s="122" t="s">
        <v>48</v>
      </c>
      <c r="W468" s="123" t="s">
        <v>48</v>
      </c>
      <c r="X468" s="129" t="s">
        <v>2889</v>
      </c>
      <c r="Y468" s="81">
        <v>0</v>
      </c>
      <c r="Z468" s="83" t="e">
        <f t="shared" si="13"/>
        <v>#VALUE!</v>
      </c>
      <c r="AA468" s="83" t="e">
        <f t="shared" si="13"/>
        <v>#VALUE!</v>
      </c>
      <c r="AB468" s="82" t="s">
        <v>72</v>
      </c>
      <c r="AD468" s="11" t="e">
        <f>CONCATENATE(AB468,#REF!)</f>
        <v>#REF!</v>
      </c>
    </row>
    <row r="469" spans="1:30" ht="37.5" x14ac:dyDescent="0.3">
      <c r="A469" s="127" t="s">
        <v>510</v>
      </c>
      <c r="B469" s="128" t="s">
        <v>523</v>
      </c>
      <c r="C469" s="128" t="s">
        <v>3311</v>
      </c>
      <c r="D469" s="122" t="s">
        <v>48</v>
      </c>
      <c r="E469" s="122" t="s">
        <v>48</v>
      </c>
      <c r="F469" s="122" t="s">
        <v>48</v>
      </c>
      <c r="G469" s="122" t="s">
        <v>48</v>
      </c>
      <c r="H469" s="122" t="s">
        <v>48</v>
      </c>
      <c r="I469" s="122" t="s">
        <v>48</v>
      </c>
      <c r="J469" s="122" t="s">
        <v>48</v>
      </c>
      <c r="K469" s="122" t="s">
        <v>48</v>
      </c>
      <c r="L469" s="122">
        <v>8.0000000000000002E-3</v>
      </c>
      <c r="M469" s="122" t="s">
        <v>48</v>
      </c>
      <c r="N469" s="122" t="s">
        <v>48</v>
      </c>
      <c r="O469" s="122" t="s">
        <v>48</v>
      </c>
      <c r="P469" s="122" t="s">
        <v>48</v>
      </c>
      <c r="Q469" s="122" t="s">
        <v>48</v>
      </c>
      <c r="R469" s="122">
        <v>8.0000000000000002E-3</v>
      </c>
      <c r="S469" s="122" t="s">
        <v>48</v>
      </c>
      <c r="T469" s="122" t="s">
        <v>48</v>
      </c>
      <c r="U469" s="122" t="s">
        <v>48</v>
      </c>
      <c r="V469" s="122" t="s">
        <v>48</v>
      </c>
      <c r="W469" s="123" t="s">
        <v>48</v>
      </c>
      <c r="X469" s="129" t="s">
        <v>2890</v>
      </c>
      <c r="Y469" s="81">
        <v>0</v>
      </c>
      <c r="Z469" s="83" t="e">
        <f t="shared" si="13"/>
        <v>#VALUE!</v>
      </c>
      <c r="AA469" s="83" t="e">
        <f t="shared" si="13"/>
        <v>#VALUE!</v>
      </c>
      <c r="AB469" s="82" t="s">
        <v>72</v>
      </c>
      <c r="AD469" s="11" t="e">
        <f>CONCATENATE(AB469,#REF!)</f>
        <v>#REF!</v>
      </c>
    </row>
    <row r="470" spans="1:30" ht="75" x14ac:dyDescent="0.3">
      <c r="A470" s="127" t="s">
        <v>510</v>
      </c>
      <c r="B470" s="128" t="s">
        <v>524</v>
      </c>
      <c r="C470" s="128" t="s">
        <v>3312</v>
      </c>
      <c r="D470" s="122" t="s">
        <v>48</v>
      </c>
      <c r="E470" s="122" t="s">
        <v>48</v>
      </c>
      <c r="F470" s="122" t="s">
        <v>48</v>
      </c>
      <c r="G470" s="122" t="s">
        <v>48</v>
      </c>
      <c r="H470" s="122" t="s">
        <v>48</v>
      </c>
      <c r="I470" s="122" t="s">
        <v>48</v>
      </c>
      <c r="J470" s="122" t="s">
        <v>48</v>
      </c>
      <c r="K470" s="122" t="s">
        <v>48</v>
      </c>
      <c r="L470" s="122" t="s">
        <v>48</v>
      </c>
      <c r="M470" s="122" t="s">
        <v>48</v>
      </c>
      <c r="N470" s="122" t="s">
        <v>48</v>
      </c>
      <c r="O470" s="122" t="s">
        <v>48</v>
      </c>
      <c r="P470" s="122" t="s">
        <v>48</v>
      </c>
      <c r="Q470" s="122" t="s">
        <v>48</v>
      </c>
      <c r="R470" s="122" t="s">
        <v>48</v>
      </c>
      <c r="S470" s="122" t="s">
        <v>48</v>
      </c>
      <c r="T470" s="122" t="s">
        <v>48</v>
      </c>
      <c r="U470" s="122" t="s">
        <v>48</v>
      </c>
      <c r="V470" s="122" t="s">
        <v>48</v>
      </c>
      <c r="W470" s="123" t="s">
        <v>48</v>
      </c>
      <c r="X470" s="129" t="s">
        <v>2891</v>
      </c>
      <c r="Y470" s="81">
        <v>0</v>
      </c>
      <c r="Z470" s="83" t="e">
        <f t="shared" si="13"/>
        <v>#VALUE!</v>
      </c>
      <c r="AA470" s="83" t="e">
        <f t="shared" si="13"/>
        <v>#VALUE!</v>
      </c>
      <c r="AB470" s="82" t="s">
        <v>72</v>
      </c>
      <c r="AD470" s="11" t="e">
        <f>CONCATENATE(AB470,#REF!)</f>
        <v>#REF!</v>
      </c>
    </row>
    <row r="471" spans="1:30" ht="45.75" customHeight="1" x14ac:dyDescent="0.3">
      <c r="A471" s="127" t="s">
        <v>525</v>
      </c>
      <c r="B471" s="128" t="s">
        <v>107</v>
      </c>
      <c r="C471" s="117" t="s">
        <v>1734</v>
      </c>
      <c r="D471" s="130">
        <v>0</v>
      </c>
      <c r="E471" s="130">
        <v>0</v>
      </c>
      <c r="F471" s="130">
        <v>0</v>
      </c>
      <c r="G471" s="130">
        <v>0</v>
      </c>
      <c r="H471" s="130">
        <v>0</v>
      </c>
      <c r="I471" s="130">
        <v>0</v>
      </c>
      <c r="J471" s="130">
        <v>0</v>
      </c>
      <c r="K471" s="130">
        <v>0</v>
      </c>
      <c r="L471" s="130">
        <v>0</v>
      </c>
      <c r="M471" s="130">
        <v>0</v>
      </c>
      <c r="N471" s="130">
        <v>0</v>
      </c>
      <c r="O471" s="130">
        <v>0</v>
      </c>
      <c r="P471" s="130">
        <v>0</v>
      </c>
      <c r="Q471" s="130">
        <v>0</v>
      </c>
      <c r="R471" s="130">
        <v>0</v>
      </c>
      <c r="S471" s="130">
        <v>0</v>
      </c>
      <c r="T471" s="130">
        <v>0</v>
      </c>
      <c r="U471" s="122">
        <v>0</v>
      </c>
      <c r="V471" s="122">
        <v>0</v>
      </c>
      <c r="W471" s="123" t="s">
        <v>48</v>
      </c>
      <c r="X471" s="126"/>
      <c r="Y471" s="80">
        <f>Y472+Y473</f>
        <v>0</v>
      </c>
      <c r="Z471" s="83">
        <f t="shared" si="13"/>
        <v>0</v>
      </c>
      <c r="AA471" s="83">
        <f t="shared" si="13"/>
        <v>0</v>
      </c>
    </row>
    <row r="472" spans="1:30" ht="45.75" customHeight="1" x14ac:dyDescent="0.3">
      <c r="A472" s="127" t="s">
        <v>526</v>
      </c>
      <c r="B472" s="128" t="s">
        <v>109</v>
      </c>
      <c r="C472" s="117" t="s">
        <v>1734</v>
      </c>
      <c r="D472" s="122"/>
      <c r="E472" s="122"/>
      <c r="F472" s="122"/>
      <c r="G472" s="122"/>
      <c r="H472" s="122"/>
      <c r="I472" s="122"/>
      <c r="J472" s="122"/>
      <c r="K472" s="122"/>
      <c r="L472" s="122"/>
      <c r="M472" s="122"/>
      <c r="N472" s="122"/>
      <c r="O472" s="122"/>
      <c r="P472" s="122"/>
      <c r="Q472" s="122"/>
      <c r="R472" s="122"/>
      <c r="S472" s="122"/>
      <c r="T472" s="122"/>
      <c r="U472" s="122">
        <v>0</v>
      </c>
      <c r="V472" s="122">
        <v>0</v>
      </c>
      <c r="W472" s="123" t="s">
        <v>48</v>
      </c>
      <c r="X472" s="126"/>
      <c r="Y472" s="78"/>
      <c r="Z472" s="83">
        <f t="shared" si="13"/>
        <v>0</v>
      </c>
      <c r="AA472" s="83">
        <f t="shared" si="13"/>
        <v>0</v>
      </c>
    </row>
    <row r="473" spans="1:30" ht="45.75" customHeight="1" x14ac:dyDescent="0.3">
      <c r="A473" s="127" t="s">
        <v>527</v>
      </c>
      <c r="B473" s="128" t="s">
        <v>111</v>
      </c>
      <c r="C473" s="117" t="s">
        <v>1734</v>
      </c>
      <c r="D473" s="130"/>
      <c r="E473" s="130"/>
      <c r="F473" s="130"/>
      <c r="G473" s="130"/>
      <c r="H473" s="130"/>
      <c r="I473" s="130"/>
      <c r="J473" s="130"/>
      <c r="K473" s="130"/>
      <c r="L473" s="130"/>
      <c r="M473" s="130"/>
      <c r="N473" s="130"/>
      <c r="O473" s="130"/>
      <c r="P473" s="130"/>
      <c r="Q473" s="130"/>
      <c r="R473" s="130"/>
      <c r="S473" s="130"/>
      <c r="T473" s="130"/>
      <c r="U473" s="122">
        <v>0</v>
      </c>
      <c r="V473" s="122">
        <v>0</v>
      </c>
      <c r="W473" s="123" t="s">
        <v>48</v>
      </c>
      <c r="X473" s="132"/>
      <c r="Y473" s="80"/>
      <c r="Z473" s="83">
        <f t="shared" si="13"/>
        <v>0</v>
      </c>
      <c r="AA473" s="83">
        <f t="shared" si="13"/>
        <v>0</v>
      </c>
    </row>
    <row r="474" spans="1:30" ht="45.75" customHeight="1" x14ac:dyDescent="0.3">
      <c r="A474" s="127" t="s">
        <v>528</v>
      </c>
      <c r="B474" s="128" t="s">
        <v>113</v>
      </c>
      <c r="C474" s="117" t="s">
        <v>1734</v>
      </c>
      <c r="D474" s="122">
        <v>0</v>
      </c>
      <c r="E474" s="122">
        <v>0</v>
      </c>
      <c r="F474" s="122">
        <v>0</v>
      </c>
      <c r="G474" s="122">
        <v>0</v>
      </c>
      <c r="H474" s="122">
        <v>0</v>
      </c>
      <c r="I474" s="122">
        <v>0</v>
      </c>
      <c r="J474" s="122">
        <v>0</v>
      </c>
      <c r="K474" s="122">
        <v>0</v>
      </c>
      <c r="L474" s="122">
        <v>0</v>
      </c>
      <c r="M474" s="122">
        <v>0</v>
      </c>
      <c r="N474" s="122">
        <v>0</v>
      </c>
      <c r="O474" s="122">
        <v>0</v>
      </c>
      <c r="P474" s="122">
        <v>0</v>
      </c>
      <c r="Q474" s="122">
        <v>0</v>
      </c>
      <c r="R474" s="122">
        <v>0</v>
      </c>
      <c r="S474" s="122">
        <v>0</v>
      </c>
      <c r="T474" s="122">
        <v>0</v>
      </c>
      <c r="U474" s="122">
        <v>0</v>
      </c>
      <c r="V474" s="122">
        <v>0</v>
      </c>
      <c r="W474" s="123" t="s">
        <v>48</v>
      </c>
      <c r="X474" s="126"/>
      <c r="Y474" s="78" t="e">
        <f>Y475+Y476+Y477</f>
        <v>#REF!</v>
      </c>
      <c r="Z474" s="83">
        <f t="shared" si="13"/>
        <v>0</v>
      </c>
      <c r="AA474" s="83">
        <f t="shared" si="13"/>
        <v>0</v>
      </c>
    </row>
    <row r="475" spans="1:30" ht="45.75" customHeight="1" x14ac:dyDescent="0.3">
      <c r="A475" s="134" t="s">
        <v>529</v>
      </c>
      <c r="B475" s="111" t="s">
        <v>116</v>
      </c>
      <c r="C475" s="117" t="s">
        <v>1734</v>
      </c>
      <c r="D475" s="122">
        <v>0</v>
      </c>
      <c r="E475" s="122">
        <v>0</v>
      </c>
      <c r="F475" s="122">
        <v>0</v>
      </c>
      <c r="G475" s="122">
        <v>0</v>
      </c>
      <c r="H475" s="122">
        <v>0</v>
      </c>
      <c r="I475" s="122">
        <v>0</v>
      </c>
      <c r="J475" s="122">
        <v>0</v>
      </c>
      <c r="K475" s="122">
        <v>0</v>
      </c>
      <c r="L475" s="122">
        <v>0</v>
      </c>
      <c r="M475" s="122">
        <v>0</v>
      </c>
      <c r="N475" s="122">
        <v>0</v>
      </c>
      <c r="O475" s="122">
        <v>0</v>
      </c>
      <c r="P475" s="122">
        <v>0</v>
      </c>
      <c r="Q475" s="122">
        <v>0</v>
      </c>
      <c r="R475" s="122">
        <v>0</v>
      </c>
      <c r="S475" s="122">
        <v>0</v>
      </c>
      <c r="T475" s="122">
        <v>0</v>
      </c>
      <c r="U475" s="122">
        <v>0</v>
      </c>
      <c r="V475" s="122">
        <v>0</v>
      </c>
      <c r="W475" s="123" t="s">
        <v>48</v>
      </c>
      <c r="X475" s="126"/>
      <c r="Y475" s="78" t="e">
        <f>SUBTOTAL(9,#REF!)</f>
        <v>#REF!</v>
      </c>
      <c r="Z475" s="83">
        <f t="shared" si="13"/>
        <v>0</v>
      </c>
      <c r="AA475" s="83">
        <f t="shared" si="13"/>
        <v>0</v>
      </c>
    </row>
    <row r="476" spans="1:30" ht="112.5" x14ac:dyDescent="0.3">
      <c r="A476" s="127" t="s">
        <v>530</v>
      </c>
      <c r="B476" s="128" t="s">
        <v>118</v>
      </c>
      <c r="C476" s="117" t="s">
        <v>1734</v>
      </c>
      <c r="D476" s="122">
        <v>0</v>
      </c>
      <c r="E476" s="122">
        <v>0</v>
      </c>
      <c r="F476" s="122">
        <v>0</v>
      </c>
      <c r="G476" s="122">
        <v>0</v>
      </c>
      <c r="H476" s="122">
        <v>0</v>
      </c>
      <c r="I476" s="122">
        <v>0</v>
      </c>
      <c r="J476" s="122">
        <v>0</v>
      </c>
      <c r="K476" s="122">
        <v>0</v>
      </c>
      <c r="L476" s="122">
        <v>0</v>
      </c>
      <c r="M476" s="122">
        <v>0</v>
      </c>
      <c r="N476" s="122">
        <v>0</v>
      </c>
      <c r="O476" s="122">
        <v>0</v>
      </c>
      <c r="P476" s="122">
        <v>0</v>
      </c>
      <c r="Q476" s="122">
        <v>0</v>
      </c>
      <c r="R476" s="122">
        <v>0</v>
      </c>
      <c r="S476" s="122">
        <v>0</v>
      </c>
      <c r="T476" s="122">
        <v>0</v>
      </c>
      <c r="U476" s="122">
        <v>0</v>
      </c>
      <c r="V476" s="122">
        <v>0</v>
      </c>
      <c r="W476" s="123" t="s">
        <v>48</v>
      </c>
      <c r="X476" s="126"/>
      <c r="Y476" s="78" t="e">
        <f>SUBTOTAL(9,#REF!)</f>
        <v>#REF!</v>
      </c>
      <c r="Z476" s="83">
        <f t="shared" si="13"/>
        <v>0</v>
      </c>
      <c r="AA476" s="83">
        <f t="shared" si="13"/>
        <v>0</v>
      </c>
    </row>
    <row r="477" spans="1:30" ht="112.5" x14ac:dyDescent="0.3">
      <c r="A477" s="127" t="s">
        <v>531</v>
      </c>
      <c r="B477" s="128" t="s">
        <v>120</v>
      </c>
      <c r="C477" s="117" t="s">
        <v>1734</v>
      </c>
      <c r="D477" s="122">
        <v>0</v>
      </c>
      <c r="E477" s="122">
        <v>0</v>
      </c>
      <c r="F477" s="122">
        <v>0</v>
      </c>
      <c r="G477" s="122">
        <v>0</v>
      </c>
      <c r="H477" s="122">
        <v>0</v>
      </c>
      <c r="I477" s="122">
        <v>0</v>
      </c>
      <c r="J477" s="122">
        <v>0</v>
      </c>
      <c r="K477" s="122">
        <v>0</v>
      </c>
      <c r="L477" s="122">
        <v>0</v>
      </c>
      <c r="M477" s="122">
        <v>0</v>
      </c>
      <c r="N477" s="122">
        <v>0</v>
      </c>
      <c r="O477" s="122">
        <v>0</v>
      </c>
      <c r="P477" s="122">
        <v>0</v>
      </c>
      <c r="Q477" s="122">
        <v>0</v>
      </c>
      <c r="R477" s="122">
        <v>0</v>
      </c>
      <c r="S477" s="122">
        <v>0</v>
      </c>
      <c r="T477" s="122">
        <v>0</v>
      </c>
      <c r="U477" s="122">
        <v>0</v>
      </c>
      <c r="V477" s="122">
        <v>0</v>
      </c>
      <c r="W477" s="123" t="s">
        <v>48</v>
      </c>
      <c r="X477" s="126"/>
      <c r="Y477" s="78" t="e">
        <f>SUBTOTAL(9,#REF!)</f>
        <v>#REF!</v>
      </c>
      <c r="Z477" s="83">
        <f t="shared" si="13"/>
        <v>0</v>
      </c>
      <c r="AA477" s="83">
        <f t="shared" si="13"/>
        <v>0</v>
      </c>
    </row>
    <row r="478" spans="1:30" ht="93.75" x14ac:dyDescent="0.3">
      <c r="A478" s="127" t="s">
        <v>532</v>
      </c>
      <c r="B478" s="128" t="s">
        <v>122</v>
      </c>
      <c r="C478" s="117" t="s">
        <v>1734</v>
      </c>
      <c r="D478" s="122">
        <v>0</v>
      </c>
      <c r="E478" s="122">
        <v>0</v>
      </c>
      <c r="F478" s="122">
        <v>0</v>
      </c>
      <c r="G478" s="122">
        <v>0</v>
      </c>
      <c r="H478" s="122">
        <v>0</v>
      </c>
      <c r="I478" s="122">
        <v>0</v>
      </c>
      <c r="J478" s="122">
        <v>0</v>
      </c>
      <c r="K478" s="122">
        <v>0</v>
      </c>
      <c r="L478" s="122">
        <v>0</v>
      </c>
      <c r="M478" s="122">
        <v>0</v>
      </c>
      <c r="N478" s="122">
        <v>0</v>
      </c>
      <c r="O478" s="122">
        <v>0</v>
      </c>
      <c r="P478" s="122">
        <v>0</v>
      </c>
      <c r="Q478" s="122">
        <v>0</v>
      </c>
      <c r="R478" s="122">
        <v>0</v>
      </c>
      <c r="S478" s="122">
        <v>0</v>
      </c>
      <c r="T478" s="122">
        <v>0</v>
      </c>
      <c r="U478" s="122">
        <v>0</v>
      </c>
      <c r="V478" s="122">
        <v>0</v>
      </c>
      <c r="W478" s="123" t="s">
        <v>48</v>
      </c>
      <c r="X478" s="126"/>
      <c r="Y478" s="78" t="e">
        <f>Y479+Y480</f>
        <v>#REF!</v>
      </c>
      <c r="Z478" s="83">
        <f t="shared" si="13"/>
        <v>0</v>
      </c>
      <c r="AA478" s="83">
        <f t="shared" si="13"/>
        <v>0</v>
      </c>
    </row>
    <row r="479" spans="1:30" ht="93.75" x14ac:dyDescent="0.3">
      <c r="A479" s="127" t="s">
        <v>533</v>
      </c>
      <c r="B479" s="128" t="s">
        <v>124</v>
      </c>
      <c r="C479" s="117" t="s">
        <v>1734</v>
      </c>
      <c r="D479" s="122">
        <v>0</v>
      </c>
      <c r="E479" s="122">
        <v>0</v>
      </c>
      <c r="F479" s="122">
        <v>0</v>
      </c>
      <c r="G479" s="122">
        <v>0</v>
      </c>
      <c r="H479" s="122">
        <v>0</v>
      </c>
      <c r="I479" s="122">
        <v>0</v>
      </c>
      <c r="J479" s="122">
        <v>0</v>
      </c>
      <c r="K479" s="122">
        <v>0</v>
      </c>
      <c r="L479" s="122">
        <v>0</v>
      </c>
      <c r="M479" s="122">
        <v>0</v>
      </c>
      <c r="N479" s="122">
        <v>0</v>
      </c>
      <c r="O479" s="122">
        <v>0</v>
      </c>
      <c r="P479" s="122">
        <v>0</v>
      </c>
      <c r="Q479" s="122">
        <v>0</v>
      </c>
      <c r="R479" s="122">
        <v>0</v>
      </c>
      <c r="S479" s="122">
        <v>0</v>
      </c>
      <c r="T479" s="122">
        <v>0</v>
      </c>
      <c r="U479" s="122">
        <v>0</v>
      </c>
      <c r="V479" s="122">
        <v>0</v>
      </c>
      <c r="W479" s="123" t="s">
        <v>48</v>
      </c>
      <c r="X479" s="126"/>
      <c r="Y479" s="78" t="e">
        <f>SUBTOTAL(9,#REF!)</f>
        <v>#REF!</v>
      </c>
      <c r="Z479" s="83">
        <f t="shared" si="13"/>
        <v>0</v>
      </c>
      <c r="AA479" s="83">
        <f t="shared" si="13"/>
        <v>0</v>
      </c>
    </row>
    <row r="480" spans="1:30" ht="93.75" x14ac:dyDescent="0.3">
      <c r="A480" s="127" t="s">
        <v>534</v>
      </c>
      <c r="B480" s="128" t="s">
        <v>126</v>
      </c>
      <c r="C480" s="117" t="s">
        <v>1734</v>
      </c>
      <c r="D480" s="122">
        <v>0</v>
      </c>
      <c r="E480" s="122">
        <v>0</v>
      </c>
      <c r="F480" s="122">
        <v>0</v>
      </c>
      <c r="G480" s="122">
        <v>0</v>
      </c>
      <c r="H480" s="122">
        <v>0</v>
      </c>
      <c r="I480" s="122">
        <v>0</v>
      </c>
      <c r="J480" s="122">
        <v>0</v>
      </c>
      <c r="K480" s="122">
        <v>0</v>
      </c>
      <c r="L480" s="122">
        <v>0</v>
      </c>
      <c r="M480" s="122">
        <v>0</v>
      </c>
      <c r="N480" s="122">
        <v>0</v>
      </c>
      <c r="O480" s="122">
        <v>0</v>
      </c>
      <c r="P480" s="122">
        <v>0</v>
      </c>
      <c r="Q480" s="122">
        <v>0</v>
      </c>
      <c r="R480" s="122">
        <v>0</v>
      </c>
      <c r="S480" s="122">
        <v>0</v>
      </c>
      <c r="T480" s="122">
        <v>0</v>
      </c>
      <c r="U480" s="122">
        <v>0</v>
      </c>
      <c r="V480" s="122">
        <v>0</v>
      </c>
      <c r="W480" s="123" t="s">
        <v>48</v>
      </c>
      <c r="X480" s="126"/>
      <c r="Y480" s="78" t="e">
        <f>SUBTOTAL(9,#REF!)</f>
        <v>#REF!</v>
      </c>
      <c r="Z480" s="83">
        <f t="shared" si="13"/>
        <v>0</v>
      </c>
      <c r="AA480" s="83">
        <f t="shared" si="13"/>
        <v>0</v>
      </c>
    </row>
    <row r="481" spans="1:30" ht="31.5" customHeight="1" x14ac:dyDescent="0.3">
      <c r="A481" s="127" t="s">
        <v>535</v>
      </c>
      <c r="B481" s="128" t="s">
        <v>169</v>
      </c>
      <c r="C481" s="117" t="s">
        <v>1734</v>
      </c>
      <c r="D481" s="130">
        <v>100.31088607594937</v>
      </c>
      <c r="E481" s="130">
        <v>536.524</v>
      </c>
      <c r="F481" s="130">
        <v>0</v>
      </c>
      <c r="G481" s="130">
        <v>1236.652</v>
      </c>
      <c r="H481" s="130">
        <v>863.40637983600004</v>
      </c>
      <c r="I481" s="130">
        <v>119.88627996400001</v>
      </c>
      <c r="J481" s="130">
        <v>743.52009987199995</v>
      </c>
      <c r="K481" s="130">
        <v>130.977</v>
      </c>
      <c r="L481" s="130">
        <v>166.28300000000002</v>
      </c>
      <c r="M481" s="130">
        <v>1.6090000000000002</v>
      </c>
      <c r="N481" s="130">
        <v>1.6090000000000002</v>
      </c>
      <c r="O481" s="130">
        <v>24.944000000000003</v>
      </c>
      <c r="P481" s="130">
        <v>25.125000000000004</v>
      </c>
      <c r="Q481" s="130">
        <v>49.11</v>
      </c>
      <c r="R481" s="130">
        <v>50.364999999999995</v>
      </c>
      <c r="S481" s="130">
        <v>55.314000000000007</v>
      </c>
      <c r="T481" s="130">
        <v>89.184000000000012</v>
      </c>
      <c r="U481" s="122">
        <v>577.23709987199993</v>
      </c>
      <c r="V481" s="122">
        <v>35.306000000000012</v>
      </c>
      <c r="W481" s="123">
        <v>0.26955877749528551</v>
      </c>
      <c r="X481" s="126"/>
      <c r="Y481" s="80" t="e">
        <f>Y482+Y487+Y502+Y513</f>
        <v>#REF!</v>
      </c>
      <c r="Z481" s="83">
        <f t="shared" si="13"/>
        <v>0</v>
      </c>
      <c r="AA481" s="83">
        <f t="shared" si="13"/>
        <v>0</v>
      </c>
    </row>
    <row r="482" spans="1:30" ht="47.25" customHeight="1" x14ac:dyDescent="0.3">
      <c r="A482" s="110" t="s">
        <v>536</v>
      </c>
      <c r="B482" s="111" t="s">
        <v>171</v>
      </c>
      <c r="C482" s="117" t="s">
        <v>1734</v>
      </c>
      <c r="D482" s="130">
        <v>39.320999999999998</v>
      </c>
      <c r="E482" s="130">
        <v>170.321</v>
      </c>
      <c r="F482" s="130">
        <v>0</v>
      </c>
      <c r="G482" s="130">
        <v>387.83100000000002</v>
      </c>
      <c r="H482" s="130">
        <v>221.39237996</v>
      </c>
      <c r="I482" s="130">
        <v>5.7029999999999887</v>
      </c>
      <c r="J482" s="130">
        <v>215.68937996000002</v>
      </c>
      <c r="K482" s="130">
        <v>38.808</v>
      </c>
      <c r="L482" s="130">
        <v>48.38000000000001</v>
      </c>
      <c r="M482" s="130">
        <v>0.183</v>
      </c>
      <c r="N482" s="130">
        <v>0.183</v>
      </c>
      <c r="O482" s="130">
        <v>1.012</v>
      </c>
      <c r="P482" s="130">
        <v>1.012</v>
      </c>
      <c r="Q482" s="130">
        <v>0.30099999999999999</v>
      </c>
      <c r="R482" s="130">
        <v>0.18400000000000008</v>
      </c>
      <c r="S482" s="130">
        <v>37.312000000000005</v>
      </c>
      <c r="T482" s="130">
        <v>47.001000000000005</v>
      </c>
      <c r="U482" s="122">
        <v>167.30937996</v>
      </c>
      <c r="V482" s="122">
        <v>9.5720000000000098</v>
      </c>
      <c r="W482" s="123">
        <v>0.24665017522160404</v>
      </c>
      <c r="X482" s="126"/>
      <c r="Y482" s="80">
        <f>Y483+Y486</f>
        <v>38.808</v>
      </c>
      <c r="Z482" s="83">
        <f t="shared" si="13"/>
        <v>0</v>
      </c>
      <c r="AA482" s="83">
        <f t="shared" si="13"/>
        <v>0</v>
      </c>
    </row>
    <row r="483" spans="1:30" ht="47.25" customHeight="1" x14ac:dyDescent="0.3">
      <c r="A483" s="127" t="s">
        <v>537</v>
      </c>
      <c r="B483" s="128" t="s">
        <v>173</v>
      </c>
      <c r="C483" s="117" t="s">
        <v>1734</v>
      </c>
      <c r="D483" s="122">
        <v>39.320999999999998</v>
      </c>
      <c r="E483" s="122">
        <v>170.321</v>
      </c>
      <c r="F483" s="122">
        <v>0</v>
      </c>
      <c r="G483" s="122">
        <v>387.83100000000002</v>
      </c>
      <c r="H483" s="122">
        <v>221.39237996</v>
      </c>
      <c r="I483" s="122">
        <v>5.7029999999999887</v>
      </c>
      <c r="J483" s="122">
        <v>215.68937996000002</v>
      </c>
      <c r="K483" s="122">
        <v>38.808</v>
      </c>
      <c r="L483" s="122">
        <v>48.38000000000001</v>
      </c>
      <c r="M483" s="122">
        <v>0.183</v>
      </c>
      <c r="N483" s="122">
        <v>0.183</v>
      </c>
      <c r="O483" s="122">
        <v>1.012</v>
      </c>
      <c r="P483" s="122">
        <v>1.012</v>
      </c>
      <c r="Q483" s="122">
        <v>0.30099999999999999</v>
      </c>
      <c r="R483" s="122">
        <v>0.18400000000000008</v>
      </c>
      <c r="S483" s="122">
        <v>37.312000000000005</v>
      </c>
      <c r="T483" s="122">
        <v>47.001000000000005</v>
      </c>
      <c r="U483" s="122">
        <v>167.30937996</v>
      </c>
      <c r="V483" s="122">
        <v>9.5720000000000098</v>
      </c>
      <c r="W483" s="123">
        <v>0.24665017522160404</v>
      </c>
      <c r="X483" s="126"/>
      <c r="Y483" s="78">
        <f>SUBTOTAL(9,Y484:Y485)</f>
        <v>38.808</v>
      </c>
      <c r="Z483" s="83">
        <f t="shared" si="13"/>
        <v>0</v>
      </c>
      <c r="AA483" s="83">
        <f t="shared" si="13"/>
        <v>0</v>
      </c>
    </row>
    <row r="484" spans="1:30" ht="93.75" x14ac:dyDescent="0.3">
      <c r="A484" s="141" t="s">
        <v>537</v>
      </c>
      <c r="B484" s="137" t="s">
        <v>538</v>
      </c>
      <c r="C484" s="128" t="s">
        <v>2003</v>
      </c>
      <c r="D484" s="122" t="s">
        <v>48</v>
      </c>
      <c r="E484" s="122" t="s">
        <v>48</v>
      </c>
      <c r="F484" s="122" t="s">
        <v>48</v>
      </c>
      <c r="G484" s="122">
        <v>211.363</v>
      </c>
      <c r="H484" s="122">
        <v>51.378379959999997</v>
      </c>
      <c r="I484" s="122">
        <v>1.6640000000000015</v>
      </c>
      <c r="J484" s="122">
        <v>49.714379959999995</v>
      </c>
      <c r="K484" s="122">
        <v>0.307</v>
      </c>
      <c r="L484" s="122">
        <v>0.307</v>
      </c>
      <c r="M484" s="122">
        <v>2.3E-2</v>
      </c>
      <c r="N484" s="122">
        <v>2.3E-2</v>
      </c>
      <c r="O484" s="122">
        <v>0.28299999999999997</v>
      </c>
      <c r="P484" s="122">
        <v>0.28299999999999997</v>
      </c>
      <c r="Q484" s="122">
        <v>1E-3</v>
      </c>
      <c r="R484" s="122">
        <v>1E-3</v>
      </c>
      <c r="S484" s="122" t="s">
        <v>48</v>
      </c>
      <c r="T484" s="122" t="s">
        <v>48</v>
      </c>
      <c r="U484" s="122">
        <v>49.407379959999993</v>
      </c>
      <c r="V484" s="122">
        <v>0</v>
      </c>
      <c r="W484" s="123">
        <v>0</v>
      </c>
      <c r="X484" s="126"/>
      <c r="Y484" s="81">
        <v>0.307</v>
      </c>
      <c r="Z484" s="83" t="e">
        <f t="shared" si="13"/>
        <v>#VALUE!</v>
      </c>
      <c r="AA484" s="83" t="e">
        <f t="shared" si="13"/>
        <v>#VALUE!</v>
      </c>
    </row>
    <row r="485" spans="1:30" ht="75" x14ac:dyDescent="0.3">
      <c r="A485" s="127" t="s">
        <v>537</v>
      </c>
      <c r="B485" s="128" t="s">
        <v>539</v>
      </c>
      <c r="C485" s="128" t="s">
        <v>2004</v>
      </c>
      <c r="D485" s="122">
        <v>39.320999999999998</v>
      </c>
      <c r="E485" s="122">
        <v>170.321</v>
      </c>
      <c r="F485" s="122" t="s">
        <v>2005</v>
      </c>
      <c r="G485" s="122">
        <v>176.46799999999999</v>
      </c>
      <c r="H485" s="122">
        <v>170.01400000000001</v>
      </c>
      <c r="I485" s="122">
        <v>4.0389999999999873</v>
      </c>
      <c r="J485" s="122">
        <v>165.97500000000002</v>
      </c>
      <c r="K485" s="122">
        <v>38.500999999999998</v>
      </c>
      <c r="L485" s="122">
        <v>48.073000000000008</v>
      </c>
      <c r="M485" s="122">
        <v>0.16</v>
      </c>
      <c r="N485" s="122">
        <v>0.16</v>
      </c>
      <c r="O485" s="122">
        <v>0.72899999999999998</v>
      </c>
      <c r="P485" s="122">
        <v>0.72899999999999998</v>
      </c>
      <c r="Q485" s="122">
        <v>0.3</v>
      </c>
      <c r="R485" s="122">
        <v>0.18300000000000008</v>
      </c>
      <c r="S485" s="122">
        <v>37.312000000000005</v>
      </c>
      <c r="T485" s="122">
        <v>47.001000000000005</v>
      </c>
      <c r="U485" s="122">
        <v>117.90200000000002</v>
      </c>
      <c r="V485" s="122">
        <v>9.5720000000000098</v>
      </c>
      <c r="W485" s="123">
        <v>0.24861691904106414</v>
      </c>
      <c r="X485" s="129" t="s">
        <v>2892</v>
      </c>
      <c r="Y485" s="81">
        <v>38.500999999999998</v>
      </c>
      <c r="Z485" s="83">
        <f t="shared" si="13"/>
        <v>0</v>
      </c>
      <c r="AA485" s="83">
        <f t="shared" si="13"/>
        <v>0</v>
      </c>
    </row>
    <row r="486" spans="1:30" ht="75" x14ac:dyDescent="0.3">
      <c r="A486" s="127" t="s">
        <v>540</v>
      </c>
      <c r="B486" s="128" t="s">
        <v>177</v>
      </c>
      <c r="C486" s="117" t="s">
        <v>1734</v>
      </c>
      <c r="D486" s="130" t="s">
        <v>36</v>
      </c>
      <c r="E486" s="130" t="s">
        <v>36</v>
      </c>
      <c r="F486" s="130" t="s">
        <v>36</v>
      </c>
      <c r="G486" s="130" t="s">
        <v>36</v>
      </c>
      <c r="H486" s="130" t="s">
        <v>36</v>
      </c>
      <c r="I486" s="130" t="s">
        <v>36</v>
      </c>
      <c r="J486" s="130" t="s">
        <v>36</v>
      </c>
      <c r="K486" s="130" t="s">
        <v>36</v>
      </c>
      <c r="L486" s="130" t="s">
        <v>36</v>
      </c>
      <c r="M486" s="130" t="s">
        <v>36</v>
      </c>
      <c r="N486" s="130" t="s">
        <v>36</v>
      </c>
      <c r="O486" s="130" t="s">
        <v>36</v>
      </c>
      <c r="P486" s="130" t="s">
        <v>36</v>
      </c>
      <c r="Q486" s="130" t="s">
        <v>36</v>
      </c>
      <c r="R486" s="130" t="s">
        <v>36</v>
      </c>
      <c r="S486" s="130" t="s">
        <v>36</v>
      </c>
      <c r="T486" s="130" t="s">
        <v>36</v>
      </c>
      <c r="U486" s="122">
        <v>0</v>
      </c>
      <c r="V486" s="122">
        <v>0</v>
      </c>
      <c r="W486" s="123" t="s">
        <v>48</v>
      </c>
      <c r="X486" s="126"/>
      <c r="Y486" s="80" t="s">
        <v>36</v>
      </c>
      <c r="Z486" s="83">
        <f t="shared" ref="Z486:AA506" si="14">K486-M486-O486-Q486-S486</f>
        <v>0</v>
      </c>
      <c r="AA486" s="83">
        <f t="shared" si="14"/>
        <v>0</v>
      </c>
    </row>
    <row r="487" spans="1:30" ht="78.75" customHeight="1" x14ac:dyDescent="0.3">
      <c r="A487" s="127" t="s">
        <v>541</v>
      </c>
      <c r="B487" s="128" t="s">
        <v>179</v>
      </c>
      <c r="C487" s="117" t="s">
        <v>1734</v>
      </c>
      <c r="D487" s="130">
        <v>47.040886075949366</v>
      </c>
      <c r="E487" s="130">
        <v>275.29000000000002</v>
      </c>
      <c r="F487" s="130">
        <v>0</v>
      </c>
      <c r="G487" s="130">
        <v>663.904</v>
      </c>
      <c r="H487" s="130">
        <v>327.04419991199995</v>
      </c>
      <c r="I487" s="130">
        <v>51.865520000000004</v>
      </c>
      <c r="J487" s="130">
        <v>275.17867991199995</v>
      </c>
      <c r="K487" s="130">
        <v>16.902000000000001</v>
      </c>
      <c r="L487" s="130">
        <v>19.568999999999999</v>
      </c>
      <c r="M487" s="130">
        <v>1.1870000000000001</v>
      </c>
      <c r="N487" s="130">
        <v>1.1870000000000001</v>
      </c>
      <c r="O487" s="130">
        <v>0.3630000000000001</v>
      </c>
      <c r="P487" s="130">
        <v>0.54400000000000004</v>
      </c>
      <c r="Q487" s="130">
        <v>2.3280000000000003</v>
      </c>
      <c r="R487" s="130">
        <v>2.6819999999999999</v>
      </c>
      <c r="S487" s="130">
        <v>13.024000000000001</v>
      </c>
      <c r="T487" s="130">
        <v>15.155999999999999</v>
      </c>
      <c r="U487" s="122">
        <v>255.60967991199996</v>
      </c>
      <c r="V487" s="122">
        <v>2.666999999999998</v>
      </c>
      <c r="W487" s="123">
        <v>0.15779197728079505</v>
      </c>
      <c r="X487" s="126"/>
      <c r="Y487" s="80" t="e">
        <f>Y488+Y501</f>
        <v>#REF!</v>
      </c>
      <c r="Z487" s="83">
        <f t="shared" si="14"/>
        <v>0</v>
      </c>
      <c r="AA487" s="83">
        <f t="shared" si="14"/>
        <v>0</v>
      </c>
    </row>
    <row r="488" spans="1:30" ht="37.5" x14ac:dyDescent="0.3">
      <c r="A488" s="127" t="s">
        <v>542</v>
      </c>
      <c r="B488" s="128" t="s">
        <v>181</v>
      </c>
      <c r="C488" s="117" t="s">
        <v>1734</v>
      </c>
      <c r="D488" s="122">
        <v>47.040886075949366</v>
      </c>
      <c r="E488" s="122">
        <v>275.29000000000002</v>
      </c>
      <c r="F488" s="122">
        <v>0</v>
      </c>
      <c r="G488" s="122">
        <v>663.904</v>
      </c>
      <c r="H488" s="122">
        <v>327.04419991199995</v>
      </c>
      <c r="I488" s="122">
        <v>51.865520000000004</v>
      </c>
      <c r="J488" s="122">
        <v>275.17867991199995</v>
      </c>
      <c r="K488" s="122">
        <v>16.902000000000001</v>
      </c>
      <c r="L488" s="122">
        <v>19.568999999999999</v>
      </c>
      <c r="M488" s="122">
        <v>1.1870000000000001</v>
      </c>
      <c r="N488" s="122">
        <v>1.1870000000000001</v>
      </c>
      <c r="O488" s="122">
        <v>0.3630000000000001</v>
      </c>
      <c r="P488" s="122">
        <v>0.54400000000000004</v>
      </c>
      <c r="Q488" s="122">
        <v>2.3280000000000003</v>
      </c>
      <c r="R488" s="122">
        <v>2.6819999999999999</v>
      </c>
      <c r="S488" s="122">
        <v>13.024000000000001</v>
      </c>
      <c r="T488" s="122">
        <v>15.155999999999999</v>
      </c>
      <c r="U488" s="122">
        <v>255.60967991199996</v>
      </c>
      <c r="V488" s="122">
        <v>2.666999999999998</v>
      </c>
      <c r="W488" s="123">
        <v>0.15779197728079505</v>
      </c>
      <c r="X488" s="126"/>
      <c r="Y488" s="78">
        <f>SUBTOTAL(9,Y489:Y500)</f>
        <v>16.902000000000001</v>
      </c>
      <c r="Z488" s="83">
        <f t="shared" si="14"/>
        <v>0</v>
      </c>
      <c r="AA488" s="83">
        <f t="shared" si="14"/>
        <v>0</v>
      </c>
    </row>
    <row r="489" spans="1:30" ht="56.25" x14ac:dyDescent="0.3">
      <c r="A489" s="138" t="s">
        <v>542</v>
      </c>
      <c r="B489" s="142" t="s">
        <v>543</v>
      </c>
      <c r="C489" s="128" t="s">
        <v>3313</v>
      </c>
      <c r="D489" s="122" t="s">
        <v>48</v>
      </c>
      <c r="E489" s="122" t="s">
        <v>48</v>
      </c>
      <c r="F489" s="122" t="s">
        <v>48</v>
      </c>
      <c r="G489" s="122" t="s">
        <v>48</v>
      </c>
      <c r="H489" s="122" t="s">
        <v>48</v>
      </c>
      <c r="I489" s="122" t="s">
        <v>48</v>
      </c>
      <c r="J489" s="122" t="s">
        <v>48</v>
      </c>
      <c r="K489" s="122" t="s">
        <v>48</v>
      </c>
      <c r="L489" s="122">
        <v>1.6459999999999999</v>
      </c>
      <c r="M489" s="122" t="s">
        <v>48</v>
      </c>
      <c r="N489" s="122" t="s">
        <v>48</v>
      </c>
      <c r="O489" s="122" t="s">
        <v>48</v>
      </c>
      <c r="P489" s="122" t="s">
        <v>48</v>
      </c>
      <c r="Q489" s="122" t="s">
        <v>48</v>
      </c>
      <c r="R489" s="122" t="s">
        <v>48</v>
      </c>
      <c r="S489" s="122" t="s">
        <v>48</v>
      </c>
      <c r="T489" s="122">
        <v>1.6459999999999999</v>
      </c>
      <c r="U489" s="122" t="s">
        <v>48</v>
      </c>
      <c r="V489" s="122" t="s">
        <v>48</v>
      </c>
      <c r="W489" s="123" t="s">
        <v>48</v>
      </c>
      <c r="X489" s="129" t="s">
        <v>2893</v>
      </c>
      <c r="Y489" s="81">
        <v>0</v>
      </c>
      <c r="Z489" s="83" t="e">
        <f t="shared" si="14"/>
        <v>#VALUE!</v>
      </c>
      <c r="AA489" s="83" t="e">
        <f t="shared" si="14"/>
        <v>#VALUE!</v>
      </c>
      <c r="AB489" s="82" t="s">
        <v>72</v>
      </c>
      <c r="AD489" s="11" t="e">
        <f>CONCATENATE(AB489,#REF!)</f>
        <v>#REF!</v>
      </c>
    </row>
    <row r="490" spans="1:30" ht="75" x14ac:dyDescent="0.3">
      <c r="A490" s="127" t="s">
        <v>542</v>
      </c>
      <c r="B490" s="128" t="s">
        <v>544</v>
      </c>
      <c r="C490" s="128" t="s">
        <v>2006</v>
      </c>
      <c r="D490" s="122" t="s">
        <v>48</v>
      </c>
      <c r="E490" s="122" t="s">
        <v>48</v>
      </c>
      <c r="F490" s="122" t="s">
        <v>48</v>
      </c>
      <c r="G490" s="122" t="s">
        <v>48</v>
      </c>
      <c r="H490" s="122">
        <v>13.816000000000001</v>
      </c>
      <c r="I490" s="122">
        <v>3.6510000000000016</v>
      </c>
      <c r="J490" s="122">
        <v>10.164999999999999</v>
      </c>
      <c r="K490" s="122">
        <v>2.6139999999999999</v>
      </c>
      <c r="L490" s="122">
        <v>3.8709999999999996</v>
      </c>
      <c r="M490" s="122" t="s">
        <v>48</v>
      </c>
      <c r="N490" s="122" t="s">
        <v>48</v>
      </c>
      <c r="O490" s="122" t="s">
        <v>48</v>
      </c>
      <c r="P490" s="122" t="s">
        <v>48</v>
      </c>
      <c r="Q490" s="122">
        <v>1</v>
      </c>
      <c r="R490" s="122">
        <v>1.361</v>
      </c>
      <c r="S490" s="122">
        <v>1.6139999999999999</v>
      </c>
      <c r="T490" s="122">
        <v>2.5099999999999998</v>
      </c>
      <c r="U490" s="122">
        <v>6.2939999999999996</v>
      </c>
      <c r="V490" s="122">
        <v>1.2569999999999997</v>
      </c>
      <c r="W490" s="123">
        <v>0.48087222647283845</v>
      </c>
      <c r="X490" s="129" t="s">
        <v>2894</v>
      </c>
      <c r="Y490" s="81">
        <v>2.6139999999999999</v>
      </c>
      <c r="Z490" s="83" t="e">
        <f t="shared" si="14"/>
        <v>#VALUE!</v>
      </c>
      <c r="AA490" s="83" t="e">
        <f t="shared" si="14"/>
        <v>#VALUE!</v>
      </c>
    </row>
    <row r="491" spans="1:30" ht="56.25" x14ac:dyDescent="0.3">
      <c r="A491" s="127" t="s">
        <v>542</v>
      </c>
      <c r="B491" s="128" t="s">
        <v>545</v>
      </c>
      <c r="C491" s="128" t="s">
        <v>2007</v>
      </c>
      <c r="D491" s="122" t="s">
        <v>48</v>
      </c>
      <c r="E491" s="122" t="s">
        <v>48</v>
      </c>
      <c r="F491" s="122" t="s">
        <v>48</v>
      </c>
      <c r="G491" s="122">
        <v>72.849000000000004</v>
      </c>
      <c r="H491" s="122">
        <v>28.090499965999999</v>
      </c>
      <c r="I491" s="122">
        <v>0</v>
      </c>
      <c r="J491" s="122">
        <v>28.090499965999999</v>
      </c>
      <c r="K491" s="122" t="s">
        <v>48</v>
      </c>
      <c r="L491" s="122" t="s">
        <v>48</v>
      </c>
      <c r="M491" s="122" t="s">
        <v>48</v>
      </c>
      <c r="N491" s="122" t="s">
        <v>48</v>
      </c>
      <c r="O491" s="122" t="s">
        <v>48</v>
      </c>
      <c r="P491" s="122" t="s">
        <v>48</v>
      </c>
      <c r="Q491" s="122" t="s">
        <v>48</v>
      </c>
      <c r="R491" s="122" t="s">
        <v>48</v>
      </c>
      <c r="S491" s="122" t="s">
        <v>48</v>
      </c>
      <c r="T491" s="122" t="s">
        <v>48</v>
      </c>
      <c r="U491" s="122" t="s">
        <v>48</v>
      </c>
      <c r="V491" s="122" t="s">
        <v>48</v>
      </c>
      <c r="W491" s="123" t="s">
        <v>48</v>
      </c>
      <c r="X491" s="126"/>
      <c r="Y491" s="81">
        <v>0</v>
      </c>
      <c r="Z491" s="83" t="e">
        <f t="shared" si="14"/>
        <v>#VALUE!</v>
      </c>
      <c r="AA491" s="83" t="e">
        <f t="shared" si="14"/>
        <v>#VALUE!</v>
      </c>
    </row>
    <row r="492" spans="1:30" ht="56.25" x14ac:dyDescent="0.3">
      <c r="A492" s="127" t="s">
        <v>542</v>
      </c>
      <c r="B492" s="128" t="s">
        <v>546</v>
      </c>
      <c r="C492" s="128" t="s">
        <v>2008</v>
      </c>
      <c r="D492" s="122">
        <v>10.845000000000001</v>
      </c>
      <c r="E492" s="122">
        <v>61.033000000000001</v>
      </c>
      <c r="F492" s="122" t="s">
        <v>1944</v>
      </c>
      <c r="G492" s="122">
        <v>125.669</v>
      </c>
      <c r="H492" s="122">
        <v>55.142240000000001</v>
      </c>
      <c r="I492" s="122">
        <v>19.544000000000004</v>
      </c>
      <c r="J492" s="122">
        <v>35.598239999999997</v>
      </c>
      <c r="K492" s="122">
        <v>2.5760000000000001</v>
      </c>
      <c r="L492" s="122">
        <v>1.3540000000000001</v>
      </c>
      <c r="M492" s="122" t="s">
        <v>48</v>
      </c>
      <c r="N492" s="122" t="s">
        <v>48</v>
      </c>
      <c r="O492" s="122">
        <v>1.7000000000000001E-2</v>
      </c>
      <c r="P492" s="122">
        <v>1.7000000000000001E-2</v>
      </c>
      <c r="Q492" s="122">
        <v>4.4999999999999998E-2</v>
      </c>
      <c r="R492" s="122">
        <v>4.5999999999999999E-2</v>
      </c>
      <c r="S492" s="122">
        <v>2.5140000000000002</v>
      </c>
      <c r="T492" s="122">
        <v>1.2910000000000001</v>
      </c>
      <c r="U492" s="122">
        <v>34.244239999999998</v>
      </c>
      <c r="V492" s="122">
        <v>-1.222</v>
      </c>
      <c r="W492" s="123">
        <v>-0.47437888198757761</v>
      </c>
      <c r="X492" s="129" t="s">
        <v>2895</v>
      </c>
      <c r="Y492" s="81">
        <v>2.5759999999999996</v>
      </c>
      <c r="Z492" s="83" t="e">
        <f t="shared" si="14"/>
        <v>#VALUE!</v>
      </c>
      <c r="AA492" s="83" t="e">
        <f t="shared" si="14"/>
        <v>#VALUE!</v>
      </c>
    </row>
    <row r="493" spans="1:30" ht="56.25" x14ac:dyDescent="0.3">
      <c r="A493" s="127" t="s">
        <v>542</v>
      </c>
      <c r="B493" s="128" t="s">
        <v>547</v>
      </c>
      <c r="C493" s="128" t="s">
        <v>2009</v>
      </c>
      <c r="D493" s="122">
        <v>2.3939240506329114</v>
      </c>
      <c r="E493" s="122">
        <v>13.509</v>
      </c>
      <c r="F493" s="122" t="s">
        <v>1944</v>
      </c>
      <c r="G493" s="122">
        <v>19.053999999999998</v>
      </c>
      <c r="H493" s="122">
        <v>9.4565199999999994</v>
      </c>
      <c r="I493" s="122">
        <v>0.23451999999999984</v>
      </c>
      <c r="J493" s="122">
        <v>9.2219999999999995</v>
      </c>
      <c r="K493" s="122">
        <v>6.6070000000000002</v>
      </c>
      <c r="L493" s="122">
        <v>6.0839999999999996</v>
      </c>
      <c r="M493" s="122">
        <v>0.73299999999999998</v>
      </c>
      <c r="N493" s="122">
        <v>0.73299999999999998</v>
      </c>
      <c r="O493" s="122">
        <v>3.5000000000000031E-2</v>
      </c>
      <c r="P493" s="122">
        <v>3.5000000000000003E-2</v>
      </c>
      <c r="Q493" s="122" t="s">
        <v>48</v>
      </c>
      <c r="R493" s="122" t="s">
        <v>48</v>
      </c>
      <c r="S493" s="122">
        <v>5.8390000000000004</v>
      </c>
      <c r="T493" s="122">
        <v>5.3159999999999998</v>
      </c>
      <c r="U493" s="122">
        <v>3.1379999999999999</v>
      </c>
      <c r="V493" s="122">
        <v>-0.52300000000000058</v>
      </c>
      <c r="W493" s="123">
        <v>-7.9158468291206374E-2</v>
      </c>
      <c r="X493" s="129" t="s">
        <v>2895</v>
      </c>
      <c r="Y493" s="81">
        <v>6.6070000000000002</v>
      </c>
      <c r="Z493" s="83" t="e">
        <f t="shared" si="14"/>
        <v>#VALUE!</v>
      </c>
      <c r="AA493" s="83" t="e">
        <f t="shared" si="14"/>
        <v>#VALUE!</v>
      </c>
    </row>
    <row r="494" spans="1:30" ht="56.25" x14ac:dyDescent="0.3">
      <c r="A494" s="127" t="s">
        <v>542</v>
      </c>
      <c r="B494" s="128" t="s">
        <v>548</v>
      </c>
      <c r="C494" s="128" t="s">
        <v>2010</v>
      </c>
      <c r="D494" s="122">
        <v>4.3120000000000003</v>
      </c>
      <c r="E494" s="122">
        <v>26.763999999999999</v>
      </c>
      <c r="F494" s="122" t="s">
        <v>1944</v>
      </c>
      <c r="G494" s="122">
        <v>60.594000000000001</v>
      </c>
      <c r="H494" s="122">
        <v>26.131099945999999</v>
      </c>
      <c r="I494" s="122">
        <v>0.72299999999999898</v>
      </c>
      <c r="J494" s="122">
        <v>25.408099946</v>
      </c>
      <c r="K494" s="122">
        <v>4.335</v>
      </c>
      <c r="L494" s="122">
        <v>5.6969999999999992</v>
      </c>
      <c r="M494" s="122" t="s">
        <v>48</v>
      </c>
      <c r="N494" s="122" t="s">
        <v>48</v>
      </c>
      <c r="O494" s="122">
        <v>2.9000000000000001E-2</v>
      </c>
      <c r="P494" s="122">
        <v>2.9000000000000001E-2</v>
      </c>
      <c r="Q494" s="122">
        <v>1.2490000000000001</v>
      </c>
      <c r="R494" s="122">
        <v>1.2490000000000001</v>
      </c>
      <c r="S494" s="122">
        <v>3.0569999999999999</v>
      </c>
      <c r="T494" s="122">
        <v>4.4189999999999996</v>
      </c>
      <c r="U494" s="122">
        <v>19.711099946000001</v>
      </c>
      <c r="V494" s="122">
        <v>1.3619999999999992</v>
      </c>
      <c r="W494" s="123">
        <v>0.31418685121107248</v>
      </c>
      <c r="X494" s="129" t="s">
        <v>2896</v>
      </c>
      <c r="Y494" s="81">
        <v>4.335</v>
      </c>
      <c r="Z494" s="83" t="e">
        <f t="shared" si="14"/>
        <v>#VALUE!</v>
      </c>
      <c r="AA494" s="83" t="e">
        <f t="shared" si="14"/>
        <v>#VALUE!</v>
      </c>
    </row>
    <row r="495" spans="1:30" ht="56.25" x14ac:dyDescent="0.3">
      <c r="A495" s="127" t="s">
        <v>542</v>
      </c>
      <c r="B495" s="128" t="s">
        <v>549</v>
      </c>
      <c r="C495" s="128" t="s">
        <v>2011</v>
      </c>
      <c r="D495" s="122">
        <v>5.6920000000000002</v>
      </c>
      <c r="E495" s="122">
        <v>35.557000000000002</v>
      </c>
      <c r="F495" s="122" t="s">
        <v>1944</v>
      </c>
      <c r="G495" s="122">
        <v>80.61</v>
      </c>
      <c r="H495" s="122">
        <v>35.094999999999999</v>
      </c>
      <c r="I495" s="122">
        <v>0.66100000000000136</v>
      </c>
      <c r="J495" s="122">
        <v>34.433999999999997</v>
      </c>
      <c r="K495" s="122" t="s">
        <v>48</v>
      </c>
      <c r="L495" s="122" t="s">
        <v>48</v>
      </c>
      <c r="M495" s="122" t="s">
        <v>48</v>
      </c>
      <c r="N495" s="122" t="s">
        <v>48</v>
      </c>
      <c r="O495" s="122" t="s">
        <v>48</v>
      </c>
      <c r="P495" s="122" t="s">
        <v>48</v>
      </c>
      <c r="Q495" s="122" t="s">
        <v>48</v>
      </c>
      <c r="R495" s="122" t="s">
        <v>48</v>
      </c>
      <c r="S495" s="122" t="s">
        <v>48</v>
      </c>
      <c r="T495" s="122" t="s">
        <v>48</v>
      </c>
      <c r="U495" s="122" t="s">
        <v>48</v>
      </c>
      <c r="V495" s="122" t="s">
        <v>48</v>
      </c>
      <c r="W495" s="123" t="s">
        <v>48</v>
      </c>
      <c r="X495" s="126"/>
      <c r="Y495" s="81">
        <v>0</v>
      </c>
      <c r="Z495" s="83" t="e">
        <f t="shared" si="14"/>
        <v>#VALUE!</v>
      </c>
      <c r="AA495" s="83" t="e">
        <f t="shared" si="14"/>
        <v>#VALUE!</v>
      </c>
    </row>
    <row r="496" spans="1:30" ht="56.25" x14ac:dyDescent="0.3">
      <c r="A496" s="127" t="s">
        <v>542</v>
      </c>
      <c r="B496" s="128" t="s">
        <v>550</v>
      </c>
      <c r="C496" s="128" t="s">
        <v>2012</v>
      </c>
      <c r="D496" s="122" t="s">
        <v>48</v>
      </c>
      <c r="E496" s="122" t="s">
        <v>48</v>
      </c>
      <c r="F496" s="122" t="s">
        <v>48</v>
      </c>
      <c r="G496" s="122">
        <v>81.203000000000003</v>
      </c>
      <c r="H496" s="122">
        <v>27.585999999999999</v>
      </c>
      <c r="I496" s="122">
        <v>0</v>
      </c>
      <c r="J496" s="122">
        <v>27.585999999999999</v>
      </c>
      <c r="K496" s="122">
        <v>0.5</v>
      </c>
      <c r="L496" s="122">
        <v>0.65500000000000003</v>
      </c>
      <c r="M496" s="122">
        <v>0.247</v>
      </c>
      <c r="N496" s="122">
        <v>0.247</v>
      </c>
      <c r="O496" s="122">
        <v>0.22700000000000001</v>
      </c>
      <c r="P496" s="122">
        <v>0.40800000000000003</v>
      </c>
      <c r="Q496" s="122">
        <v>2.6000000000000023E-2</v>
      </c>
      <c r="R496" s="122" t="s">
        <v>48</v>
      </c>
      <c r="S496" s="122" t="s">
        <v>48</v>
      </c>
      <c r="T496" s="122" t="s">
        <v>48</v>
      </c>
      <c r="U496" s="122">
        <v>26.930999999999997</v>
      </c>
      <c r="V496" s="122">
        <v>0.15500000000000003</v>
      </c>
      <c r="W496" s="123">
        <v>0.31000000000000005</v>
      </c>
      <c r="X496" s="129" t="s">
        <v>2897</v>
      </c>
      <c r="Y496" s="81">
        <v>0.5</v>
      </c>
      <c r="Z496" s="83" t="e">
        <f t="shared" si="14"/>
        <v>#VALUE!</v>
      </c>
      <c r="AA496" s="83" t="e">
        <f t="shared" si="14"/>
        <v>#VALUE!</v>
      </c>
    </row>
    <row r="497" spans="1:27" ht="56.25" x14ac:dyDescent="0.3">
      <c r="A497" s="127" t="s">
        <v>542</v>
      </c>
      <c r="B497" s="128" t="s">
        <v>551</v>
      </c>
      <c r="C497" s="128" t="s">
        <v>2013</v>
      </c>
      <c r="D497" s="122" t="s">
        <v>48</v>
      </c>
      <c r="E497" s="122" t="s">
        <v>48</v>
      </c>
      <c r="F497" s="122" t="s">
        <v>48</v>
      </c>
      <c r="G497" s="122">
        <v>26.571999999999999</v>
      </c>
      <c r="H497" s="122">
        <v>11.0566</v>
      </c>
      <c r="I497" s="122">
        <v>0</v>
      </c>
      <c r="J497" s="122">
        <v>11.0566</v>
      </c>
      <c r="K497" s="122">
        <v>0.27</v>
      </c>
      <c r="L497" s="122">
        <v>0.26200000000000001</v>
      </c>
      <c r="M497" s="122">
        <v>0.20699999999999999</v>
      </c>
      <c r="N497" s="122">
        <v>0.20699999999999999</v>
      </c>
      <c r="O497" s="122">
        <v>5.5000000000000021E-2</v>
      </c>
      <c r="P497" s="122">
        <v>5.5000000000000021E-2</v>
      </c>
      <c r="Q497" s="122">
        <v>8.0000000000000349E-3</v>
      </c>
      <c r="R497" s="122" t="s">
        <v>48</v>
      </c>
      <c r="S497" s="122" t="s">
        <v>48</v>
      </c>
      <c r="T497" s="122" t="s">
        <v>48</v>
      </c>
      <c r="U497" s="122">
        <v>10.794599999999999</v>
      </c>
      <c r="V497" s="122">
        <v>-8.0000000000000071E-3</v>
      </c>
      <c r="W497" s="123">
        <v>-2.9629629629629655E-2</v>
      </c>
      <c r="X497" s="129" t="s">
        <v>2898</v>
      </c>
      <c r="Y497" s="81">
        <v>0.27</v>
      </c>
      <c r="Z497" s="83" t="e">
        <f t="shared" si="14"/>
        <v>#VALUE!</v>
      </c>
      <c r="AA497" s="83" t="e">
        <f t="shared" si="14"/>
        <v>#VALUE!</v>
      </c>
    </row>
    <row r="498" spans="1:27" ht="63" customHeight="1" x14ac:dyDescent="0.3">
      <c r="A498" s="127" t="s">
        <v>542</v>
      </c>
      <c r="B498" s="128" t="s">
        <v>552</v>
      </c>
      <c r="C498" s="128" t="s">
        <v>2014</v>
      </c>
      <c r="D498" s="122">
        <v>9.3369620253164545</v>
      </c>
      <c r="E498" s="122">
        <v>52.686999999999998</v>
      </c>
      <c r="F498" s="122" t="s">
        <v>2015</v>
      </c>
      <c r="G498" s="122">
        <v>92.382000000000005</v>
      </c>
      <c r="H498" s="122">
        <v>36.881</v>
      </c>
      <c r="I498" s="122">
        <v>1.1090000000000018</v>
      </c>
      <c r="J498" s="122">
        <v>35.771999999999998</v>
      </c>
      <c r="K498" s="122" t="s">
        <v>48</v>
      </c>
      <c r="L498" s="122" t="s">
        <v>48</v>
      </c>
      <c r="M498" s="122" t="s">
        <v>48</v>
      </c>
      <c r="N498" s="122" t="s">
        <v>48</v>
      </c>
      <c r="O498" s="122" t="s">
        <v>48</v>
      </c>
      <c r="P498" s="122" t="s">
        <v>48</v>
      </c>
      <c r="Q498" s="122" t="s">
        <v>48</v>
      </c>
      <c r="R498" s="122" t="s">
        <v>48</v>
      </c>
      <c r="S498" s="122" t="s">
        <v>48</v>
      </c>
      <c r="T498" s="122" t="s">
        <v>48</v>
      </c>
      <c r="U498" s="122" t="s">
        <v>48</v>
      </c>
      <c r="V498" s="122" t="s">
        <v>48</v>
      </c>
      <c r="W498" s="123" t="s">
        <v>48</v>
      </c>
      <c r="X498" s="126"/>
      <c r="Y498" s="81">
        <v>0</v>
      </c>
      <c r="Z498" s="83" t="e">
        <f t="shared" si="14"/>
        <v>#VALUE!</v>
      </c>
      <c r="AA498" s="83" t="e">
        <f t="shared" si="14"/>
        <v>#VALUE!</v>
      </c>
    </row>
    <row r="499" spans="1:27" ht="78.75" customHeight="1" x14ac:dyDescent="0.3">
      <c r="A499" s="127" t="s">
        <v>542</v>
      </c>
      <c r="B499" s="128" t="s">
        <v>553</v>
      </c>
      <c r="C499" s="128" t="s">
        <v>2016</v>
      </c>
      <c r="D499" s="122">
        <v>7.9429999999999996</v>
      </c>
      <c r="E499" s="122">
        <v>44.494</v>
      </c>
      <c r="F499" s="122" t="s">
        <v>1944</v>
      </c>
      <c r="G499" s="122">
        <v>104.971</v>
      </c>
      <c r="H499" s="122">
        <v>42.383999999999993</v>
      </c>
      <c r="I499" s="122">
        <v>24.855999999999995</v>
      </c>
      <c r="J499" s="122">
        <v>17.527999999999999</v>
      </c>
      <c r="K499" s="122" t="s">
        <v>48</v>
      </c>
      <c r="L499" s="122" t="s">
        <v>48</v>
      </c>
      <c r="M499" s="122" t="s">
        <v>48</v>
      </c>
      <c r="N499" s="122" t="s">
        <v>48</v>
      </c>
      <c r="O499" s="122" t="s">
        <v>48</v>
      </c>
      <c r="P499" s="122" t="s">
        <v>48</v>
      </c>
      <c r="Q499" s="122" t="s">
        <v>48</v>
      </c>
      <c r="R499" s="122">
        <v>2.5999999999999999E-2</v>
      </c>
      <c r="S499" s="122" t="s">
        <v>48</v>
      </c>
      <c r="T499" s="122">
        <v>-2.5999999999999999E-2</v>
      </c>
      <c r="U499" s="122" t="s">
        <v>48</v>
      </c>
      <c r="V499" s="122" t="s">
        <v>48</v>
      </c>
      <c r="W499" s="123" t="s">
        <v>48</v>
      </c>
      <c r="X499" s="126"/>
      <c r="Y499" s="81">
        <v>0</v>
      </c>
      <c r="Z499" s="83" t="e">
        <f t="shared" si="14"/>
        <v>#VALUE!</v>
      </c>
      <c r="AA499" s="83" t="e">
        <f t="shared" si="14"/>
        <v>#VALUE!</v>
      </c>
    </row>
    <row r="500" spans="1:27" ht="56.25" x14ac:dyDescent="0.3">
      <c r="A500" s="127" t="s">
        <v>542</v>
      </c>
      <c r="B500" s="128" t="s">
        <v>554</v>
      </c>
      <c r="C500" s="128" t="s">
        <v>2017</v>
      </c>
      <c r="D500" s="122">
        <v>6.5179999999999998</v>
      </c>
      <c r="E500" s="122">
        <v>41.246000000000002</v>
      </c>
      <c r="F500" s="122" t="s">
        <v>1944</v>
      </c>
      <c r="G500" s="122" t="s">
        <v>48</v>
      </c>
      <c r="H500" s="122">
        <v>41.405239999999992</v>
      </c>
      <c r="I500" s="122">
        <v>1.0870000000000033</v>
      </c>
      <c r="J500" s="122">
        <v>40.318239999999989</v>
      </c>
      <c r="K500" s="122" t="s">
        <v>48</v>
      </c>
      <c r="L500" s="122" t="s">
        <v>48</v>
      </c>
      <c r="M500" s="122" t="s">
        <v>48</v>
      </c>
      <c r="N500" s="122" t="s">
        <v>48</v>
      </c>
      <c r="O500" s="122" t="s">
        <v>48</v>
      </c>
      <c r="P500" s="122" t="s">
        <v>48</v>
      </c>
      <c r="Q500" s="122" t="s">
        <v>48</v>
      </c>
      <c r="R500" s="122" t="s">
        <v>48</v>
      </c>
      <c r="S500" s="122" t="s">
        <v>48</v>
      </c>
      <c r="T500" s="122" t="s">
        <v>48</v>
      </c>
      <c r="U500" s="122" t="s">
        <v>48</v>
      </c>
      <c r="V500" s="122" t="s">
        <v>48</v>
      </c>
      <c r="W500" s="123" t="s">
        <v>48</v>
      </c>
      <c r="X500" s="126"/>
      <c r="Y500" s="81">
        <v>0</v>
      </c>
      <c r="Z500" s="83" t="e">
        <f t="shared" si="14"/>
        <v>#VALUE!</v>
      </c>
      <c r="AA500" s="83" t="e">
        <f t="shared" si="14"/>
        <v>#VALUE!</v>
      </c>
    </row>
    <row r="501" spans="1:27" ht="37.5" x14ac:dyDescent="0.3">
      <c r="A501" s="127" t="s">
        <v>555</v>
      </c>
      <c r="B501" s="128" t="s">
        <v>198</v>
      </c>
      <c r="C501" s="117" t="s">
        <v>1734</v>
      </c>
      <c r="D501" s="122">
        <v>0</v>
      </c>
      <c r="E501" s="122">
        <v>0</v>
      </c>
      <c r="F501" s="122">
        <v>0</v>
      </c>
      <c r="G501" s="122">
        <v>0</v>
      </c>
      <c r="H501" s="122">
        <v>0</v>
      </c>
      <c r="I501" s="122">
        <v>0</v>
      </c>
      <c r="J501" s="122">
        <v>0</v>
      </c>
      <c r="K501" s="122">
        <v>0</v>
      </c>
      <c r="L501" s="122">
        <v>0</v>
      </c>
      <c r="M501" s="122">
        <v>0</v>
      </c>
      <c r="N501" s="122">
        <v>0</v>
      </c>
      <c r="O501" s="122">
        <v>0</v>
      </c>
      <c r="P501" s="122">
        <v>0</v>
      </c>
      <c r="Q501" s="122">
        <v>0</v>
      </c>
      <c r="R501" s="122">
        <v>0</v>
      </c>
      <c r="S501" s="122">
        <v>0</v>
      </c>
      <c r="T501" s="122">
        <v>0</v>
      </c>
      <c r="U501" s="122">
        <v>0</v>
      </c>
      <c r="V501" s="122">
        <v>0</v>
      </c>
      <c r="W501" s="123" t="s">
        <v>48</v>
      </c>
      <c r="X501" s="126"/>
      <c r="Y501" s="78" t="e">
        <f>SUBTOTAL(9,#REF!)</f>
        <v>#REF!</v>
      </c>
      <c r="Z501" s="83">
        <f t="shared" si="14"/>
        <v>0</v>
      </c>
      <c r="AA501" s="83">
        <f t="shared" si="14"/>
        <v>0</v>
      </c>
    </row>
    <row r="502" spans="1:27" ht="94.5" customHeight="1" x14ac:dyDescent="0.3">
      <c r="A502" s="127" t="s">
        <v>556</v>
      </c>
      <c r="B502" s="128" t="s">
        <v>200</v>
      </c>
      <c r="C502" s="117" t="s">
        <v>1734</v>
      </c>
      <c r="D502" s="130">
        <v>0</v>
      </c>
      <c r="E502" s="130">
        <v>0</v>
      </c>
      <c r="F502" s="130">
        <v>0</v>
      </c>
      <c r="G502" s="130">
        <v>0</v>
      </c>
      <c r="H502" s="130">
        <v>210.82</v>
      </c>
      <c r="I502" s="130">
        <v>38.655000000000015</v>
      </c>
      <c r="J502" s="130">
        <v>172.16499999999999</v>
      </c>
      <c r="K502" s="130">
        <v>63.858000000000004</v>
      </c>
      <c r="L502" s="130">
        <v>87.908999999999992</v>
      </c>
      <c r="M502" s="130">
        <v>0.17100000000000001</v>
      </c>
      <c r="N502" s="130">
        <v>0.17100000000000001</v>
      </c>
      <c r="O502" s="130">
        <v>22.419000000000004</v>
      </c>
      <c r="P502" s="130">
        <v>22.419000000000004</v>
      </c>
      <c r="Q502" s="130">
        <v>41.268000000000001</v>
      </c>
      <c r="R502" s="130">
        <v>41.545999999999992</v>
      </c>
      <c r="S502" s="130">
        <v>0</v>
      </c>
      <c r="T502" s="130">
        <v>23.773000000000003</v>
      </c>
      <c r="U502" s="122">
        <v>84.256</v>
      </c>
      <c r="V502" s="122">
        <v>24.050999999999988</v>
      </c>
      <c r="W502" s="123">
        <v>0.37663252842243705</v>
      </c>
      <c r="X502" s="126"/>
      <c r="Y502" s="80" t="e">
        <f>Y503+Y506+Y507+Y508+Y509+Y510+Y511+Y512</f>
        <v>#REF!</v>
      </c>
      <c r="Z502" s="83">
        <f t="shared" si="14"/>
        <v>0</v>
      </c>
      <c r="AA502" s="83">
        <f t="shared" si="14"/>
        <v>0</v>
      </c>
    </row>
    <row r="503" spans="1:27" ht="110.25" customHeight="1" x14ac:dyDescent="0.3">
      <c r="A503" s="127" t="s">
        <v>557</v>
      </c>
      <c r="B503" s="128" t="s">
        <v>202</v>
      </c>
      <c r="C503" s="117" t="s">
        <v>1734</v>
      </c>
      <c r="D503" s="122">
        <v>0</v>
      </c>
      <c r="E503" s="122">
        <v>0</v>
      </c>
      <c r="F503" s="122">
        <v>0</v>
      </c>
      <c r="G503" s="122">
        <v>0</v>
      </c>
      <c r="H503" s="122">
        <v>210.82</v>
      </c>
      <c r="I503" s="122">
        <v>38.655000000000015</v>
      </c>
      <c r="J503" s="122">
        <v>172.16499999999999</v>
      </c>
      <c r="K503" s="122">
        <v>63.858000000000004</v>
      </c>
      <c r="L503" s="122">
        <v>87.908999999999992</v>
      </c>
      <c r="M503" s="122">
        <v>0.17100000000000001</v>
      </c>
      <c r="N503" s="122">
        <v>0.17100000000000001</v>
      </c>
      <c r="O503" s="122">
        <v>22.419000000000004</v>
      </c>
      <c r="P503" s="122">
        <v>22.419000000000004</v>
      </c>
      <c r="Q503" s="122">
        <v>41.268000000000001</v>
      </c>
      <c r="R503" s="122">
        <v>41.545999999999992</v>
      </c>
      <c r="S503" s="122">
        <v>0</v>
      </c>
      <c r="T503" s="122">
        <v>23.773000000000003</v>
      </c>
      <c r="U503" s="122">
        <v>84.256</v>
      </c>
      <c r="V503" s="122">
        <v>24.050999999999988</v>
      </c>
      <c r="W503" s="123">
        <v>0.37663252842243705</v>
      </c>
      <c r="X503" s="126"/>
      <c r="Y503" s="78">
        <f>SUBTOTAL(9,Y504:Y505)</f>
        <v>63.858000000000004</v>
      </c>
      <c r="Z503" s="83">
        <f t="shared" si="14"/>
        <v>0</v>
      </c>
      <c r="AA503" s="83">
        <f t="shared" si="14"/>
        <v>0</v>
      </c>
    </row>
    <row r="504" spans="1:27" ht="94.5" customHeight="1" x14ac:dyDescent="0.3">
      <c r="A504" s="141" t="s">
        <v>557</v>
      </c>
      <c r="B504" s="137" t="s">
        <v>558</v>
      </c>
      <c r="C504" s="128" t="s">
        <v>2018</v>
      </c>
      <c r="D504" s="122" t="s">
        <v>48</v>
      </c>
      <c r="E504" s="122" t="s">
        <v>48</v>
      </c>
      <c r="F504" s="122" t="s">
        <v>48</v>
      </c>
      <c r="G504" s="122" t="s">
        <v>48</v>
      </c>
      <c r="H504" s="122">
        <v>45.558</v>
      </c>
      <c r="I504" s="122">
        <v>0</v>
      </c>
      <c r="J504" s="122">
        <v>45.558</v>
      </c>
      <c r="K504" s="122">
        <v>45.558</v>
      </c>
      <c r="L504" s="122">
        <v>45.558</v>
      </c>
      <c r="M504" s="122" t="s">
        <v>48</v>
      </c>
      <c r="N504" s="122" t="s">
        <v>48</v>
      </c>
      <c r="O504" s="122">
        <v>4.3680000000000003</v>
      </c>
      <c r="P504" s="122">
        <v>4.3680000000000003</v>
      </c>
      <c r="Q504" s="122">
        <v>41.19</v>
      </c>
      <c r="R504" s="122">
        <v>41.19</v>
      </c>
      <c r="S504" s="122" t="s">
        <v>48</v>
      </c>
      <c r="T504" s="122" t="s">
        <v>48</v>
      </c>
      <c r="U504" s="122">
        <v>0</v>
      </c>
      <c r="V504" s="122">
        <v>0</v>
      </c>
      <c r="W504" s="123">
        <v>0</v>
      </c>
      <c r="X504" s="126"/>
      <c r="Y504" s="81">
        <v>45.558</v>
      </c>
      <c r="Z504" s="83" t="e">
        <f t="shared" si="14"/>
        <v>#VALUE!</v>
      </c>
      <c r="AA504" s="83" t="e">
        <f t="shared" si="14"/>
        <v>#VALUE!</v>
      </c>
    </row>
    <row r="505" spans="1:27" ht="56.25" x14ac:dyDescent="0.3">
      <c r="A505" s="110" t="s">
        <v>557</v>
      </c>
      <c r="B505" s="125" t="s">
        <v>559</v>
      </c>
      <c r="C505" s="128" t="s">
        <v>2019</v>
      </c>
      <c r="D505" s="122" t="s">
        <v>48</v>
      </c>
      <c r="E505" s="122" t="s">
        <v>48</v>
      </c>
      <c r="F505" s="122" t="s">
        <v>48</v>
      </c>
      <c r="G505" s="122" t="s">
        <v>48</v>
      </c>
      <c r="H505" s="122">
        <v>165.262</v>
      </c>
      <c r="I505" s="122">
        <v>38.655000000000015</v>
      </c>
      <c r="J505" s="122">
        <v>126.60699999999999</v>
      </c>
      <c r="K505" s="122">
        <v>18.3</v>
      </c>
      <c r="L505" s="122">
        <v>42.350999999999999</v>
      </c>
      <c r="M505" s="122">
        <v>0.17100000000000001</v>
      </c>
      <c r="N505" s="122">
        <v>0.17100000000000001</v>
      </c>
      <c r="O505" s="122">
        <v>18.051000000000002</v>
      </c>
      <c r="P505" s="122">
        <v>18.051000000000002</v>
      </c>
      <c r="Q505" s="122">
        <v>7.800000000000297E-2</v>
      </c>
      <c r="R505" s="122">
        <v>0.35599999999999743</v>
      </c>
      <c r="S505" s="122" t="s">
        <v>48</v>
      </c>
      <c r="T505" s="122">
        <v>23.773000000000003</v>
      </c>
      <c r="U505" s="122">
        <v>84.255999999999986</v>
      </c>
      <c r="V505" s="122">
        <v>24.050999999999998</v>
      </c>
      <c r="W505" s="123">
        <v>1.3142622950819671</v>
      </c>
      <c r="X505" s="129" t="s">
        <v>2899</v>
      </c>
      <c r="Y505" s="81">
        <v>18.3</v>
      </c>
      <c r="Z505" s="83" t="e">
        <f t="shared" si="14"/>
        <v>#VALUE!</v>
      </c>
      <c r="AA505" s="83">
        <f t="shared" si="14"/>
        <v>0</v>
      </c>
    </row>
    <row r="506" spans="1:27" ht="110.25" customHeight="1" x14ac:dyDescent="0.3">
      <c r="A506" s="127" t="s">
        <v>560</v>
      </c>
      <c r="B506" s="128" t="s">
        <v>205</v>
      </c>
      <c r="C506" s="117" t="s">
        <v>1734</v>
      </c>
      <c r="D506" s="122">
        <v>0</v>
      </c>
      <c r="E506" s="122">
        <v>0</v>
      </c>
      <c r="F506" s="122">
        <v>0</v>
      </c>
      <c r="G506" s="122">
        <v>0</v>
      </c>
      <c r="H506" s="122">
        <v>0</v>
      </c>
      <c r="I506" s="122">
        <v>0</v>
      </c>
      <c r="J506" s="122">
        <v>0</v>
      </c>
      <c r="K506" s="122">
        <v>0</v>
      </c>
      <c r="L506" s="122">
        <v>0</v>
      </c>
      <c r="M506" s="122">
        <v>0</v>
      </c>
      <c r="N506" s="122">
        <v>0</v>
      </c>
      <c r="O506" s="122">
        <v>0</v>
      </c>
      <c r="P506" s="122">
        <v>0</v>
      </c>
      <c r="Q506" s="122">
        <v>0</v>
      </c>
      <c r="R506" s="122">
        <v>0</v>
      </c>
      <c r="S506" s="122">
        <v>0</v>
      </c>
      <c r="T506" s="122">
        <v>0</v>
      </c>
      <c r="U506" s="122">
        <v>0</v>
      </c>
      <c r="V506" s="122">
        <v>0</v>
      </c>
      <c r="W506" s="123" t="s">
        <v>48</v>
      </c>
      <c r="X506" s="126"/>
      <c r="Y506" s="78" t="e">
        <f>SUBTOTAL(9,#REF!)</f>
        <v>#REF!</v>
      </c>
      <c r="Z506" s="83">
        <f t="shared" si="14"/>
        <v>0</v>
      </c>
      <c r="AA506" s="83">
        <f t="shared" si="14"/>
        <v>0</v>
      </c>
    </row>
    <row r="507" spans="1:27" ht="94.5" customHeight="1" x14ac:dyDescent="0.3">
      <c r="A507" s="127" t="s">
        <v>561</v>
      </c>
      <c r="B507" s="128" t="s">
        <v>207</v>
      </c>
      <c r="C507" s="117" t="s">
        <v>1734</v>
      </c>
      <c r="D507" s="122">
        <v>0</v>
      </c>
      <c r="E507" s="122">
        <v>0</v>
      </c>
      <c r="F507" s="122">
        <v>0</v>
      </c>
      <c r="G507" s="122">
        <v>0</v>
      </c>
      <c r="H507" s="122">
        <v>0</v>
      </c>
      <c r="I507" s="122">
        <v>0</v>
      </c>
      <c r="J507" s="122">
        <v>0</v>
      </c>
      <c r="K507" s="122">
        <v>0</v>
      </c>
      <c r="L507" s="122">
        <v>0</v>
      </c>
      <c r="M507" s="122">
        <v>0</v>
      </c>
      <c r="N507" s="122">
        <v>0</v>
      </c>
      <c r="O507" s="122">
        <v>0</v>
      </c>
      <c r="P507" s="122">
        <v>0</v>
      </c>
      <c r="Q507" s="122">
        <v>0</v>
      </c>
      <c r="R507" s="122">
        <v>0</v>
      </c>
      <c r="S507" s="122">
        <v>0</v>
      </c>
      <c r="T507" s="122">
        <v>0</v>
      </c>
      <c r="U507" s="122">
        <v>0</v>
      </c>
      <c r="V507" s="122">
        <v>0</v>
      </c>
      <c r="W507" s="123" t="s">
        <v>48</v>
      </c>
      <c r="X507" s="126"/>
      <c r="Y507" s="78" t="e">
        <f>SUBTOTAL(9,#REF!)</f>
        <v>#REF!</v>
      </c>
      <c r="Z507" s="83">
        <f t="shared" ref="Z507:AA522" si="15">K507-M507-O507-Q507-S507</f>
        <v>0</v>
      </c>
      <c r="AA507" s="83">
        <f t="shared" si="15"/>
        <v>0</v>
      </c>
    </row>
    <row r="508" spans="1:27" ht="63" customHeight="1" x14ac:dyDescent="0.3">
      <c r="A508" s="127" t="s">
        <v>562</v>
      </c>
      <c r="B508" s="128" t="s">
        <v>209</v>
      </c>
      <c r="C508" s="117" t="s">
        <v>1734</v>
      </c>
      <c r="D508" s="122">
        <v>0</v>
      </c>
      <c r="E508" s="122">
        <v>0</v>
      </c>
      <c r="F508" s="122">
        <v>0</v>
      </c>
      <c r="G508" s="122">
        <v>0</v>
      </c>
      <c r="H508" s="122">
        <v>0</v>
      </c>
      <c r="I508" s="122">
        <v>0</v>
      </c>
      <c r="J508" s="122">
        <v>0</v>
      </c>
      <c r="K508" s="122">
        <v>0</v>
      </c>
      <c r="L508" s="122">
        <v>0</v>
      </c>
      <c r="M508" s="122">
        <v>0</v>
      </c>
      <c r="N508" s="122">
        <v>0</v>
      </c>
      <c r="O508" s="122">
        <v>0</v>
      </c>
      <c r="P508" s="122">
        <v>0</v>
      </c>
      <c r="Q508" s="122">
        <v>0</v>
      </c>
      <c r="R508" s="122">
        <v>0</v>
      </c>
      <c r="S508" s="122">
        <v>0</v>
      </c>
      <c r="T508" s="122">
        <v>0</v>
      </c>
      <c r="U508" s="122">
        <v>0</v>
      </c>
      <c r="V508" s="122">
        <v>0</v>
      </c>
      <c r="W508" s="123" t="s">
        <v>48</v>
      </c>
      <c r="X508" s="126"/>
      <c r="Y508" s="78" t="e">
        <f>SUBTOTAL(9,#REF!)</f>
        <v>#REF!</v>
      </c>
      <c r="Z508" s="83">
        <f t="shared" si="15"/>
        <v>0</v>
      </c>
      <c r="AA508" s="83">
        <f t="shared" si="15"/>
        <v>0</v>
      </c>
    </row>
    <row r="509" spans="1:27" ht="94.5" customHeight="1" x14ac:dyDescent="0.3">
      <c r="A509" s="127" t="s">
        <v>563</v>
      </c>
      <c r="B509" s="128" t="s">
        <v>211</v>
      </c>
      <c r="C509" s="117" t="s">
        <v>1734</v>
      </c>
      <c r="D509" s="122">
        <v>0</v>
      </c>
      <c r="E509" s="122">
        <v>0</v>
      </c>
      <c r="F509" s="122">
        <v>0</v>
      </c>
      <c r="G509" s="122">
        <v>0</v>
      </c>
      <c r="H509" s="122">
        <v>0</v>
      </c>
      <c r="I509" s="122">
        <v>0</v>
      </c>
      <c r="J509" s="122">
        <v>0</v>
      </c>
      <c r="K509" s="122">
        <v>0</v>
      </c>
      <c r="L509" s="122">
        <v>0</v>
      </c>
      <c r="M509" s="122">
        <v>0</v>
      </c>
      <c r="N509" s="122">
        <v>0</v>
      </c>
      <c r="O509" s="122">
        <v>0</v>
      </c>
      <c r="P509" s="122">
        <v>0</v>
      </c>
      <c r="Q509" s="122">
        <v>0</v>
      </c>
      <c r="R509" s="122">
        <v>0</v>
      </c>
      <c r="S509" s="122">
        <v>0</v>
      </c>
      <c r="T509" s="122">
        <v>0</v>
      </c>
      <c r="U509" s="122">
        <v>0</v>
      </c>
      <c r="V509" s="122">
        <v>0</v>
      </c>
      <c r="W509" s="123" t="s">
        <v>48</v>
      </c>
      <c r="X509" s="126"/>
      <c r="Y509" s="78" t="e">
        <f>SUBTOTAL(9,#REF!)</f>
        <v>#REF!</v>
      </c>
      <c r="Z509" s="83">
        <f t="shared" si="15"/>
        <v>0</v>
      </c>
      <c r="AA509" s="83">
        <f t="shared" si="15"/>
        <v>0</v>
      </c>
    </row>
    <row r="510" spans="1:27" ht="63" customHeight="1" x14ac:dyDescent="0.3">
      <c r="A510" s="127" t="s">
        <v>564</v>
      </c>
      <c r="B510" s="128" t="s">
        <v>213</v>
      </c>
      <c r="C510" s="117" t="s">
        <v>1734</v>
      </c>
      <c r="D510" s="122">
        <v>0</v>
      </c>
      <c r="E510" s="122">
        <v>0</v>
      </c>
      <c r="F510" s="122">
        <v>0</v>
      </c>
      <c r="G510" s="122">
        <v>0</v>
      </c>
      <c r="H510" s="122">
        <v>0</v>
      </c>
      <c r="I510" s="122">
        <v>0</v>
      </c>
      <c r="J510" s="122">
        <v>0</v>
      </c>
      <c r="K510" s="122">
        <v>0</v>
      </c>
      <c r="L510" s="122">
        <v>0</v>
      </c>
      <c r="M510" s="122">
        <v>0</v>
      </c>
      <c r="N510" s="122">
        <v>0</v>
      </c>
      <c r="O510" s="122">
        <v>0</v>
      </c>
      <c r="P510" s="122">
        <v>0</v>
      </c>
      <c r="Q510" s="122">
        <v>0</v>
      </c>
      <c r="R510" s="122">
        <v>0</v>
      </c>
      <c r="S510" s="122">
        <v>0</v>
      </c>
      <c r="T510" s="122">
        <v>0</v>
      </c>
      <c r="U510" s="122">
        <v>0</v>
      </c>
      <c r="V510" s="122">
        <v>0</v>
      </c>
      <c r="W510" s="123" t="s">
        <v>48</v>
      </c>
      <c r="X510" s="126"/>
      <c r="Y510" s="78" t="e">
        <f>SUBTOTAL(9,#REF!)</f>
        <v>#REF!</v>
      </c>
      <c r="Z510" s="83">
        <f t="shared" si="15"/>
        <v>0</v>
      </c>
      <c r="AA510" s="83">
        <f t="shared" si="15"/>
        <v>0</v>
      </c>
    </row>
    <row r="511" spans="1:27" ht="110.25" customHeight="1" x14ac:dyDescent="0.3">
      <c r="A511" s="127" t="s">
        <v>565</v>
      </c>
      <c r="B511" s="128" t="s">
        <v>215</v>
      </c>
      <c r="C511" s="117" t="s">
        <v>1734</v>
      </c>
      <c r="D511" s="122">
        <v>0</v>
      </c>
      <c r="E511" s="122">
        <v>0</v>
      </c>
      <c r="F511" s="122">
        <v>0</v>
      </c>
      <c r="G511" s="122">
        <v>0</v>
      </c>
      <c r="H511" s="122">
        <v>0</v>
      </c>
      <c r="I511" s="122">
        <v>0</v>
      </c>
      <c r="J511" s="122">
        <v>0</v>
      </c>
      <c r="K511" s="122">
        <v>0</v>
      </c>
      <c r="L511" s="122">
        <v>0</v>
      </c>
      <c r="M511" s="122">
        <v>0</v>
      </c>
      <c r="N511" s="122">
        <v>0</v>
      </c>
      <c r="O511" s="122">
        <v>0</v>
      </c>
      <c r="P511" s="122">
        <v>0</v>
      </c>
      <c r="Q511" s="122">
        <v>0</v>
      </c>
      <c r="R511" s="122">
        <v>0</v>
      </c>
      <c r="S511" s="122">
        <v>0</v>
      </c>
      <c r="T511" s="122">
        <v>0</v>
      </c>
      <c r="U511" s="122">
        <v>0</v>
      </c>
      <c r="V511" s="122">
        <v>0</v>
      </c>
      <c r="W511" s="123" t="s">
        <v>48</v>
      </c>
      <c r="X511" s="126"/>
      <c r="Y511" s="78" t="e">
        <f>SUBTOTAL(9,#REF!)</f>
        <v>#REF!</v>
      </c>
      <c r="Z511" s="83">
        <f t="shared" si="15"/>
        <v>0</v>
      </c>
      <c r="AA511" s="83">
        <f t="shared" si="15"/>
        <v>0</v>
      </c>
    </row>
    <row r="512" spans="1:27" ht="78.75" customHeight="1" x14ac:dyDescent="0.3">
      <c r="A512" s="127" t="s">
        <v>566</v>
      </c>
      <c r="B512" s="128" t="s">
        <v>217</v>
      </c>
      <c r="C512" s="117" t="s">
        <v>1734</v>
      </c>
      <c r="D512" s="122">
        <v>0</v>
      </c>
      <c r="E512" s="122">
        <v>0</v>
      </c>
      <c r="F512" s="122">
        <v>0</v>
      </c>
      <c r="G512" s="122">
        <v>0</v>
      </c>
      <c r="H512" s="122">
        <v>0</v>
      </c>
      <c r="I512" s="122">
        <v>0</v>
      </c>
      <c r="J512" s="122">
        <v>0</v>
      </c>
      <c r="K512" s="122">
        <v>0</v>
      </c>
      <c r="L512" s="122">
        <v>0</v>
      </c>
      <c r="M512" s="122">
        <v>0</v>
      </c>
      <c r="N512" s="122">
        <v>0</v>
      </c>
      <c r="O512" s="122">
        <v>0</v>
      </c>
      <c r="P512" s="122">
        <v>0</v>
      </c>
      <c r="Q512" s="122">
        <v>0</v>
      </c>
      <c r="R512" s="122">
        <v>0</v>
      </c>
      <c r="S512" s="122">
        <v>0</v>
      </c>
      <c r="T512" s="122">
        <v>0</v>
      </c>
      <c r="U512" s="122">
        <v>0</v>
      </c>
      <c r="V512" s="122">
        <v>0</v>
      </c>
      <c r="W512" s="123" t="s">
        <v>48</v>
      </c>
      <c r="X512" s="126"/>
      <c r="Y512" s="78" t="e">
        <f>SUBTOTAL(9,#REF!)</f>
        <v>#REF!</v>
      </c>
      <c r="Z512" s="83">
        <f t="shared" si="15"/>
        <v>0</v>
      </c>
      <c r="AA512" s="83">
        <f t="shared" si="15"/>
        <v>0</v>
      </c>
    </row>
    <row r="513" spans="1:27" ht="56.25" x14ac:dyDescent="0.3">
      <c r="A513" s="127" t="s">
        <v>567</v>
      </c>
      <c r="B513" s="128" t="s">
        <v>219</v>
      </c>
      <c r="C513" s="117" t="s">
        <v>1734</v>
      </c>
      <c r="D513" s="130">
        <v>13.949</v>
      </c>
      <c r="E513" s="130">
        <v>90.913000000000011</v>
      </c>
      <c r="F513" s="130">
        <v>0</v>
      </c>
      <c r="G513" s="130">
        <v>184.917</v>
      </c>
      <c r="H513" s="130">
        <v>104.14979996400001</v>
      </c>
      <c r="I513" s="130">
        <v>23.662759963999996</v>
      </c>
      <c r="J513" s="130">
        <v>80.487040000000007</v>
      </c>
      <c r="K513" s="130">
        <v>11.409000000000001</v>
      </c>
      <c r="L513" s="130">
        <v>10.425000000000001</v>
      </c>
      <c r="M513" s="130">
        <v>6.8000000000000005E-2</v>
      </c>
      <c r="N513" s="130">
        <v>6.8000000000000005E-2</v>
      </c>
      <c r="O513" s="130">
        <v>1.1500000000000001</v>
      </c>
      <c r="P513" s="130">
        <v>1.1500000000000001</v>
      </c>
      <c r="Q513" s="130">
        <v>5.2130000000000001</v>
      </c>
      <c r="R513" s="130">
        <v>5.9530000000000003</v>
      </c>
      <c r="S513" s="130">
        <v>4.9779999999999998</v>
      </c>
      <c r="T513" s="130">
        <v>3.2540000000000004</v>
      </c>
      <c r="U513" s="122">
        <v>70.06204000000001</v>
      </c>
      <c r="V513" s="122">
        <v>-0.98399999999999999</v>
      </c>
      <c r="W513" s="123">
        <v>-8.624769918485406E-2</v>
      </c>
      <c r="X513" s="126"/>
      <c r="Y513" s="80">
        <f>Y514+Y520</f>
        <v>11.409000000000001</v>
      </c>
      <c r="Z513" s="83">
        <f t="shared" si="15"/>
        <v>0</v>
      </c>
      <c r="AA513" s="83">
        <f t="shared" si="15"/>
        <v>0</v>
      </c>
    </row>
    <row r="514" spans="1:27" ht="37.5" x14ac:dyDescent="0.3">
      <c r="A514" s="127" t="s">
        <v>568</v>
      </c>
      <c r="B514" s="128" t="s">
        <v>221</v>
      </c>
      <c r="C514" s="117" t="s">
        <v>1734</v>
      </c>
      <c r="D514" s="122">
        <v>7.835</v>
      </c>
      <c r="E514" s="122">
        <v>56.135000000000005</v>
      </c>
      <c r="F514" s="122">
        <v>0</v>
      </c>
      <c r="G514" s="122">
        <v>184.917</v>
      </c>
      <c r="H514" s="122">
        <v>73.926060000000007</v>
      </c>
      <c r="I514" s="122">
        <v>7.0408799999999996</v>
      </c>
      <c r="J514" s="122">
        <v>66.885180000000005</v>
      </c>
      <c r="K514" s="122">
        <v>1.702</v>
      </c>
      <c r="L514" s="122">
        <v>1.601</v>
      </c>
      <c r="M514" s="122">
        <v>6.8000000000000005E-2</v>
      </c>
      <c r="N514" s="122">
        <v>6.8000000000000005E-2</v>
      </c>
      <c r="O514" s="122">
        <v>0.83400000000000007</v>
      </c>
      <c r="P514" s="122">
        <v>0.83400000000000007</v>
      </c>
      <c r="Q514" s="122">
        <v>0</v>
      </c>
      <c r="R514" s="122">
        <v>0.74</v>
      </c>
      <c r="S514" s="122">
        <v>0.8</v>
      </c>
      <c r="T514" s="122">
        <v>-4.1000000000000036E-2</v>
      </c>
      <c r="U514" s="122">
        <v>65.284180000000006</v>
      </c>
      <c r="V514" s="122">
        <v>-0.10099999999999998</v>
      </c>
      <c r="W514" s="123">
        <v>-5.9341950646298464E-2</v>
      </c>
      <c r="X514" s="126"/>
      <c r="Y514" s="78">
        <f>SUBTOTAL(9,Y515:Y519)</f>
        <v>1.702</v>
      </c>
      <c r="Z514" s="83">
        <f t="shared" si="15"/>
        <v>0</v>
      </c>
      <c r="AA514" s="83">
        <f t="shared" si="15"/>
        <v>-1.1102230246251565E-16</v>
      </c>
    </row>
    <row r="515" spans="1:27" ht="112.5" x14ac:dyDescent="0.3">
      <c r="A515" s="141" t="s">
        <v>568</v>
      </c>
      <c r="B515" s="137" t="s">
        <v>569</v>
      </c>
      <c r="C515" s="128" t="s">
        <v>2020</v>
      </c>
      <c r="D515" s="122" t="s">
        <v>48</v>
      </c>
      <c r="E515" s="122" t="s">
        <v>48</v>
      </c>
      <c r="F515" s="122" t="s">
        <v>48</v>
      </c>
      <c r="G515" s="122">
        <v>111.14700000000001</v>
      </c>
      <c r="H515" s="122">
        <v>11.47118</v>
      </c>
      <c r="I515" s="122">
        <v>1.4700000000000006</v>
      </c>
      <c r="J515" s="122">
        <v>10.00118</v>
      </c>
      <c r="K515" s="122">
        <v>0.45100000000000001</v>
      </c>
      <c r="L515" s="122">
        <v>0.45100000000000007</v>
      </c>
      <c r="M515" s="122">
        <v>3.4000000000000002E-2</v>
      </c>
      <c r="N515" s="122">
        <v>3.4000000000000002E-2</v>
      </c>
      <c r="O515" s="122">
        <v>0.41700000000000004</v>
      </c>
      <c r="P515" s="122">
        <v>0.41700000000000004</v>
      </c>
      <c r="Q515" s="122" t="s">
        <v>48</v>
      </c>
      <c r="R515" s="122" t="s">
        <v>48</v>
      </c>
      <c r="S515" s="122" t="s">
        <v>48</v>
      </c>
      <c r="T515" s="122" t="s">
        <v>48</v>
      </c>
      <c r="U515" s="122">
        <v>9.5501799999999992</v>
      </c>
      <c r="V515" s="122">
        <v>5.5511151231257827E-17</v>
      </c>
      <c r="W515" s="123">
        <v>1.2308459253050516E-16</v>
      </c>
      <c r="X515" s="126"/>
      <c r="Y515" s="81">
        <v>0.45099999999999996</v>
      </c>
      <c r="Z515" s="83" t="e">
        <f t="shared" si="15"/>
        <v>#VALUE!</v>
      </c>
      <c r="AA515" s="83" t="e">
        <f t="shared" si="15"/>
        <v>#VALUE!</v>
      </c>
    </row>
    <row r="516" spans="1:27" ht="75" x14ac:dyDescent="0.3">
      <c r="A516" s="127" t="s">
        <v>568</v>
      </c>
      <c r="B516" s="128" t="s">
        <v>570</v>
      </c>
      <c r="C516" s="128" t="s">
        <v>2021</v>
      </c>
      <c r="D516" s="122" t="s">
        <v>48</v>
      </c>
      <c r="E516" s="122" t="s">
        <v>48</v>
      </c>
      <c r="F516" s="122" t="s">
        <v>48</v>
      </c>
      <c r="G516" s="122">
        <v>73.77</v>
      </c>
      <c r="H516" s="122">
        <v>10.172000000000001</v>
      </c>
      <c r="I516" s="122">
        <v>1.4269999999999996</v>
      </c>
      <c r="J516" s="122">
        <v>8.745000000000001</v>
      </c>
      <c r="K516" s="122">
        <v>0.45100000000000001</v>
      </c>
      <c r="L516" s="122">
        <v>0.45100000000000007</v>
      </c>
      <c r="M516" s="122">
        <v>3.4000000000000002E-2</v>
      </c>
      <c r="N516" s="122">
        <v>3.4000000000000002E-2</v>
      </c>
      <c r="O516" s="122">
        <v>0.41700000000000004</v>
      </c>
      <c r="P516" s="122">
        <v>0.41700000000000004</v>
      </c>
      <c r="Q516" s="122" t="s">
        <v>48</v>
      </c>
      <c r="R516" s="122" t="s">
        <v>48</v>
      </c>
      <c r="S516" s="122" t="s">
        <v>48</v>
      </c>
      <c r="T516" s="122" t="s">
        <v>48</v>
      </c>
      <c r="U516" s="122">
        <v>8.2940000000000005</v>
      </c>
      <c r="V516" s="122">
        <v>5.5511151231257827E-17</v>
      </c>
      <c r="W516" s="123">
        <v>1.2308459253050516E-16</v>
      </c>
      <c r="X516" s="126"/>
      <c r="Y516" s="81">
        <v>0.45099999999999996</v>
      </c>
      <c r="Z516" s="83" t="e">
        <f t="shared" si="15"/>
        <v>#VALUE!</v>
      </c>
      <c r="AA516" s="83" t="e">
        <f t="shared" si="15"/>
        <v>#VALUE!</v>
      </c>
    </row>
    <row r="517" spans="1:27" ht="37.5" x14ac:dyDescent="0.3">
      <c r="A517" s="127" t="s">
        <v>568</v>
      </c>
      <c r="B517" s="128" t="s">
        <v>571</v>
      </c>
      <c r="C517" s="128" t="s">
        <v>2022</v>
      </c>
      <c r="D517" s="122" t="s">
        <v>48</v>
      </c>
      <c r="E517" s="122" t="s">
        <v>48</v>
      </c>
      <c r="F517" s="122" t="s">
        <v>48</v>
      </c>
      <c r="G517" s="122" t="s">
        <v>48</v>
      </c>
      <c r="H517" s="122">
        <v>0.93899999999999995</v>
      </c>
      <c r="I517" s="122">
        <v>0</v>
      </c>
      <c r="J517" s="122">
        <v>0.93899999999999995</v>
      </c>
      <c r="K517" s="122">
        <v>0.8</v>
      </c>
      <c r="L517" s="122">
        <v>0.69899999999999995</v>
      </c>
      <c r="M517" s="122" t="s">
        <v>48</v>
      </c>
      <c r="N517" s="122" t="s">
        <v>48</v>
      </c>
      <c r="O517" s="122" t="s">
        <v>48</v>
      </c>
      <c r="P517" s="122" t="s">
        <v>48</v>
      </c>
      <c r="Q517" s="122" t="s">
        <v>48</v>
      </c>
      <c r="R517" s="122">
        <v>0.74</v>
      </c>
      <c r="S517" s="122">
        <v>0.8</v>
      </c>
      <c r="T517" s="122">
        <v>-4.1000000000000036E-2</v>
      </c>
      <c r="U517" s="122">
        <v>0.24</v>
      </c>
      <c r="V517" s="122">
        <v>-0.10100000000000009</v>
      </c>
      <c r="W517" s="123">
        <v>-0.12625000000000011</v>
      </c>
      <c r="X517" s="129" t="s">
        <v>2900</v>
      </c>
      <c r="Y517" s="81">
        <v>0.8</v>
      </c>
      <c r="Z517" s="83" t="e">
        <f t="shared" si="15"/>
        <v>#VALUE!</v>
      </c>
      <c r="AA517" s="83" t="e">
        <f t="shared" si="15"/>
        <v>#VALUE!</v>
      </c>
    </row>
    <row r="518" spans="1:27" ht="93.75" x14ac:dyDescent="0.3">
      <c r="A518" s="127" t="s">
        <v>568</v>
      </c>
      <c r="B518" s="128" t="s">
        <v>572</v>
      </c>
      <c r="C518" s="128" t="s">
        <v>2023</v>
      </c>
      <c r="D518" s="122">
        <v>3.9289999999999998</v>
      </c>
      <c r="E518" s="122">
        <v>29.111000000000001</v>
      </c>
      <c r="F518" s="122" t="s">
        <v>1944</v>
      </c>
      <c r="G518" s="122" t="s">
        <v>48</v>
      </c>
      <c r="H518" s="122">
        <v>27.017000000000003</v>
      </c>
      <c r="I518" s="122">
        <v>3.4170000000000016</v>
      </c>
      <c r="J518" s="122">
        <v>23.6</v>
      </c>
      <c r="K518" s="122" t="s">
        <v>48</v>
      </c>
      <c r="L518" s="122" t="s">
        <v>48</v>
      </c>
      <c r="M518" s="122" t="s">
        <v>48</v>
      </c>
      <c r="N518" s="122" t="s">
        <v>48</v>
      </c>
      <c r="O518" s="122" t="s">
        <v>48</v>
      </c>
      <c r="P518" s="122" t="s">
        <v>48</v>
      </c>
      <c r="Q518" s="122" t="s">
        <v>48</v>
      </c>
      <c r="R518" s="122" t="s">
        <v>48</v>
      </c>
      <c r="S518" s="122" t="s">
        <v>48</v>
      </c>
      <c r="T518" s="122" t="s">
        <v>48</v>
      </c>
      <c r="U518" s="122" t="s">
        <v>48</v>
      </c>
      <c r="V518" s="122" t="s">
        <v>48</v>
      </c>
      <c r="W518" s="123" t="s">
        <v>48</v>
      </c>
      <c r="X518" s="126"/>
      <c r="Y518" s="81">
        <v>0</v>
      </c>
      <c r="Z518" s="83" t="e">
        <f t="shared" si="15"/>
        <v>#VALUE!</v>
      </c>
      <c r="AA518" s="83" t="e">
        <f t="shared" si="15"/>
        <v>#VALUE!</v>
      </c>
    </row>
    <row r="519" spans="1:27" ht="75" x14ac:dyDescent="0.3">
      <c r="A519" s="127" t="s">
        <v>568</v>
      </c>
      <c r="B519" s="128" t="s">
        <v>573</v>
      </c>
      <c r="C519" s="128" t="s">
        <v>2024</v>
      </c>
      <c r="D519" s="122">
        <v>3.9060000000000001</v>
      </c>
      <c r="E519" s="122">
        <v>27.024000000000001</v>
      </c>
      <c r="F519" s="122" t="s">
        <v>1738</v>
      </c>
      <c r="G519" s="122" t="s">
        <v>48</v>
      </c>
      <c r="H519" s="122">
        <v>24.326879999999999</v>
      </c>
      <c r="I519" s="122">
        <v>0.72687999999999775</v>
      </c>
      <c r="J519" s="122">
        <v>23.6</v>
      </c>
      <c r="K519" s="122" t="s">
        <v>48</v>
      </c>
      <c r="L519" s="122" t="s">
        <v>48</v>
      </c>
      <c r="M519" s="122" t="s">
        <v>48</v>
      </c>
      <c r="N519" s="122" t="s">
        <v>48</v>
      </c>
      <c r="O519" s="122" t="s">
        <v>48</v>
      </c>
      <c r="P519" s="122" t="s">
        <v>48</v>
      </c>
      <c r="Q519" s="122" t="s">
        <v>48</v>
      </c>
      <c r="R519" s="122" t="s">
        <v>48</v>
      </c>
      <c r="S519" s="122" t="s">
        <v>48</v>
      </c>
      <c r="T519" s="122" t="s">
        <v>48</v>
      </c>
      <c r="U519" s="122" t="s">
        <v>48</v>
      </c>
      <c r="V519" s="122" t="s">
        <v>48</v>
      </c>
      <c r="W519" s="123" t="s">
        <v>48</v>
      </c>
      <c r="X519" s="126"/>
      <c r="Y519" s="81">
        <v>0</v>
      </c>
      <c r="Z519" s="83" t="e">
        <f t="shared" si="15"/>
        <v>#VALUE!</v>
      </c>
      <c r="AA519" s="83" t="e">
        <f t="shared" si="15"/>
        <v>#VALUE!</v>
      </c>
    </row>
    <row r="520" spans="1:27" ht="56.25" x14ac:dyDescent="0.3">
      <c r="A520" s="127" t="s">
        <v>574</v>
      </c>
      <c r="B520" s="128" t="s">
        <v>259</v>
      </c>
      <c r="C520" s="117" t="s">
        <v>1734</v>
      </c>
      <c r="D520" s="122">
        <v>6.1139999999999999</v>
      </c>
      <c r="E520" s="122">
        <v>34.777999999999999</v>
      </c>
      <c r="F520" s="122">
        <v>0</v>
      </c>
      <c r="G520" s="122">
        <v>0</v>
      </c>
      <c r="H520" s="122">
        <v>30.223739964</v>
      </c>
      <c r="I520" s="122">
        <v>16.621879963999998</v>
      </c>
      <c r="J520" s="122">
        <v>13.60186</v>
      </c>
      <c r="K520" s="122">
        <v>9.7070000000000007</v>
      </c>
      <c r="L520" s="122">
        <v>8.8239999999999998</v>
      </c>
      <c r="M520" s="122">
        <v>0</v>
      </c>
      <c r="N520" s="122">
        <v>0</v>
      </c>
      <c r="O520" s="122">
        <v>0.316</v>
      </c>
      <c r="P520" s="122">
        <v>0.316</v>
      </c>
      <c r="Q520" s="122">
        <v>5.2130000000000001</v>
      </c>
      <c r="R520" s="122">
        <v>5.2130000000000001</v>
      </c>
      <c r="S520" s="122">
        <v>4.1779999999999999</v>
      </c>
      <c r="T520" s="122">
        <v>3.2950000000000004</v>
      </c>
      <c r="U520" s="122">
        <v>4.7778600000000004</v>
      </c>
      <c r="V520" s="122">
        <v>-0.8830000000000009</v>
      </c>
      <c r="W520" s="123">
        <v>-9.0965282785618717E-2</v>
      </c>
      <c r="X520" s="126"/>
      <c r="Y520" s="78">
        <f>SUBTOTAL(9,Y521:Y522)</f>
        <v>9.7070000000000007</v>
      </c>
      <c r="Z520" s="83">
        <f t="shared" si="15"/>
        <v>0</v>
      </c>
      <c r="AA520" s="83">
        <f t="shared" si="15"/>
        <v>0</v>
      </c>
    </row>
    <row r="521" spans="1:27" ht="168.75" x14ac:dyDescent="0.3">
      <c r="A521" s="141" t="s">
        <v>574</v>
      </c>
      <c r="B521" s="137" t="s">
        <v>575</v>
      </c>
      <c r="C521" s="128" t="s">
        <v>2025</v>
      </c>
      <c r="D521" s="122">
        <v>5.141</v>
      </c>
      <c r="E521" s="122">
        <v>29.05</v>
      </c>
      <c r="F521" s="122" t="s">
        <v>1944</v>
      </c>
      <c r="G521" s="122" t="s">
        <v>48</v>
      </c>
      <c r="H521" s="122">
        <v>26.074439999999999</v>
      </c>
      <c r="I521" s="122">
        <v>16.565999999999999</v>
      </c>
      <c r="J521" s="122">
        <v>9.5084400000000002</v>
      </c>
      <c r="K521" s="122">
        <v>5.6140000000000008</v>
      </c>
      <c r="L521" s="122">
        <v>5.0220000000000002</v>
      </c>
      <c r="M521" s="122" t="s">
        <v>48</v>
      </c>
      <c r="N521" s="122" t="s">
        <v>48</v>
      </c>
      <c r="O521" s="122">
        <v>9.4E-2</v>
      </c>
      <c r="P521" s="122">
        <v>9.4E-2</v>
      </c>
      <c r="Q521" s="122">
        <v>1.633</v>
      </c>
      <c r="R521" s="122">
        <v>1.633</v>
      </c>
      <c r="S521" s="122">
        <v>3.887</v>
      </c>
      <c r="T521" s="122">
        <v>3.2950000000000004</v>
      </c>
      <c r="U521" s="122">
        <v>4.48644</v>
      </c>
      <c r="V521" s="122">
        <v>-0.59200000000000053</v>
      </c>
      <c r="W521" s="123">
        <v>-0.10545065906661924</v>
      </c>
      <c r="X521" s="129" t="s">
        <v>2895</v>
      </c>
      <c r="Y521" s="81">
        <v>5.6139999999999999</v>
      </c>
      <c r="Z521" s="83" t="e">
        <f t="shared" si="15"/>
        <v>#VALUE!</v>
      </c>
      <c r="AA521" s="83" t="e">
        <f t="shared" si="15"/>
        <v>#VALUE!</v>
      </c>
    </row>
    <row r="522" spans="1:27" ht="56.25" x14ac:dyDescent="0.3">
      <c r="A522" s="127" t="s">
        <v>574</v>
      </c>
      <c r="B522" s="128" t="s">
        <v>576</v>
      </c>
      <c r="C522" s="128" t="s">
        <v>2026</v>
      </c>
      <c r="D522" s="122">
        <v>0.97299999999999998</v>
      </c>
      <c r="E522" s="122">
        <v>5.7279999999999998</v>
      </c>
      <c r="F522" s="122" t="s">
        <v>1944</v>
      </c>
      <c r="G522" s="122" t="s">
        <v>48</v>
      </c>
      <c r="H522" s="122">
        <v>4.1492999639999999</v>
      </c>
      <c r="I522" s="122">
        <v>5.5879963999999838E-2</v>
      </c>
      <c r="J522" s="122">
        <v>4.0934200000000001</v>
      </c>
      <c r="K522" s="122">
        <v>4.093</v>
      </c>
      <c r="L522" s="122">
        <v>3.802</v>
      </c>
      <c r="M522" s="122" t="s">
        <v>48</v>
      </c>
      <c r="N522" s="122" t="s">
        <v>48</v>
      </c>
      <c r="O522" s="122">
        <v>0.222</v>
      </c>
      <c r="P522" s="122">
        <v>0.222</v>
      </c>
      <c r="Q522" s="122">
        <v>3.58</v>
      </c>
      <c r="R522" s="122">
        <v>3.58</v>
      </c>
      <c r="S522" s="122">
        <v>0.29099999999999993</v>
      </c>
      <c r="T522" s="122" t="s">
        <v>48</v>
      </c>
      <c r="U522" s="122">
        <v>0.29142000000000001</v>
      </c>
      <c r="V522" s="122">
        <v>-0.29099999999999993</v>
      </c>
      <c r="W522" s="123">
        <v>-7.1096994869289012E-2</v>
      </c>
      <c r="X522" s="129" t="s">
        <v>2895</v>
      </c>
      <c r="Y522" s="81">
        <v>4.093</v>
      </c>
      <c r="Z522" s="83" t="e">
        <f t="shared" si="15"/>
        <v>#VALUE!</v>
      </c>
      <c r="AA522" s="83" t="e">
        <f t="shared" si="15"/>
        <v>#VALUE!</v>
      </c>
    </row>
    <row r="523" spans="1:27" ht="75" x14ac:dyDescent="0.3">
      <c r="A523" s="127" t="s">
        <v>577</v>
      </c>
      <c r="B523" s="128" t="s">
        <v>294</v>
      </c>
      <c r="C523" s="117" t="s">
        <v>1734</v>
      </c>
      <c r="D523" s="122">
        <v>0</v>
      </c>
      <c r="E523" s="122">
        <v>0</v>
      </c>
      <c r="F523" s="122">
        <v>0</v>
      </c>
      <c r="G523" s="122">
        <v>172.744</v>
      </c>
      <c r="H523" s="122">
        <v>91.308000000000007</v>
      </c>
      <c r="I523" s="122">
        <v>1.4699999999999989</v>
      </c>
      <c r="J523" s="122">
        <v>89.838000000000008</v>
      </c>
      <c r="K523" s="122">
        <v>0.45100000000000001</v>
      </c>
      <c r="L523" s="122">
        <v>0.45100000000000007</v>
      </c>
      <c r="M523" s="122">
        <v>3.4000000000000002E-2</v>
      </c>
      <c r="N523" s="122">
        <v>3.4000000000000002E-2</v>
      </c>
      <c r="O523" s="122">
        <v>0.41700000000000004</v>
      </c>
      <c r="P523" s="122">
        <v>0.41700000000000004</v>
      </c>
      <c r="Q523" s="122">
        <v>0</v>
      </c>
      <c r="R523" s="122">
        <v>0</v>
      </c>
      <c r="S523" s="122">
        <v>0</v>
      </c>
      <c r="T523" s="122">
        <v>0</v>
      </c>
      <c r="U523" s="122">
        <v>89.387000000000015</v>
      </c>
      <c r="V523" s="122">
        <v>5.5511151231257827E-17</v>
      </c>
      <c r="W523" s="123">
        <v>1.2308459253050516E-16</v>
      </c>
      <c r="X523" s="126"/>
      <c r="Y523" s="81">
        <f>Y524+Y525</f>
        <v>0.45099999999999996</v>
      </c>
      <c r="Z523" s="83">
        <f t="shared" ref="Z523:AA556" si="16">K523-M523-O523-Q523-S523</f>
        <v>0</v>
      </c>
      <c r="AA523" s="83">
        <f t="shared" si="16"/>
        <v>0</v>
      </c>
    </row>
    <row r="524" spans="1:27" ht="75" x14ac:dyDescent="0.3">
      <c r="A524" s="127" t="s">
        <v>578</v>
      </c>
      <c r="B524" s="128" t="s">
        <v>296</v>
      </c>
      <c r="C524" s="117" t="s">
        <v>1734</v>
      </c>
      <c r="D524" s="122"/>
      <c r="E524" s="122"/>
      <c r="F524" s="122"/>
      <c r="G524" s="122"/>
      <c r="H524" s="122"/>
      <c r="I524" s="122"/>
      <c r="J524" s="122"/>
      <c r="K524" s="122"/>
      <c r="L524" s="122"/>
      <c r="M524" s="122"/>
      <c r="N524" s="122"/>
      <c r="O524" s="122"/>
      <c r="P524" s="122"/>
      <c r="Q524" s="122"/>
      <c r="R524" s="122"/>
      <c r="S524" s="122"/>
      <c r="T524" s="122"/>
      <c r="U524" s="122">
        <v>0</v>
      </c>
      <c r="V524" s="122">
        <v>0</v>
      </c>
      <c r="W524" s="123" t="s">
        <v>48</v>
      </c>
      <c r="X524" s="135"/>
      <c r="Y524" s="81"/>
      <c r="Z524" s="83">
        <f t="shared" si="16"/>
        <v>0</v>
      </c>
      <c r="AA524" s="83">
        <f t="shared" si="16"/>
        <v>0</v>
      </c>
    </row>
    <row r="525" spans="1:27" ht="56.25" x14ac:dyDescent="0.3">
      <c r="A525" s="127" t="s">
        <v>579</v>
      </c>
      <c r="B525" s="128" t="s">
        <v>298</v>
      </c>
      <c r="C525" s="117" t="s">
        <v>1734</v>
      </c>
      <c r="D525" s="122">
        <v>0</v>
      </c>
      <c r="E525" s="122">
        <v>0</v>
      </c>
      <c r="F525" s="122">
        <v>0</v>
      </c>
      <c r="G525" s="122">
        <v>172.744</v>
      </c>
      <c r="H525" s="122">
        <v>91.308000000000007</v>
      </c>
      <c r="I525" s="122">
        <v>1.4699999999999989</v>
      </c>
      <c r="J525" s="122">
        <v>89.838000000000008</v>
      </c>
      <c r="K525" s="122">
        <v>0.45100000000000001</v>
      </c>
      <c r="L525" s="122">
        <v>0.45100000000000007</v>
      </c>
      <c r="M525" s="122">
        <v>3.4000000000000002E-2</v>
      </c>
      <c r="N525" s="122">
        <v>3.4000000000000002E-2</v>
      </c>
      <c r="O525" s="122">
        <v>0.41700000000000004</v>
      </c>
      <c r="P525" s="122">
        <v>0.41700000000000004</v>
      </c>
      <c r="Q525" s="122">
        <v>0</v>
      </c>
      <c r="R525" s="122">
        <v>0</v>
      </c>
      <c r="S525" s="122">
        <v>0</v>
      </c>
      <c r="T525" s="122">
        <v>0</v>
      </c>
      <c r="U525" s="122">
        <v>89.387000000000015</v>
      </c>
      <c r="V525" s="122">
        <v>5.5511151231257827E-17</v>
      </c>
      <c r="W525" s="123">
        <v>1.2308459253050516E-16</v>
      </c>
      <c r="X525" s="126"/>
      <c r="Y525" s="78">
        <f>SUBTOTAL(9,Y526:Y526)</f>
        <v>0.45099999999999996</v>
      </c>
      <c r="Z525" s="83">
        <f t="shared" si="16"/>
        <v>0</v>
      </c>
      <c r="AA525" s="83">
        <f t="shared" si="16"/>
        <v>0</v>
      </c>
    </row>
    <row r="526" spans="1:27" ht="93.75" x14ac:dyDescent="0.3">
      <c r="A526" s="141" t="s">
        <v>579</v>
      </c>
      <c r="B526" s="137" t="s">
        <v>580</v>
      </c>
      <c r="C526" s="128" t="s">
        <v>2027</v>
      </c>
      <c r="D526" s="122" t="s">
        <v>48</v>
      </c>
      <c r="E526" s="122" t="s">
        <v>48</v>
      </c>
      <c r="F526" s="122" t="s">
        <v>48</v>
      </c>
      <c r="G526" s="122">
        <v>172.744</v>
      </c>
      <c r="H526" s="122">
        <v>91.308000000000007</v>
      </c>
      <c r="I526" s="122">
        <v>1.4699999999999989</v>
      </c>
      <c r="J526" s="122">
        <v>89.838000000000008</v>
      </c>
      <c r="K526" s="122">
        <v>0.45100000000000001</v>
      </c>
      <c r="L526" s="122">
        <v>0.45100000000000007</v>
      </c>
      <c r="M526" s="122">
        <v>3.4000000000000002E-2</v>
      </c>
      <c r="N526" s="122">
        <v>3.4000000000000002E-2</v>
      </c>
      <c r="O526" s="122">
        <v>0.41700000000000004</v>
      </c>
      <c r="P526" s="122">
        <v>0.41700000000000004</v>
      </c>
      <c r="Q526" s="122" t="s">
        <v>48</v>
      </c>
      <c r="R526" s="122" t="s">
        <v>48</v>
      </c>
      <c r="S526" s="122" t="s">
        <v>48</v>
      </c>
      <c r="T526" s="122" t="s">
        <v>48</v>
      </c>
      <c r="U526" s="122">
        <v>89.387000000000015</v>
      </c>
      <c r="V526" s="122">
        <v>5.5511151231257827E-17</v>
      </c>
      <c r="W526" s="123">
        <v>1.2308459253050516E-16</v>
      </c>
      <c r="X526" s="126"/>
      <c r="Y526" s="81">
        <v>0.45099999999999996</v>
      </c>
      <c r="Z526" s="83" t="e">
        <f t="shared" si="16"/>
        <v>#VALUE!</v>
      </c>
      <c r="AA526" s="83" t="e">
        <f t="shared" si="16"/>
        <v>#VALUE!</v>
      </c>
    </row>
    <row r="527" spans="1:27" ht="78.75" customHeight="1" x14ac:dyDescent="0.3">
      <c r="A527" s="127" t="s">
        <v>581</v>
      </c>
      <c r="B527" s="128" t="s">
        <v>310</v>
      </c>
      <c r="C527" s="117" t="s">
        <v>1734</v>
      </c>
      <c r="D527" s="122">
        <v>0</v>
      </c>
      <c r="E527" s="122">
        <v>0</v>
      </c>
      <c r="F527" s="122">
        <v>0</v>
      </c>
      <c r="G527" s="122">
        <v>0</v>
      </c>
      <c r="H527" s="122">
        <v>0</v>
      </c>
      <c r="I527" s="122">
        <v>0</v>
      </c>
      <c r="J527" s="122">
        <v>0</v>
      </c>
      <c r="K527" s="122">
        <v>0</v>
      </c>
      <c r="L527" s="122">
        <v>0</v>
      </c>
      <c r="M527" s="122">
        <v>0</v>
      </c>
      <c r="N527" s="122">
        <v>0</v>
      </c>
      <c r="O527" s="122">
        <v>0</v>
      </c>
      <c r="P527" s="122">
        <v>0</v>
      </c>
      <c r="Q527" s="122">
        <v>0</v>
      </c>
      <c r="R527" s="122">
        <v>0</v>
      </c>
      <c r="S527" s="122">
        <v>0</v>
      </c>
      <c r="T527" s="122">
        <v>0</v>
      </c>
      <c r="U527" s="122">
        <v>0</v>
      </c>
      <c r="V527" s="122">
        <v>0</v>
      </c>
      <c r="W527" s="123" t="s">
        <v>48</v>
      </c>
      <c r="X527" s="126"/>
      <c r="Y527" s="78" t="e">
        <f>SUBTOTAL(9,#REF!)</f>
        <v>#REF!</v>
      </c>
      <c r="Z527" s="83">
        <f t="shared" si="16"/>
        <v>0</v>
      </c>
      <c r="AA527" s="83">
        <f t="shared" si="16"/>
        <v>0</v>
      </c>
    </row>
    <row r="528" spans="1:27" ht="31.5" customHeight="1" x14ac:dyDescent="0.3">
      <c r="A528" s="127" t="s">
        <v>582</v>
      </c>
      <c r="B528" s="128" t="s">
        <v>313</v>
      </c>
      <c r="C528" s="117" t="s">
        <v>1734</v>
      </c>
      <c r="D528" s="122">
        <v>0</v>
      </c>
      <c r="E528" s="122">
        <v>0</v>
      </c>
      <c r="F528" s="122">
        <v>0</v>
      </c>
      <c r="G528" s="122">
        <v>0</v>
      </c>
      <c r="H528" s="122">
        <v>0</v>
      </c>
      <c r="I528" s="122">
        <v>0</v>
      </c>
      <c r="J528" s="122">
        <v>0</v>
      </c>
      <c r="K528" s="122">
        <v>0</v>
      </c>
      <c r="L528" s="122">
        <v>0</v>
      </c>
      <c r="M528" s="122">
        <v>0</v>
      </c>
      <c r="N528" s="122">
        <v>0</v>
      </c>
      <c r="O528" s="122">
        <v>0</v>
      </c>
      <c r="P528" s="122">
        <v>0</v>
      </c>
      <c r="Q528" s="122">
        <v>0</v>
      </c>
      <c r="R528" s="122">
        <v>0</v>
      </c>
      <c r="S528" s="122">
        <v>0</v>
      </c>
      <c r="T528" s="122">
        <v>0</v>
      </c>
      <c r="U528" s="122">
        <v>0</v>
      </c>
      <c r="V528" s="122">
        <v>0</v>
      </c>
      <c r="W528" s="123" t="s">
        <v>48</v>
      </c>
      <c r="X528" s="126"/>
      <c r="Y528" s="78">
        <f>SUBTOTAL(9,Y529:Y529)</f>
        <v>0</v>
      </c>
      <c r="Z528" s="83">
        <f t="shared" si="16"/>
        <v>0</v>
      </c>
      <c r="AA528" s="83">
        <f t="shared" si="16"/>
        <v>0</v>
      </c>
    </row>
    <row r="529" spans="1:30" ht="63" customHeight="1" x14ac:dyDescent="0.3">
      <c r="A529" s="127" t="s">
        <v>583</v>
      </c>
      <c r="B529" s="128" t="s">
        <v>315</v>
      </c>
      <c r="C529" s="117" t="s">
        <v>1734</v>
      </c>
      <c r="D529" s="122">
        <v>0</v>
      </c>
      <c r="E529" s="122">
        <v>0</v>
      </c>
      <c r="F529" s="122">
        <v>0</v>
      </c>
      <c r="G529" s="122">
        <v>0</v>
      </c>
      <c r="H529" s="122">
        <v>180.8273786007089</v>
      </c>
      <c r="I529" s="122">
        <v>18.525898601508885</v>
      </c>
      <c r="J529" s="122">
        <v>162.30147999920001</v>
      </c>
      <c r="K529" s="122">
        <v>42.63224000000001</v>
      </c>
      <c r="L529" s="122">
        <v>35.147000000000006</v>
      </c>
      <c r="M529" s="122">
        <v>2.1789999999999998</v>
      </c>
      <c r="N529" s="122">
        <v>8.14</v>
      </c>
      <c r="O529" s="122">
        <v>2.1749999999999998</v>
      </c>
      <c r="P529" s="122">
        <v>2.2409999999999997</v>
      </c>
      <c r="Q529" s="122">
        <v>5.3780000000000001</v>
      </c>
      <c r="R529" s="122">
        <v>8.5350000000000001</v>
      </c>
      <c r="S529" s="122">
        <v>32.900239999999997</v>
      </c>
      <c r="T529" s="122">
        <v>16.230999999999998</v>
      </c>
      <c r="U529" s="122">
        <v>127.15447999920001</v>
      </c>
      <c r="V529" s="122">
        <v>-7.4852400000000046</v>
      </c>
      <c r="W529" s="123">
        <v>-0.17557698117668699</v>
      </c>
      <c r="X529" s="126"/>
      <c r="Y529" s="78">
        <f>SUBTOTAL(9,Y530:Y551)</f>
        <v>42.63224000000001</v>
      </c>
      <c r="Z529" s="83">
        <f t="shared" si="16"/>
        <v>0</v>
      </c>
      <c r="AA529" s="83">
        <f t="shared" si="16"/>
        <v>0</v>
      </c>
    </row>
    <row r="530" spans="1:30" ht="206.25" x14ac:dyDescent="0.3">
      <c r="A530" s="141" t="s">
        <v>584</v>
      </c>
      <c r="B530" s="137" t="s">
        <v>317</v>
      </c>
      <c r="C530" s="128" t="s">
        <v>2028</v>
      </c>
      <c r="D530" s="122" t="s">
        <v>48</v>
      </c>
      <c r="E530" s="122" t="s">
        <v>48</v>
      </c>
      <c r="F530" s="122" t="s">
        <v>48</v>
      </c>
      <c r="G530" s="122" t="s">
        <v>48</v>
      </c>
      <c r="H530" s="122">
        <v>1.5009999999999999</v>
      </c>
      <c r="I530" s="122">
        <v>0</v>
      </c>
      <c r="J530" s="122">
        <v>1.5009999999999999</v>
      </c>
      <c r="K530" s="122">
        <v>1.5009999999999999</v>
      </c>
      <c r="L530" s="122" t="s">
        <v>48</v>
      </c>
      <c r="M530" s="122" t="s">
        <v>48</v>
      </c>
      <c r="N530" s="122" t="s">
        <v>48</v>
      </c>
      <c r="O530" s="122" t="s">
        <v>48</v>
      </c>
      <c r="P530" s="122" t="s">
        <v>48</v>
      </c>
      <c r="Q530" s="122" t="s">
        <v>48</v>
      </c>
      <c r="R530" s="122" t="s">
        <v>48</v>
      </c>
      <c r="S530" s="122">
        <v>1.5009999999999999</v>
      </c>
      <c r="T530" s="122" t="s">
        <v>48</v>
      </c>
      <c r="U530" s="122" t="s">
        <v>48</v>
      </c>
      <c r="V530" s="122">
        <v>-1.5009999999999999</v>
      </c>
      <c r="W530" s="123">
        <v>-1</v>
      </c>
      <c r="X530" s="129"/>
      <c r="Y530" s="81">
        <v>1.5009999999999999</v>
      </c>
      <c r="Z530" s="83" t="e">
        <f t="shared" si="16"/>
        <v>#VALUE!</v>
      </c>
      <c r="AA530" s="83" t="e">
        <f t="shared" si="16"/>
        <v>#VALUE!</v>
      </c>
    </row>
    <row r="531" spans="1:30" ht="56.25" x14ac:dyDescent="0.3">
      <c r="A531" s="127" t="s">
        <v>584</v>
      </c>
      <c r="B531" s="128" t="s">
        <v>585</v>
      </c>
      <c r="C531" s="128" t="s">
        <v>2029</v>
      </c>
      <c r="D531" s="122" t="s">
        <v>48</v>
      </c>
      <c r="E531" s="122" t="s">
        <v>48</v>
      </c>
      <c r="F531" s="122" t="s">
        <v>48</v>
      </c>
      <c r="G531" s="122" t="s">
        <v>48</v>
      </c>
      <c r="H531" s="122">
        <v>9.4979999999999993</v>
      </c>
      <c r="I531" s="122">
        <v>1.0759999999999437E-2</v>
      </c>
      <c r="J531" s="122">
        <v>9.4872399999999999</v>
      </c>
      <c r="K531" s="122" t="s">
        <v>48</v>
      </c>
      <c r="L531" s="122">
        <v>0.41799999999999998</v>
      </c>
      <c r="M531" s="122" t="s">
        <v>48</v>
      </c>
      <c r="N531" s="122" t="s">
        <v>48</v>
      </c>
      <c r="O531" s="122" t="s">
        <v>48</v>
      </c>
      <c r="P531" s="122" t="s">
        <v>48</v>
      </c>
      <c r="Q531" s="122" t="s">
        <v>48</v>
      </c>
      <c r="R531" s="122">
        <v>0.41799999999999998</v>
      </c>
      <c r="S531" s="122" t="s">
        <v>48</v>
      </c>
      <c r="T531" s="122" t="s">
        <v>48</v>
      </c>
      <c r="U531" s="122">
        <v>9.0692400000000006</v>
      </c>
      <c r="V531" s="122" t="s">
        <v>48</v>
      </c>
      <c r="W531" s="123" t="s">
        <v>48</v>
      </c>
      <c r="X531" s="129" t="s">
        <v>3200</v>
      </c>
      <c r="Y531" s="81">
        <v>0</v>
      </c>
      <c r="Z531" s="83" t="e">
        <f t="shared" si="16"/>
        <v>#VALUE!</v>
      </c>
      <c r="AA531" s="83" t="e">
        <f t="shared" si="16"/>
        <v>#VALUE!</v>
      </c>
    </row>
    <row r="532" spans="1:30" ht="110.25" customHeight="1" x14ac:dyDescent="0.3">
      <c r="A532" s="127" t="s">
        <v>584</v>
      </c>
      <c r="B532" s="128" t="s">
        <v>586</v>
      </c>
      <c r="C532" s="128" t="s">
        <v>3572</v>
      </c>
      <c r="D532" s="122" t="s">
        <v>48</v>
      </c>
      <c r="E532" s="122" t="s">
        <v>48</v>
      </c>
      <c r="F532" s="122" t="s">
        <v>48</v>
      </c>
      <c r="G532" s="122" t="s">
        <v>48</v>
      </c>
      <c r="H532" s="122" t="s">
        <v>48</v>
      </c>
      <c r="I532" s="122" t="s">
        <v>48</v>
      </c>
      <c r="J532" s="122" t="s">
        <v>48</v>
      </c>
      <c r="K532" s="122" t="s">
        <v>48</v>
      </c>
      <c r="L532" s="122" t="s">
        <v>48</v>
      </c>
      <c r="M532" s="122" t="s">
        <v>48</v>
      </c>
      <c r="N532" s="122" t="s">
        <v>48</v>
      </c>
      <c r="O532" s="122" t="s">
        <v>48</v>
      </c>
      <c r="P532" s="122" t="s">
        <v>48</v>
      </c>
      <c r="Q532" s="122" t="s">
        <v>48</v>
      </c>
      <c r="R532" s="122" t="s">
        <v>48</v>
      </c>
      <c r="S532" s="122" t="s">
        <v>48</v>
      </c>
      <c r="T532" s="122" t="s">
        <v>48</v>
      </c>
      <c r="U532" s="122" t="s">
        <v>48</v>
      </c>
      <c r="V532" s="122" t="s">
        <v>48</v>
      </c>
      <c r="W532" s="123" t="s">
        <v>48</v>
      </c>
      <c r="X532" s="126"/>
      <c r="Y532" s="81">
        <v>0</v>
      </c>
      <c r="Z532" s="83" t="e">
        <f t="shared" si="16"/>
        <v>#VALUE!</v>
      </c>
      <c r="AA532" s="83" t="e">
        <f t="shared" si="16"/>
        <v>#VALUE!</v>
      </c>
      <c r="AB532" s="82" t="s">
        <v>72</v>
      </c>
      <c r="AD532" s="11" t="e">
        <f>CONCATENATE(AB532,#REF!)</f>
        <v>#REF!</v>
      </c>
    </row>
    <row r="533" spans="1:30" ht="189" customHeight="1" x14ac:dyDescent="0.3">
      <c r="A533" s="127" t="s">
        <v>584</v>
      </c>
      <c r="B533" s="128" t="s">
        <v>587</v>
      </c>
      <c r="C533" s="128" t="s">
        <v>2030</v>
      </c>
      <c r="D533" s="122" t="s">
        <v>48</v>
      </c>
      <c r="E533" s="122" t="s">
        <v>48</v>
      </c>
      <c r="F533" s="122" t="s">
        <v>48</v>
      </c>
      <c r="G533" s="122" t="s">
        <v>48</v>
      </c>
      <c r="H533" s="122">
        <v>5.74</v>
      </c>
      <c r="I533" s="122">
        <v>0</v>
      </c>
      <c r="J533" s="122">
        <v>5.74</v>
      </c>
      <c r="K533" s="122">
        <v>4.8639999999999999</v>
      </c>
      <c r="L533" s="122">
        <v>4.8639999999999999</v>
      </c>
      <c r="M533" s="122" t="s">
        <v>48</v>
      </c>
      <c r="N533" s="122" t="s">
        <v>48</v>
      </c>
      <c r="O533" s="122" t="s">
        <v>48</v>
      </c>
      <c r="P533" s="122" t="s">
        <v>48</v>
      </c>
      <c r="Q533" s="122" t="s">
        <v>48</v>
      </c>
      <c r="R533" s="122" t="s">
        <v>48</v>
      </c>
      <c r="S533" s="122">
        <v>4.8639999999999999</v>
      </c>
      <c r="T533" s="122">
        <v>4.8639999999999999</v>
      </c>
      <c r="U533" s="122">
        <v>0.87600000000000033</v>
      </c>
      <c r="V533" s="122">
        <v>0</v>
      </c>
      <c r="W533" s="123">
        <v>0</v>
      </c>
      <c r="X533" s="126"/>
      <c r="Y533" s="81">
        <v>4.8639999999999999</v>
      </c>
      <c r="Z533" s="83" t="e">
        <f t="shared" si="16"/>
        <v>#VALUE!</v>
      </c>
      <c r="AA533" s="83" t="e">
        <f t="shared" si="16"/>
        <v>#VALUE!</v>
      </c>
    </row>
    <row r="534" spans="1:30" ht="93.75" x14ac:dyDescent="0.3">
      <c r="A534" s="127" t="s">
        <v>584</v>
      </c>
      <c r="B534" s="128" t="s">
        <v>588</v>
      </c>
      <c r="C534" s="128" t="s">
        <v>2031</v>
      </c>
      <c r="D534" s="122" t="s">
        <v>48</v>
      </c>
      <c r="E534" s="122" t="s">
        <v>48</v>
      </c>
      <c r="F534" s="122" t="s">
        <v>48</v>
      </c>
      <c r="G534" s="122" t="s">
        <v>48</v>
      </c>
      <c r="H534" s="122">
        <v>1.8149999999999999</v>
      </c>
      <c r="I534" s="122">
        <v>0</v>
      </c>
      <c r="J534" s="122">
        <v>1.8149999999999999</v>
      </c>
      <c r="K534" s="122">
        <v>1.538</v>
      </c>
      <c r="L534" s="122">
        <v>1.538</v>
      </c>
      <c r="M534" s="122" t="s">
        <v>48</v>
      </c>
      <c r="N534" s="122" t="s">
        <v>48</v>
      </c>
      <c r="O534" s="122" t="s">
        <v>48</v>
      </c>
      <c r="P534" s="122" t="s">
        <v>48</v>
      </c>
      <c r="Q534" s="122" t="s">
        <v>48</v>
      </c>
      <c r="R534" s="122" t="s">
        <v>48</v>
      </c>
      <c r="S534" s="122">
        <v>1.538</v>
      </c>
      <c r="T534" s="122">
        <v>1.538</v>
      </c>
      <c r="U534" s="122">
        <v>0.27699999999999991</v>
      </c>
      <c r="V534" s="122">
        <v>0</v>
      </c>
      <c r="W534" s="123">
        <v>0</v>
      </c>
      <c r="X534" s="126"/>
      <c r="Y534" s="81">
        <v>1.538</v>
      </c>
      <c r="Z534" s="83" t="e">
        <f t="shared" si="16"/>
        <v>#VALUE!</v>
      </c>
      <c r="AA534" s="83" t="e">
        <f t="shared" si="16"/>
        <v>#VALUE!</v>
      </c>
    </row>
    <row r="535" spans="1:30" ht="56.25" x14ac:dyDescent="0.3">
      <c r="A535" s="127" t="s">
        <v>584</v>
      </c>
      <c r="B535" s="128" t="s">
        <v>589</v>
      </c>
      <c r="C535" s="128" t="s">
        <v>2032</v>
      </c>
      <c r="D535" s="122" t="s">
        <v>48</v>
      </c>
      <c r="E535" s="122" t="s">
        <v>48</v>
      </c>
      <c r="F535" s="122" t="s">
        <v>48</v>
      </c>
      <c r="G535" s="122" t="s">
        <v>48</v>
      </c>
      <c r="H535" s="122">
        <v>12.114000000000001</v>
      </c>
      <c r="I535" s="122">
        <v>0</v>
      </c>
      <c r="J535" s="122">
        <v>12.114000000000001</v>
      </c>
      <c r="K535" s="122" t="s">
        <v>48</v>
      </c>
      <c r="L535" s="122" t="s">
        <v>48</v>
      </c>
      <c r="M535" s="122" t="s">
        <v>48</v>
      </c>
      <c r="N535" s="122" t="s">
        <v>48</v>
      </c>
      <c r="O535" s="122" t="s">
        <v>48</v>
      </c>
      <c r="P535" s="122" t="s">
        <v>48</v>
      </c>
      <c r="Q535" s="122" t="s">
        <v>48</v>
      </c>
      <c r="R535" s="122" t="s">
        <v>48</v>
      </c>
      <c r="S535" s="122" t="s">
        <v>48</v>
      </c>
      <c r="T535" s="122" t="s">
        <v>48</v>
      </c>
      <c r="U535" s="122" t="s">
        <v>48</v>
      </c>
      <c r="V535" s="122" t="s">
        <v>48</v>
      </c>
      <c r="W535" s="123" t="s">
        <v>48</v>
      </c>
      <c r="X535" s="126"/>
      <c r="Y535" s="81">
        <v>0</v>
      </c>
      <c r="Z535" s="83" t="e">
        <f t="shared" si="16"/>
        <v>#VALUE!</v>
      </c>
      <c r="AA535" s="83" t="e">
        <f t="shared" si="16"/>
        <v>#VALUE!</v>
      </c>
    </row>
    <row r="536" spans="1:30" ht="56.25" x14ac:dyDescent="0.3">
      <c r="A536" s="127" t="s">
        <v>584</v>
      </c>
      <c r="B536" s="128" t="s">
        <v>590</v>
      </c>
      <c r="C536" s="128" t="s">
        <v>2033</v>
      </c>
      <c r="D536" s="122" t="s">
        <v>48</v>
      </c>
      <c r="E536" s="122" t="s">
        <v>48</v>
      </c>
      <c r="F536" s="122" t="s">
        <v>48</v>
      </c>
      <c r="G536" s="122" t="s">
        <v>2034</v>
      </c>
      <c r="H536" s="122">
        <v>18.643000000000001</v>
      </c>
      <c r="I536" s="122">
        <v>10.363</v>
      </c>
      <c r="J536" s="122">
        <v>8.2800000000000011</v>
      </c>
      <c r="K536" s="122">
        <v>8.2799999999999994</v>
      </c>
      <c r="L536" s="122">
        <v>13.106999999999999</v>
      </c>
      <c r="M536" s="122">
        <v>1.276</v>
      </c>
      <c r="N536" s="122">
        <v>7.2430000000000003</v>
      </c>
      <c r="O536" s="122" t="s">
        <v>48</v>
      </c>
      <c r="P536" s="122" t="s">
        <v>48</v>
      </c>
      <c r="Q536" s="122">
        <v>0.90200000000000002</v>
      </c>
      <c r="R536" s="122">
        <v>0.90200000000000002</v>
      </c>
      <c r="S536" s="122">
        <v>6.1020000000000003</v>
      </c>
      <c r="T536" s="122">
        <v>4.9619999999999997</v>
      </c>
      <c r="U536" s="122" t="s">
        <v>48</v>
      </c>
      <c r="V536" s="122">
        <v>4.827</v>
      </c>
      <c r="W536" s="123">
        <v>0.58297101449275368</v>
      </c>
      <c r="X536" s="129" t="s">
        <v>2901</v>
      </c>
      <c r="Y536" s="81">
        <v>8.2800000000000011</v>
      </c>
      <c r="Z536" s="83" t="e">
        <f t="shared" si="16"/>
        <v>#VALUE!</v>
      </c>
      <c r="AA536" s="83" t="e">
        <f t="shared" si="16"/>
        <v>#VALUE!</v>
      </c>
    </row>
    <row r="537" spans="1:30" ht="206.25" x14ac:dyDescent="0.3">
      <c r="A537" s="127" t="s">
        <v>584</v>
      </c>
      <c r="B537" s="128" t="s">
        <v>591</v>
      </c>
      <c r="C537" s="128" t="s">
        <v>2035</v>
      </c>
      <c r="D537" s="122" t="s">
        <v>48</v>
      </c>
      <c r="E537" s="122" t="s">
        <v>48</v>
      </c>
      <c r="F537" s="122" t="s">
        <v>48</v>
      </c>
      <c r="G537" s="122" t="s">
        <v>2034</v>
      </c>
      <c r="H537" s="122">
        <v>49.506</v>
      </c>
      <c r="I537" s="122">
        <v>0</v>
      </c>
      <c r="J537" s="122">
        <v>49.506</v>
      </c>
      <c r="K537" s="122">
        <v>15.211</v>
      </c>
      <c r="L537" s="122">
        <v>4.6630000000000003</v>
      </c>
      <c r="M537" s="122">
        <v>0.14299999999999999</v>
      </c>
      <c r="N537" s="122">
        <v>0.14299999999999999</v>
      </c>
      <c r="O537" s="122">
        <v>2.1749999999999998</v>
      </c>
      <c r="P537" s="122">
        <v>2.1749999999999998</v>
      </c>
      <c r="Q537" s="122">
        <v>2.1749999999999998</v>
      </c>
      <c r="R537" s="122">
        <v>2.3450000000000006</v>
      </c>
      <c r="S537" s="122">
        <v>10.718</v>
      </c>
      <c r="T537" s="122" t="s">
        <v>48</v>
      </c>
      <c r="U537" s="122">
        <v>44.843000000000004</v>
      </c>
      <c r="V537" s="122">
        <v>-10.548</v>
      </c>
      <c r="W537" s="123">
        <v>-0.69344553283807775</v>
      </c>
      <c r="X537" s="129" t="s">
        <v>2902</v>
      </c>
      <c r="Y537" s="81">
        <v>15.210999999999999</v>
      </c>
      <c r="Z537" s="83">
        <f t="shared" si="16"/>
        <v>0</v>
      </c>
      <c r="AA537" s="83" t="e">
        <f t="shared" si="16"/>
        <v>#VALUE!</v>
      </c>
    </row>
    <row r="538" spans="1:30" ht="93.75" x14ac:dyDescent="0.3">
      <c r="A538" s="127" t="s">
        <v>584</v>
      </c>
      <c r="B538" s="128" t="s">
        <v>592</v>
      </c>
      <c r="C538" s="128" t="s">
        <v>2036</v>
      </c>
      <c r="D538" s="122" t="s">
        <v>48</v>
      </c>
      <c r="E538" s="122" t="s">
        <v>48</v>
      </c>
      <c r="F538" s="122" t="s">
        <v>48</v>
      </c>
      <c r="G538" s="122" t="s">
        <v>48</v>
      </c>
      <c r="H538" s="122">
        <v>3.2951399999999964</v>
      </c>
      <c r="I538" s="122">
        <v>0</v>
      </c>
      <c r="J538" s="122">
        <v>3.2951399999999964</v>
      </c>
      <c r="K538" s="122">
        <v>3.2949999999999999</v>
      </c>
      <c r="L538" s="122">
        <v>2.11</v>
      </c>
      <c r="M538" s="122" t="s">
        <v>48</v>
      </c>
      <c r="N538" s="122" t="s">
        <v>48</v>
      </c>
      <c r="O538" s="122" t="s">
        <v>48</v>
      </c>
      <c r="P538" s="122" t="s">
        <v>48</v>
      </c>
      <c r="Q538" s="122" t="s">
        <v>48</v>
      </c>
      <c r="R538" s="122">
        <v>2.11</v>
      </c>
      <c r="S538" s="122">
        <v>3.2949999999999999</v>
      </c>
      <c r="T538" s="122" t="s">
        <v>48</v>
      </c>
      <c r="U538" s="122">
        <v>1.1851399999999965</v>
      </c>
      <c r="V538" s="122">
        <v>-1.1850000000000001</v>
      </c>
      <c r="W538" s="123">
        <v>-0.35963581183611537</v>
      </c>
      <c r="X538" s="129" t="s">
        <v>2902</v>
      </c>
      <c r="Y538" s="81">
        <v>3.2949999999999999</v>
      </c>
      <c r="Z538" s="83" t="e">
        <f t="shared" si="16"/>
        <v>#VALUE!</v>
      </c>
      <c r="AA538" s="83" t="e">
        <f t="shared" si="16"/>
        <v>#VALUE!</v>
      </c>
    </row>
    <row r="539" spans="1:30" ht="409.5" x14ac:dyDescent="0.3">
      <c r="A539" s="127" t="s">
        <v>584</v>
      </c>
      <c r="B539" s="128" t="s">
        <v>593</v>
      </c>
      <c r="C539" s="128" t="s">
        <v>2037</v>
      </c>
      <c r="D539" s="122" t="s">
        <v>48</v>
      </c>
      <c r="E539" s="122" t="s">
        <v>48</v>
      </c>
      <c r="F539" s="122" t="s">
        <v>48</v>
      </c>
      <c r="G539" s="122" t="s">
        <v>2034</v>
      </c>
      <c r="H539" s="122">
        <v>58.255000000000003</v>
      </c>
      <c r="I539" s="122">
        <v>0</v>
      </c>
      <c r="J539" s="122">
        <v>58.255000000000003</v>
      </c>
      <c r="K539" s="122">
        <v>3.1100000000000003</v>
      </c>
      <c r="L539" s="122">
        <v>2.581</v>
      </c>
      <c r="M539" s="122" t="s">
        <v>48</v>
      </c>
      <c r="N539" s="122" t="s">
        <v>48</v>
      </c>
      <c r="O539" s="122" t="s">
        <v>48</v>
      </c>
      <c r="P539" s="122" t="s">
        <v>48</v>
      </c>
      <c r="Q539" s="122">
        <v>1.8260000000000001</v>
      </c>
      <c r="R539" s="122">
        <v>2.581</v>
      </c>
      <c r="S539" s="122">
        <v>1.2839999999999998</v>
      </c>
      <c r="T539" s="122" t="s">
        <v>48</v>
      </c>
      <c r="U539" s="122">
        <v>55.673999999999999</v>
      </c>
      <c r="V539" s="122">
        <v>-0.52900000000000036</v>
      </c>
      <c r="W539" s="123">
        <v>-0.17009646302250814</v>
      </c>
      <c r="X539" s="129" t="s">
        <v>2902</v>
      </c>
      <c r="Y539" s="81">
        <v>3.1100000000000003</v>
      </c>
      <c r="Z539" s="83" t="e">
        <f t="shared" si="16"/>
        <v>#VALUE!</v>
      </c>
      <c r="AA539" s="83" t="e">
        <f t="shared" si="16"/>
        <v>#VALUE!</v>
      </c>
    </row>
    <row r="540" spans="1:30" ht="281.25" x14ac:dyDescent="0.3">
      <c r="A540" s="127" t="s">
        <v>584</v>
      </c>
      <c r="B540" s="128" t="s">
        <v>356</v>
      </c>
      <c r="C540" s="128" t="s">
        <v>2038</v>
      </c>
      <c r="D540" s="122" t="s">
        <v>48</v>
      </c>
      <c r="E540" s="122" t="s">
        <v>48</v>
      </c>
      <c r="F540" s="122" t="s">
        <v>48</v>
      </c>
      <c r="G540" s="122" t="s">
        <v>48</v>
      </c>
      <c r="H540" s="122">
        <v>4.8480986007088873</v>
      </c>
      <c r="I540" s="122">
        <v>0.62913860070888727</v>
      </c>
      <c r="J540" s="122">
        <v>4.21896</v>
      </c>
      <c r="K540" s="122">
        <v>1.1632399999999998</v>
      </c>
      <c r="L540" s="122">
        <v>0.81400000000000006</v>
      </c>
      <c r="M540" s="122">
        <v>0.68700000000000006</v>
      </c>
      <c r="N540" s="122">
        <v>0.68700000000000006</v>
      </c>
      <c r="O540" s="122" t="s">
        <v>48</v>
      </c>
      <c r="P540" s="122" t="s">
        <v>48</v>
      </c>
      <c r="Q540" s="122">
        <v>0.47499999999999998</v>
      </c>
      <c r="R540" s="122">
        <v>0.127</v>
      </c>
      <c r="S540" s="122">
        <v>1.2399999999997968E-3</v>
      </c>
      <c r="T540" s="122" t="s">
        <v>48</v>
      </c>
      <c r="U540" s="122">
        <v>3.40496</v>
      </c>
      <c r="V540" s="122">
        <v>-0.34923999999999977</v>
      </c>
      <c r="W540" s="123">
        <v>-0.30023039097692639</v>
      </c>
      <c r="X540" s="129"/>
      <c r="Y540" s="81">
        <v>1.1632399999999996</v>
      </c>
      <c r="Z540" s="83" t="e">
        <f t="shared" si="16"/>
        <v>#VALUE!</v>
      </c>
      <c r="AA540" s="83" t="e">
        <f t="shared" si="16"/>
        <v>#VALUE!</v>
      </c>
    </row>
    <row r="541" spans="1:30" ht="37.5" x14ac:dyDescent="0.3">
      <c r="A541" s="127" t="s">
        <v>584</v>
      </c>
      <c r="B541" s="128" t="s">
        <v>355</v>
      </c>
      <c r="C541" s="128" t="s">
        <v>2039</v>
      </c>
      <c r="D541" s="122" t="s">
        <v>48</v>
      </c>
      <c r="E541" s="122" t="s">
        <v>48</v>
      </c>
      <c r="F541" s="122" t="s">
        <v>48</v>
      </c>
      <c r="G541" s="122" t="s">
        <v>48</v>
      </c>
      <c r="H541" s="122">
        <v>7.2999999999999995E-2</v>
      </c>
      <c r="I541" s="122">
        <v>0</v>
      </c>
      <c r="J541" s="122">
        <v>7.2999999999999995E-2</v>
      </c>
      <c r="K541" s="122">
        <v>7.2999999999999995E-2</v>
      </c>
      <c r="L541" s="122">
        <v>0.19600000000000001</v>
      </c>
      <c r="M541" s="122">
        <v>7.2999999999999995E-2</v>
      </c>
      <c r="N541" s="122">
        <v>6.7000000000000004E-2</v>
      </c>
      <c r="O541" s="122" t="s">
        <v>48</v>
      </c>
      <c r="P541" s="122">
        <v>6.6000000000000003E-2</v>
      </c>
      <c r="Q541" s="122" t="s">
        <v>48</v>
      </c>
      <c r="R541" s="122">
        <v>5.1999999999999998E-2</v>
      </c>
      <c r="S541" s="122" t="s">
        <v>48</v>
      </c>
      <c r="T541" s="122">
        <v>1.0999999999999999E-2</v>
      </c>
      <c r="U541" s="122" t="s">
        <v>48</v>
      </c>
      <c r="V541" s="122">
        <v>0.12300000000000001</v>
      </c>
      <c r="W541" s="123">
        <v>1.6849315068493154</v>
      </c>
      <c r="X541" s="129"/>
      <c r="Y541" s="81">
        <v>7.2999999999999995E-2</v>
      </c>
      <c r="Z541" s="83" t="e">
        <f t="shared" si="16"/>
        <v>#VALUE!</v>
      </c>
      <c r="AA541" s="83">
        <f t="shared" si="16"/>
        <v>0</v>
      </c>
    </row>
    <row r="542" spans="1:30" ht="168.75" x14ac:dyDescent="0.3">
      <c r="A542" s="127" t="s">
        <v>584</v>
      </c>
      <c r="B542" s="128" t="s">
        <v>354</v>
      </c>
      <c r="C542" s="128" t="s">
        <v>2040</v>
      </c>
      <c r="D542" s="122" t="s">
        <v>48</v>
      </c>
      <c r="E542" s="122" t="s">
        <v>48</v>
      </c>
      <c r="F542" s="122" t="s">
        <v>48</v>
      </c>
      <c r="G542" s="122" t="s">
        <v>48</v>
      </c>
      <c r="H542" s="122">
        <v>1.33104</v>
      </c>
      <c r="I542" s="122">
        <v>2.2204460492503131E-16</v>
      </c>
      <c r="J542" s="122">
        <v>1.3310399999999998</v>
      </c>
      <c r="K542" s="122">
        <v>1.331</v>
      </c>
      <c r="L542" s="122" t="s">
        <v>48</v>
      </c>
      <c r="M542" s="122" t="s">
        <v>48</v>
      </c>
      <c r="N542" s="122" t="s">
        <v>48</v>
      </c>
      <c r="O542" s="122" t="s">
        <v>48</v>
      </c>
      <c r="P542" s="122" t="s">
        <v>48</v>
      </c>
      <c r="Q542" s="122" t="s">
        <v>48</v>
      </c>
      <c r="R542" s="122" t="s">
        <v>48</v>
      </c>
      <c r="S542" s="122">
        <v>1.331</v>
      </c>
      <c r="T542" s="122" t="s">
        <v>48</v>
      </c>
      <c r="U542" s="122" t="s">
        <v>48</v>
      </c>
      <c r="V542" s="122">
        <v>-1.331</v>
      </c>
      <c r="W542" s="123">
        <v>-1</v>
      </c>
      <c r="X542" s="129"/>
      <c r="Y542" s="81">
        <v>1.331</v>
      </c>
      <c r="Z542" s="83" t="e">
        <f t="shared" si="16"/>
        <v>#VALUE!</v>
      </c>
      <c r="AA542" s="83" t="e">
        <f t="shared" si="16"/>
        <v>#VALUE!</v>
      </c>
    </row>
    <row r="543" spans="1:30" ht="56.25" x14ac:dyDescent="0.3">
      <c r="A543" s="127" t="s">
        <v>584</v>
      </c>
      <c r="B543" s="128" t="s">
        <v>594</v>
      </c>
      <c r="C543" s="128" t="s">
        <v>2041</v>
      </c>
      <c r="D543" s="122" t="s">
        <v>48</v>
      </c>
      <c r="E543" s="122" t="s">
        <v>48</v>
      </c>
      <c r="F543" s="122" t="s">
        <v>48</v>
      </c>
      <c r="G543" s="122" t="s">
        <v>48</v>
      </c>
      <c r="H543" s="122">
        <v>4.4190999999999994</v>
      </c>
      <c r="I543" s="122">
        <v>-8.8817841970012523E-16</v>
      </c>
      <c r="J543" s="122">
        <v>4.4191000000000003</v>
      </c>
      <c r="K543" s="122" t="s">
        <v>48</v>
      </c>
      <c r="L543" s="122">
        <v>4.2290000000000001</v>
      </c>
      <c r="M543" s="122" t="s">
        <v>48</v>
      </c>
      <c r="N543" s="122" t="s">
        <v>48</v>
      </c>
      <c r="O543" s="122" t="s">
        <v>48</v>
      </c>
      <c r="P543" s="122" t="s">
        <v>48</v>
      </c>
      <c r="Q543" s="122" t="s">
        <v>48</v>
      </c>
      <c r="R543" s="122" t="s">
        <v>48</v>
      </c>
      <c r="S543" s="122" t="s">
        <v>48</v>
      </c>
      <c r="T543" s="122">
        <v>4.2290000000000001</v>
      </c>
      <c r="U543" s="122">
        <v>0.19010000000000016</v>
      </c>
      <c r="V543" s="122" t="s">
        <v>48</v>
      </c>
      <c r="W543" s="123" t="s">
        <v>48</v>
      </c>
      <c r="X543" s="129" t="s">
        <v>3201</v>
      </c>
      <c r="Y543" s="81">
        <v>0</v>
      </c>
      <c r="Z543" s="83" t="e">
        <f t="shared" si="16"/>
        <v>#VALUE!</v>
      </c>
      <c r="AA543" s="83" t="e">
        <f t="shared" si="16"/>
        <v>#VALUE!</v>
      </c>
    </row>
    <row r="544" spans="1:30" ht="168.75" x14ac:dyDescent="0.3">
      <c r="A544" s="127" t="s">
        <v>584</v>
      </c>
      <c r="B544" s="128" t="s">
        <v>595</v>
      </c>
      <c r="C544" s="128" t="s">
        <v>2042</v>
      </c>
      <c r="D544" s="122" t="s">
        <v>48</v>
      </c>
      <c r="E544" s="122" t="s">
        <v>48</v>
      </c>
      <c r="F544" s="122" t="s">
        <v>48</v>
      </c>
      <c r="G544" s="122" t="s">
        <v>48</v>
      </c>
      <c r="H544" s="122">
        <v>2.09</v>
      </c>
      <c r="I544" s="122">
        <v>0</v>
      </c>
      <c r="J544" s="122">
        <v>2.09</v>
      </c>
      <c r="K544" s="122">
        <v>2.09</v>
      </c>
      <c r="L544" s="122" t="s">
        <v>48</v>
      </c>
      <c r="M544" s="122" t="s">
        <v>48</v>
      </c>
      <c r="N544" s="122" t="s">
        <v>48</v>
      </c>
      <c r="O544" s="122" t="s">
        <v>48</v>
      </c>
      <c r="P544" s="122" t="s">
        <v>48</v>
      </c>
      <c r="Q544" s="122" t="s">
        <v>48</v>
      </c>
      <c r="R544" s="122" t="s">
        <v>48</v>
      </c>
      <c r="S544" s="122">
        <v>2.09</v>
      </c>
      <c r="T544" s="122" t="s">
        <v>48</v>
      </c>
      <c r="U544" s="122" t="s">
        <v>48</v>
      </c>
      <c r="V544" s="122">
        <v>-2.09</v>
      </c>
      <c r="W544" s="123">
        <v>-1</v>
      </c>
      <c r="X544" s="129"/>
      <c r="Y544" s="81">
        <v>2.09</v>
      </c>
      <c r="Z544" s="83" t="e">
        <f t="shared" si="16"/>
        <v>#VALUE!</v>
      </c>
      <c r="AA544" s="83" t="e">
        <f t="shared" si="16"/>
        <v>#VALUE!</v>
      </c>
    </row>
    <row r="545" spans="1:30" ht="63" customHeight="1" x14ac:dyDescent="0.3">
      <c r="A545" s="127" t="s">
        <v>584</v>
      </c>
      <c r="B545" s="128" t="s">
        <v>357</v>
      </c>
      <c r="C545" s="128" t="s">
        <v>2043</v>
      </c>
      <c r="D545" s="122" t="s">
        <v>48</v>
      </c>
      <c r="E545" s="122" t="s">
        <v>48</v>
      </c>
      <c r="F545" s="122" t="s">
        <v>48</v>
      </c>
      <c r="G545" s="122" t="s">
        <v>48</v>
      </c>
      <c r="H545" s="122">
        <v>4.524</v>
      </c>
      <c r="I545" s="122">
        <v>4.3480000007999999</v>
      </c>
      <c r="J545" s="122">
        <v>0.17599999920000037</v>
      </c>
      <c r="K545" s="122">
        <v>0.17599999999999999</v>
      </c>
      <c r="L545" s="122">
        <v>0.17599999999999999</v>
      </c>
      <c r="M545" s="122" t="s">
        <v>48</v>
      </c>
      <c r="N545" s="122" t="s">
        <v>48</v>
      </c>
      <c r="O545" s="122" t="s">
        <v>48</v>
      </c>
      <c r="P545" s="122" t="s">
        <v>48</v>
      </c>
      <c r="Q545" s="122" t="s">
        <v>48</v>
      </c>
      <c r="R545" s="122" t="s">
        <v>48</v>
      </c>
      <c r="S545" s="122">
        <v>0.17599999999999999</v>
      </c>
      <c r="T545" s="122">
        <v>0.17599999999999999</v>
      </c>
      <c r="U545" s="122" t="s">
        <v>48</v>
      </c>
      <c r="V545" s="122">
        <v>0</v>
      </c>
      <c r="W545" s="123">
        <v>0</v>
      </c>
      <c r="X545" s="126"/>
      <c r="Y545" s="81">
        <v>0.17599999999999999</v>
      </c>
      <c r="Z545" s="83" t="e">
        <f t="shared" si="16"/>
        <v>#VALUE!</v>
      </c>
      <c r="AA545" s="83" t="e">
        <f t="shared" si="16"/>
        <v>#VALUE!</v>
      </c>
    </row>
    <row r="546" spans="1:30" ht="31.5" customHeight="1" x14ac:dyDescent="0.3">
      <c r="A546" s="127" t="s">
        <v>584</v>
      </c>
      <c r="B546" s="128" t="s">
        <v>596</v>
      </c>
      <c r="C546" s="128" t="s">
        <v>2044</v>
      </c>
      <c r="D546" s="122" t="s">
        <v>48</v>
      </c>
      <c r="E546" s="122" t="s">
        <v>48</v>
      </c>
      <c r="F546" s="122" t="s">
        <v>48</v>
      </c>
      <c r="G546" s="122" t="s">
        <v>48</v>
      </c>
      <c r="H546" s="122">
        <v>3.1749999999999998</v>
      </c>
      <c r="I546" s="122">
        <v>3.1749999999999998</v>
      </c>
      <c r="J546" s="122" t="s">
        <v>48</v>
      </c>
      <c r="K546" s="122" t="s">
        <v>48</v>
      </c>
      <c r="L546" s="122" t="s">
        <v>48</v>
      </c>
      <c r="M546" s="122" t="s">
        <v>48</v>
      </c>
      <c r="N546" s="122" t="s">
        <v>48</v>
      </c>
      <c r="O546" s="122" t="s">
        <v>48</v>
      </c>
      <c r="P546" s="122" t="s">
        <v>48</v>
      </c>
      <c r="Q546" s="122" t="s">
        <v>48</v>
      </c>
      <c r="R546" s="122" t="s">
        <v>48</v>
      </c>
      <c r="S546" s="122" t="s">
        <v>48</v>
      </c>
      <c r="T546" s="122" t="s">
        <v>48</v>
      </c>
      <c r="U546" s="122" t="s">
        <v>48</v>
      </c>
      <c r="V546" s="122" t="s">
        <v>48</v>
      </c>
      <c r="W546" s="123" t="s">
        <v>48</v>
      </c>
      <c r="X546" s="126"/>
      <c r="Y546" s="81">
        <v>0</v>
      </c>
      <c r="Z546" s="83" t="e">
        <f t="shared" si="16"/>
        <v>#VALUE!</v>
      </c>
      <c r="AA546" s="83" t="e">
        <f t="shared" si="16"/>
        <v>#VALUE!</v>
      </c>
    </row>
    <row r="547" spans="1:30" ht="93.75" x14ac:dyDescent="0.3">
      <c r="A547" s="127" t="s">
        <v>584</v>
      </c>
      <c r="B547" s="128" t="s">
        <v>359</v>
      </c>
      <c r="C547" s="128" t="s">
        <v>3314</v>
      </c>
      <c r="D547" s="122" t="s">
        <v>48</v>
      </c>
      <c r="E547" s="122" t="s">
        <v>48</v>
      </c>
      <c r="F547" s="122" t="s">
        <v>48</v>
      </c>
      <c r="G547" s="122" t="s">
        <v>48</v>
      </c>
      <c r="H547" s="122" t="s">
        <v>48</v>
      </c>
      <c r="I547" s="122" t="s">
        <v>48</v>
      </c>
      <c r="J547" s="122" t="s">
        <v>48</v>
      </c>
      <c r="K547" s="122" t="s">
        <v>48</v>
      </c>
      <c r="L547" s="122">
        <v>0.26600000000000001</v>
      </c>
      <c r="M547" s="122" t="s">
        <v>48</v>
      </c>
      <c r="N547" s="122" t="s">
        <v>48</v>
      </c>
      <c r="O547" s="122" t="s">
        <v>48</v>
      </c>
      <c r="P547" s="122" t="s">
        <v>48</v>
      </c>
      <c r="Q547" s="122" t="s">
        <v>48</v>
      </c>
      <c r="R547" s="122" t="s">
        <v>48</v>
      </c>
      <c r="S547" s="122" t="s">
        <v>48</v>
      </c>
      <c r="T547" s="122">
        <v>0.26600000000000001</v>
      </c>
      <c r="U547" s="122" t="s">
        <v>48</v>
      </c>
      <c r="V547" s="122" t="s">
        <v>48</v>
      </c>
      <c r="W547" s="123" t="s">
        <v>48</v>
      </c>
      <c r="X547" s="126"/>
      <c r="Y547" s="81">
        <v>0</v>
      </c>
      <c r="Z547" s="83" t="e">
        <f t="shared" si="16"/>
        <v>#VALUE!</v>
      </c>
      <c r="AA547" s="83" t="e">
        <f t="shared" si="16"/>
        <v>#VALUE!</v>
      </c>
      <c r="AB547" s="82" t="s">
        <v>72</v>
      </c>
      <c r="AD547" s="11" t="e">
        <f>CONCATENATE(AB547,#REF!)</f>
        <v>#REF!</v>
      </c>
    </row>
    <row r="548" spans="1:30" ht="93.75" x14ac:dyDescent="0.3">
      <c r="A548" s="127" t="s">
        <v>584</v>
      </c>
      <c r="B548" s="128" t="s">
        <v>597</v>
      </c>
      <c r="C548" s="128" t="s">
        <v>3315</v>
      </c>
      <c r="D548" s="122" t="s">
        <v>48</v>
      </c>
      <c r="E548" s="122" t="s">
        <v>48</v>
      </c>
      <c r="F548" s="122" t="s">
        <v>48</v>
      </c>
      <c r="G548" s="122" t="s">
        <v>48</v>
      </c>
      <c r="H548" s="122" t="s">
        <v>48</v>
      </c>
      <c r="I548" s="122" t="s">
        <v>48</v>
      </c>
      <c r="J548" s="122" t="s">
        <v>48</v>
      </c>
      <c r="K548" s="122" t="s">
        <v>48</v>
      </c>
      <c r="L548" s="122">
        <v>0.185</v>
      </c>
      <c r="M548" s="122" t="s">
        <v>48</v>
      </c>
      <c r="N548" s="122" t="s">
        <v>48</v>
      </c>
      <c r="O548" s="122" t="s">
        <v>48</v>
      </c>
      <c r="P548" s="122" t="s">
        <v>48</v>
      </c>
      <c r="Q548" s="122" t="s">
        <v>48</v>
      </c>
      <c r="R548" s="122" t="s">
        <v>48</v>
      </c>
      <c r="S548" s="122" t="s">
        <v>48</v>
      </c>
      <c r="T548" s="122">
        <v>0.185</v>
      </c>
      <c r="U548" s="122" t="s">
        <v>48</v>
      </c>
      <c r="V548" s="122" t="s">
        <v>48</v>
      </c>
      <c r="W548" s="123" t="s">
        <v>48</v>
      </c>
      <c r="X548" s="126"/>
      <c r="Y548" s="81">
        <v>0</v>
      </c>
      <c r="Z548" s="83" t="e">
        <f t="shared" si="16"/>
        <v>#VALUE!</v>
      </c>
      <c r="AA548" s="83" t="e">
        <f t="shared" si="16"/>
        <v>#VALUE!</v>
      </c>
      <c r="AB548" s="82" t="s">
        <v>72</v>
      </c>
      <c r="AD548" s="11" t="e">
        <f>CONCATENATE(AB548,#REF!)</f>
        <v>#REF!</v>
      </c>
    </row>
    <row r="549" spans="1:30" ht="37.5" x14ac:dyDescent="0.3">
      <c r="A549" s="127" t="s">
        <v>584</v>
      </c>
      <c r="B549" s="128" t="s">
        <v>361</v>
      </c>
      <c r="C549" s="128" t="s">
        <v>3316</v>
      </c>
      <c r="D549" s="122" t="s">
        <v>48</v>
      </c>
      <c r="E549" s="122" t="s">
        <v>48</v>
      </c>
      <c r="F549" s="122" t="s">
        <v>48</v>
      </c>
      <c r="G549" s="122" t="s">
        <v>48</v>
      </c>
      <c r="H549" s="122" t="s">
        <v>48</v>
      </c>
      <c r="I549" s="122" t="s">
        <v>48</v>
      </c>
      <c r="J549" s="122" t="s">
        <v>48</v>
      </c>
      <c r="K549" s="122" t="s">
        <v>48</v>
      </c>
      <c r="L549" s="122" t="s">
        <v>48</v>
      </c>
      <c r="M549" s="122" t="s">
        <v>48</v>
      </c>
      <c r="N549" s="122" t="s">
        <v>48</v>
      </c>
      <c r="O549" s="122" t="s">
        <v>48</v>
      </c>
      <c r="P549" s="122" t="s">
        <v>48</v>
      </c>
      <c r="Q549" s="122" t="s">
        <v>48</v>
      </c>
      <c r="R549" s="122" t="s">
        <v>48</v>
      </c>
      <c r="S549" s="122" t="s">
        <v>48</v>
      </c>
      <c r="T549" s="122" t="s">
        <v>48</v>
      </c>
      <c r="U549" s="122" t="s">
        <v>48</v>
      </c>
      <c r="V549" s="122" t="s">
        <v>48</v>
      </c>
      <c r="W549" s="123" t="s">
        <v>48</v>
      </c>
      <c r="X549" s="129"/>
      <c r="Y549" s="81">
        <v>0</v>
      </c>
      <c r="Z549" s="83" t="e">
        <f t="shared" si="16"/>
        <v>#VALUE!</v>
      </c>
      <c r="AA549" s="83" t="e">
        <f t="shared" si="16"/>
        <v>#VALUE!</v>
      </c>
      <c r="AB549" s="82" t="s">
        <v>72</v>
      </c>
      <c r="AD549" s="11" t="e">
        <f>CONCATENATE(AB549,#REF!)</f>
        <v>#REF!</v>
      </c>
    </row>
    <row r="550" spans="1:30" ht="37.5" x14ac:dyDescent="0.3">
      <c r="A550" s="127" t="s">
        <v>584</v>
      </c>
      <c r="B550" s="128" t="s">
        <v>362</v>
      </c>
      <c r="C550" s="128" t="s">
        <v>3317</v>
      </c>
      <c r="D550" s="122" t="s">
        <v>48</v>
      </c>
      <c r="E550" s="122" t="s">
        <v>48</v>
      </c>
      <c r="F550" s="122" t="s">
        <v>48</v>
      </c>
      <c r="G550" s="122" t="s">
        <v>48</v>
      </c>
      <c r="H550" s="122" t="s">
        <v>48</v>
      </c>
      <c r="I550" s="122" t="s">
        <v>48</v>
      </c>
      <c r="J550" s="122" t="s">
        <v>48</v>
      </c>
      <c r="K550" s="122" t="s">
        <v>48</v>
      </c>
      <c r="L550" s="122" t="s">
        <v>48</v>
      </c>
      <c r="M550" s="122" t="s">
        <v>48</v>
      </c>
      <c r="N550" s="122" t="s">
        <v>48</v>
      </c>
      <c r="O550" s="122" t="s">
        <v>48</v>
      </c>
      <c r="P550" s="122" t="s">
        <v>48</v>
      </c>
      <c r="Q550" s="122" t="s">
        <v>48</v>
      </c>
      <c r="R550" s="122" t="s">
        <v>48</v>
      </c>
      <c r="S550" s="122" t="s">
        <v>48</v>
      </c>
      <c r="T550" s="122" t="s">
        <v>48</v>
      </c>
      <c r="U550" s="122" t="s">
        <v>48</v>
      </c>
      <c r="V550" s="122" t="s">
        <v>48</v>
      </c>
      <c r="W550" s="123" t="s">
        <v>48</v>
      </c>
      <c r="X550" s="126"/>
      <c r="Y550" s="81">
        <v>0</v>
      </c>
      <c r="Z550" s="83" t="e">
        <f t="shared" si="16"/>
        <v>#VALUE!</v>
      </c>
      <c r="AA550" s="83" t="e">
        <f t="shared" si="16"/>
        <v>#VALUE!</v>
      </c>
      <c r="AB550" s="82" t="s">
        <v>72</v>
      </c>
      <c r="AD550" s="11" t="e">
        <f>CONCATENATE(AB550,#REF!)</f>
        <v>#REF!</v>
      </c>
    </row>
    <row r="551" spans="1:30" ht="37.5" x14ac:dyDescent="0.3">
      <c r="A551" s="127" t="s">
        <v>584</v>
      </c>
      <c r="B551" s="128" t="s">
        <v>362</v>
      </c>
      <c r="C551" s="128" t="s">
        <v>3318</v>
      </c>
      <c r="D551" s="122" t="s">
        <v>48</v>
      </c>
      <c r="E551" s="122" t="s">
        <v>48</v>
      </c>
      <c r="F551" s="122" t="s">
        <v>48</v>
      </c>
      <c r="G551" s="122" t="s">
        <v>48</v>
      </c>
      <c r="H551" s="122" t="s">
        <v>48</v>
      </c>
      <c r="I551" s="122" t="s">
        <v>48</v>
      </c>
      <c r="J551" s="122" t="s">
        <v>48</v>
      </c>
      <c r="K551" s="122" t="s">
        <v>48</v>
      </c>
      <c r="L551" s="122" t="s">
        <v>48</v>
      </c>
      <c r="M551" s="122" t="s">
        <v>48</v>
      </c>
      <c r="N551" s="122" t="s">
        <v>48</v>
      </c>
      <c r="O551" s="122" t="s">
        <v>48</v>
      </c>
      <c r="P551" s="122" t="s">
        <v>48</v>
      </c>
      <c r="Q551" s="122" t="s">
        <v>48</v>
      </c>
      <c r="R551" s="122" t="s">
        <v>48</v>
      </c>
      <c r="S551" s="122" t="s">
        <v>48</v>
      </c>
      <c r="T551" s="122" t="s">
        <v>48</v>
      </c>
      <c r="U551" s="122" t="s">
        <v>48</v>
      </c>
      <c r="V551" s="122" t="s">
        <v>48</v>
      </c>
      <c r="W551" s="123" t="s">
        <v>48</v>
      </c>
      <c r="X551" s="126"/>
      <c r="Y551" s="81">
        <v>0</v>
      </c>
      <c r="Z551" s="83" t="e">
        <f t="shared" si="16"/>
        <v>#VALUE!</v>
      </c>
      <c r="AA551" s="83" t="e">
        <f t="shared" si="16"/>
        <v>#VALUE!</v>
      </c>
      <c r="AB551" s="82" t="s">
        <v>72</v>
      </c>
      <c r="AD551" s="11" t="e">
        <f>CONCATENATE(AB551,#REF!)</f>
        <v>#REF!</v>
      </c>
    </row>
    <row r="552" spans="1:30" ht="18.75" x14ac:dyDescent="0.3">
      <c r="A552" s="127">
        <v>4</v>
      </c>
      <c r="B552" s="128" t="s">
        <v>598</v>
      </c>
      <c r="C552" s="117" t="s">
        <v>1734</v>
      </c>
      <c r="D552" s="118">
        <v>535.29856153720641</v>
      </c>
      <c r="E552" s="118">
        <v>2683.5046448670255</v>
      </c>
      <c r="F552" s="118">
        <v>0</v>
      </c>
      <c r="G552" s="118">
        <v>5531.6655618375025</v>
      </c>
      <c r="H552" s="118">
        <v>12645.067043902107</v>
      </c>
      <c r="I552" s="118">
        <v>2228.7640893237231</v>
      </c>
      <c r="J552" s="118">
        <v>10416.302954578383</v>
      </c>
      <c r="K552" s="118">
        <v>1848.7242823025106</v>
      </c>
      <c r="L552" s="118">
        <v>2218.5920000000001</v>
      </c>
      <c r="M552" s="118">
        <v>312.73793431720003</v>
      </c>
      <c r="N552" s="118">
        <v>312.73800000000006</v>
      </c>
      <c r="O552" s="118">
        <v>203.756</v>
      </c>
      <c r="P552" s="118">
        <v>203.755</v>
      </c>
      <c r="Q552" s="118">
        <v>318.53577247499993</v>
      </c>
      <c r="R552" s="118">
        <v>420.71100000000013</v>
      </c>
      <c r="S552" s="118">
        <v>1013.6945755103105</v>
      </c>
      <c r="T552" s="118">
        <v>1281.3879999999999</v>
      </c>
      <c r="U552" s="122">
        <v>8197.7109545783824</v>
      </c>
      <c r="V552" s="122">
        <v>369.86771769748952</v>
      </c>
      <c r="W552" s="123">
        <v>0.20006645730689185</v>
      </c>
      <c r="X552" s="126"/>
      <c r="Y552" s="83" t="e">
        <f>Y553+Y736+Y920+Y919+Y913</f>
        <v>#REF!</v>
      </c>
      <c r="Z552" s="83">
        <f t="shared" si="16"/>
        <v>0</v>
      </c>
      <c r="AA552" s="83">
        <f t="shared" si="16"/>
        <v>0</v>
      </c>
    </row>
    <row r="553" spans="1:30" ht="37.5" x14ac:dyDescent="0.3">
      <c r="A553" s="127" t="s">
        <v>599</v>
      </c>
      <c r="B553" s="128" t="s">
        <v>54</v>
      </c>
      <c r="C553" s="117" t="s">
        <v>1734</v>
      </c>
      <c r="D553" s="122">
        <v>269.76824736866666</v>
      </c>
      <c r="E553" s="122">
        <v>1340.8998569567248</v>
      </c>
      <c r="F553" s="122">
        <v>0</v>
      </c>
      <c r="G553" s="122">
        <v>1976.8515518545196</v>
      </c>
      <c r="H553" s="122">
        <v>7546.1245911589222</v>
      </c>
      <c r="I553" s="122">
        <v>1737.2719628901721</v>
      </c>
      <c r="J553" s="122">
        <v>5808.8526282687499</v>
      </c>
      <c r="K553" s="122">
        <v>830.79529546818105</v>
      </c>
      <c r="L553" s="122">
        <v>1213.6689999999999</v>
      </c>
      <c r="M553" s="122">
        <v>206.64231272300006</v>
      </c>
      <c r="N553" s="122">
        <v>196.06400000000002</v>
      </c>
      <c r="O553" s="122">
        <v>169.71321190680001</v>
      </c>
      <c r="P553" s="122">
        <v>152.00099999999998</v>
      </c>
      <c r="Q553" s="122">
        <v>246.1787306366798</v>
      </c>
      <c r="R553" s="122">
        <v>282.3850000000001</v>
      </c>
      <c r="S553" s="122">
        <v>208.26104020170126</v>
      </c>
      <c r="T553" s="122">
        <v>583.21899999999994</v>
      </c>
      <c r="U553" s="122">
        <v>4595.18362826875</v>
      </c>
      <c r="V553" s="122">
        <v>382.87370453181882</v>
      </c>
      <c r="W553" s="123">
        <v>0.46085203734339469</v>
      </c>
      <c r="X553" s="126"/>
      <c r="Y553" s="78" t="e">
        <f>Y554+Y673+Y676+Y681</f>
        <v>#REF!</v>
      </c>
      <c r="Z553" s="83">
        <f t="shared" si="16"/>
        <v>0</v>
      </c>
      <c r="AA553" s="83">
        <f t="shared" si="16"/>
        <v>0</v>
      </c>
    </row>
    <row r="554" spans="1:30" ht="56.25" x14ac:dyDescent="0.3">
      <c r="A554" s="127" t="s">
        <v>600</v>
      </c>
      <c r="B554" s="128" t="s">
        <v>56</v>
      </c>
      <c r="C554" s="117" t="s">
        <v>1734</v>
      </c>
      <c r="D554" s="122">
        <v>256.24605530119089</v>
      </c>
      <c r="E554" s="122">
        <v>1269.9190059008372</v>
      </c>
      <c r="F554" s="122">
        <v>0</v>
      </c>
      <c r="G554" s="122">
        <v>1796.7548917395195</v>
      </c>
      <c r="H554" s="122">
        <v>7485.0934169818538</v>
      </c>
      <c r="I554" s="122">
        <v>1698.2578466493719</v>
      </c>
      <c r="J554" s="122">
        <v>5786.8355703324814</v>
      </c>
      <c r="K554" s="122">
        <v>815.74151513191305</v>
      </c>
      <c r="L554" s="122">
        <v>1197.251</v>
      </c>
      <c r="M554" s="122">
        <v>202.23398178300005</v>
      </c>
      <c r="N554" s="122">
        <v>189.40800000000002</v>
      </c>
      <c r="O554" s="122">
        <v>164.5602406168</v>
      </c>
      <c r="P554" s="122">
        <v>146.39299999999997</v>
      </c>
      <c r="Q554" s="122">
        <v>244.77520407667981</v>
      </c>
      <c r="R554" s="122">
        <v>279.6350000000001</v>
      </c>
      <c r="S554" s="122">
        <v>204.17208865543327</v>
      </c>
      <c r="T554" s="122">
        <v>581.81499999999994</v>
      </c>
      <c r="U554" s="122">
        <v>4589.5845703324812</v>
      </c>
      <c r="V554" s="122">
        <v>381.50948486808693</v>
      </c>
      <c r="W554" s="123">
        <v>0.46768428208093993</v>
      </c>
      <c r="X554" s="126"/>
      <c r="Y554" s="78">
        <f>Y555+Y557+Y559</f>
        <v>815.74151513191305</v>
      </c>
      <c r="Z554" s="83">
        <f t="shared" si="16"/>
        <v>0</v>
      </c>
      <c r="AA554" s="83">
        <f t="shared" si="16"/>
        <v>0</v>
      </c>
    </row>
    <row r="555" spans="1:30" ht="75" x14ac:dyDescent="0.3">
      <c r="A555" s="127" t="s">
        <v>601</v>
      </c>
      <c r="B555" s="128" t="s">
        <v>58</v>
      </c>
      <c r="C555" s="117" t="s">
        <v>1734</v>
      </c>
      <c r="D555" s="122">
        <v>0</v>
      </c>
      <c r="E555" s="122">
        <v>0</v>
      </c>
      <c r="F555" s="122">
        <v>0</v>
      </c>
      <c r="G555" s="122">
        <v>0</v>
      </c>
      <c r="H555" s="122">
        <v>6258.9974076253811</v>
      </c>
      <c r="I555" s="122">
        <v>842.49279153389944</v>
      </c>
      <c r="J555" s="122">
        <v>5416.5046160914817</v>
      </c>
      <c r="K555" s="122">
        <v>590.12227116820122</v>
      </c>
      <c r="L555" s="122">
        <v>668.97600000000011</v>
      </c>
      <c r="M555" s="122">
        <v>118.88252</v>
      </c>
      <c r="N555" s="122">
        <v>93.602000000000018</v>
      </c>
      <c r="O555" s="122">
        <v>116.71255122679997</v>
      </c>
      <c r="P555" s="122">
        <v>71.718000000000004</v>
      </c>
      <c r="Q555" s="122">
        <v>168.94691889396799</v>
      </c>
      <c r="R555" s="122">
        <v>115.276</v>
      </c>
      <c r="S555" s="122">
        <v>185.58028104743326</v>
      </c>
      <c r="T555" s="122">
        <v>388.38000000000005</v>
      </c>
      <c r="U555" s="122">
        <v>4747.528616091482</v>
      </c>
      <c r="V555" s="122">
        <v>78.85372883179889</v>
      </c>
      <c r="W555" s="123">
        <v>0.13362269598078494</v>
      </c>
      <c r="X555" s="126"/>
      <c r="Y555" s="78">
        <f>SUBTOTAL(9,Y556:Y556)</f>
        <v>590.12227116820122</v>
      </c>
      <c r="Z555" s="83">
        <f t="shared" si="16"/>
        <v>0</v>
      </c>
      <c r="AA555" s="83">
        <f t="shared" si="16"/>
        <v>0</v>
      </c>
    </row>
    <row r="556" spans="1:30" ht="75" x14ac:dyDescent="0.3">
      <c r="A556" s="141" t="s">
        <v>601</v>
      </c>
      <c r="B556" s="137" t="s">
        <v>602</v>
      </c>
      <c r="C556" s="128" t="s">
        <v>1734</v>
      </c>
      <c r="D556" s="122" t="s">
        <v>48</v>
      </c>
      <c r="E556" s="122" t="s">
        <v>48</v>
      </c>
      <c r="F556" s="122" t="s">
        <v>48</v>
      </c>
      <c r="G556" s="122" t="s">
        <v>48</v>
      </c>
      <c r="H556" s="122">
        <v>6258.9974076253811</v>
      </c>
      <c r="I556" s="122">
        <v>842.49279153389944</v>
      </c>
      <c r="J556" s="122">
        <v>5416.5046160914817</v>
      </c>
      <c r="K556" s="122">
        <v>590.12227116820122</v>
      </c>
      <c r="L556" s="122">
        <v>668.97600000000011</v>
      </c>
      <c r="M556" s="122">
        <v>118.88252</v>
      </c>
      <c r="N556" s="122">
        <v>93.602000000000018</v>
      </c>
      <c r="O556" s="122">
        <v>116.71255122679997</v>
      </c>
      <c r="P556" s="122">
        <v>71.718000000000004</v>
      </c>
      <c r="Q556" s="122">
        <v>168.94691889396799</v>
      </c>
      <c r="R556" s="122">
        <v>115.276</v>
      </c>
      <c r="S556" s="122">
        <v>185.58028104743326</v>
      </c>
      <c r="T556" s="122">
        <v>388.38000000000005</v>
      </c>
      <c r="U556" s="122">
        <v>4747.528616091482</v>
      </c>
      <c r="V556" s="122">
        <v>78.85372883179889</v>
      </c>
      <c r="W556" s="123">
        <v>0.13362269598078494</v>
      </c>
      <c r="X556" s="129" t="s">
        <v>2903</v>
      </c>
      <c r="Y556" s="81">
        <v>590.12227116820122</v>
      </c>
      <c r="Z556" s="83">
        <f t="shared" si="16"/>
        <v>0</v>
      </c>
      <c r="AA556" s="83">
        <f t="shared" si="16"/>
        <v>0</v>
      </c>
    </row>
    <row r="557" spans="1:30" ht="47.25" customHeight="1" x14ac:dyDescent="0.3">
      <c r="A557" s="127" t="s">
        <v>603</v>
      </c>
      <c r="B557" s="128" t="s">
        <v>62</v>
      </c>
      <c r="C557" s="117" t="s">
        <v>1734</v>
      </c>
      <c r="D557" s="122">
        <v>0</v>
      </c>
      <c r="E557" s="122">
        <v>0</v>
      </c>
      <c r="F557" s="122">
        <v>0</v>
      </c>
      <c r="G557" s="122">
        <v>0</v>
      </c>
      <c r="H557" s="122">
        <v>123.4931322794221</v>
      </c>
      <c r="I557" s="122">
        <v>113.2405044764221</v>
      </c>
      <c r="J557" s="122">
        <v>10.252627802999999</v>
      </c>
      <c r="K557" s="122">
        <v>10.252627802999999</v>
      </c>
      <c r="L557" s="122">
        <v>82.76700000000001</v>
      </c>
      <c r="M557" s="122">
        <v>10.252627802999999</v>
      </c>
      <c r="N557" s="122">
        <v>19.152000000000001</v>
      </c>
      <c r="O557" s="122">
        <v>0</v>
      </c>
      <c r="P557" s="122">
        <v>9.0320000000000018</v>
      </c>
      <c r="Q557" s="122">
        <v>0</v>
      </c>
      <c r="R557" s="122">
        <v>21.295000000000002</v>
      </c>
      <c r="S557" s="122">
        <v>0</v>
      </c>
      <c r="T557" s="122">
        <v>33.288000000000004</v>
      </c>
      <c r="U557" s="122" t="s">
        <v>48</v>
      </c>
      <c r="V557" s="122">
        <v>72.514372197000014</v>
      </c>
      <c r="W557" s="123">
        <v>7.0727596466324218</v>
      </c>
      <c r="X557" s="126"/>
      <c r="Y557" s="78">
        <f>SUBTOTAL(9,Y558:Y558)</f>
        <v>10.252627802999999</v>
      </c>
      <c r="Z557" s="83">
        <f t="shared" ref="Z557:AA605" si="17">K557-M557-O557-Q557-S557</f>
        <v>0</v>
      </c>
      <c r="AA557" s="83">
        <f t="shared" si="17"/>
        <v>0</v>
      </c>
    </row>
    <row r="558" spans="1:30" ht="93.75" x14ac:dyDescent="0.3">
      <c r="A558" s="141" t="s">
        <v>603</v>
      </c>
      <c r="B558" s="137" t="s">
        <v>369</v>
      </c>
      <c r="C558" s="128" t="s">
        <v>1734</v>
      </c>
      <c r="D558" s="122" t="s">
        <v>48</v>
      </c>
      <c r="E558" s="122" t="s">
        <v>48</v>
      </c>
      <c r="F558" s="122" t="s">
        <v>48</v>
      </c>
      <c r="G558" s="122" t="s">
        <v>48</v>
      </c>
      <c r="H558" s="122">
        <v>123.4931322794221</v>
      </c>
      <c r="I558" s="122">
        <v>113.2405044764221</v>
      </c>
      <c r="J558" s="122">
        <v>10.252627802999999</v>
      </c>
      <c r="K558" s="122">
        <v>10.252627802999999</v>
      </c>
      <c r="L558" s="122">
        <v>82.76700000000001</v>
      </c>
      <c r="M558" s="122">
        <v>10.252627802999999</v>
      </c>
      <c r="N558" s="122">
        <v>19.152000000000001</v>
      </c>
      <c r="O558" s="122" t="s">
        <v>48</v>
      </c>
      <c r="P558" s="122">
        <v>9.0320000000000018</v>
      </c>
      <c r="Q558" s="122" t="s">
        <v>48</v>
      </c>
      <c r="R558" s="122">
        <v>21.295000000000002</v>
      </c>
      <c r="S558" s="122" t="s">
        <v>48</v>
      </c>
      <c r="T558" s="122">
        <v>33.288000000000004</v>
      </c>
      <c r="U558" s="122" t="s">
        <v>48</v>
      </c>
      <c r="V558" s="122">
        <v>72.514372197000014</v>
      </c>
      <c r="W558" s="123">
        <v>7.0727596466324218</v>
      </c>
      <c r="X558" s="129" t="s">
        <v>2904</v>
      </c>
      <c r="Y558" s="81">
        <v>10.252627802999999</v>
      </c>
      <c r="Z558" s="83" t="e">
        <f t="shared" si="17"/>
        <v>#VALUE!</v>
      </c>
      <c r="AA558" s="83">
        <f t="shared" si="17"/>
        <v>0</v>
      </c>
    </row>
    <row r="559" spans="1:30" ht="56.25" x14ac:dyDescent="0.3">
      <c r="A559" s="127" t="s">
        <v>604</v>
      </c>
      <c r="B559" s="128" t="s">
        <v>66</v>
      </c>
      <c r="C559" s="117" t="s">
        <v>1734</v>
      </c>
      <c r="D559" s="122">
        <v>256.24605530119089</v>
      </c>
      <c r="E559" s="122">
        <v>1269.9190059008372</v>
      </c>
      <c r="F559" s="122">
        <v>0</v>
      </c>
      <c r="G559" s="122">
        <v>1796.7548917395195</v>
      </c>
      <c r="H559" s="122">
        <v>1102.6028770770511</v>
      </c>
      <c r="I559" s="122">
        <v>742.52455063905029</v>
      </c>
      <c r="J559" s="122">
        <v>360.07832643799992</v>
      </c>
      <c r="K559" s="122">
        <v>215.36661616071186</v>
      </c>
      <c r="L559" s="122">
        <v>445.50799999999975</v>
      </c>
      <c r="M559" s="122">
        <v>73.098833980000038</v>
      </c>
      <c r="N559" s="122">
        <v>76.653999999999996</v>
      </c>
      <c r="O559" s="122">
        <v>47.847689390000014</v>
      </c>
      <c r="P559" s="122">
        <v>65.642999999999986</v>
      </c>
      <c r="Q559" s="122">
        <v>75.828285182711809</v>
      </c>
      <c r="R559" s="122">
        <v>143.06400000000008</v>
      </c>
      <c r="S559" s="122">
        <v>18.591807608000003</v>
      </c>
      <c r="T559" s="122">
        <v>160.14699999999991</v>
      </c>
      <c r="U559" s="122" t="s">
        <v>48</v>
      </c>
      <c r="V559" s="122">
        <v>230.1413838392879</v>
      </c>
      <c r="W559" s="123">
        <v>1.0686028686430711</v>
      </c>
      <c r="X559" s="126"/>
      <c r="Y559" s="78">
        <f>SUBTOTAL(9,Y560:Y672)</f>
        <v>215.36661616071186</v>
      </c>
      <c r="Z559" s="83">
        <f t="shared" si="17"/>
        <v>0</v>
      </c>
      <c r="AA559" s="83">
        <f t="shared" si="17"/>
        <v>0</v>
      </c>
    </row>
    <row r="560" spans="1:30" ht="93.75" x14ac:dyDescent="0.3">
      <c r="A560" s="141" t="s">
        <v>604</v>
      </c>
      <c r="B560" s="137" t="s">
        <v>605</v>
      </c>
      <c r="C560" s="128" t="s">
        <v>2045</v>
      </c>
      <c r="D560" s="122">
        <v>62.922739999999997</v>
      </c>
      <c r="E560" s="122">
        <v>309.02499</v>
      </c>
      <c r="F560" s="122" t="s">
        <v>2046</v>
      </c>
      <c r="G560" s="122">
        <v>308.221</v>
      </c>
      <c r="H560" s="122">
        <v>296.79830791000001</v>
      </c>
      <c r="I560" s="122">
        <v>293.50438451000002</v>
      </c>
      <c r="J560" s="122">
        <v>3.2939233999999997</v>
      </c>
      <c r="K560" s="122">
        <v>3.2939233999999997</v>
      </c>
      <c r="L560" s="122">
        <v>3.2959999999999998</v>
      </c>
      <c r="M560" s="122">
        <v>3.2939233999999997</v>
      </c>
      <c r="N560" s="122">
        <v>3.294</v>
      </c>
      <c r="O560" s="122" t="s">
        <v>48</v>
      </c>
      <c r="P560" s="122">
        <v>2E-3</v>
      </c>
      <c r="Q560" s="122" t="s">
        <v>48</v>
      </c>
      <c r="R560" s="122" t="s">
        <v>48</v>
      </c>
      <c r="S560" s="122" t="s">
        <v>48</v>
      </c>
      <c r="T560" s="122" t="s">
        <v>48</v>
      </c>
      <c r="U560" s="122" t="s">
        <v>48</v>
      </c>
      <c r="V560" s="122">
        <v>2.076600000000095E-3</v>
      </c>
      <c r="W560" s="123">
        <v>6.3043360389014971E-4</v>
      </c>
      <c r="X560" s="129" t="s">
        <v>2905</v>
      </c>
      <c r="Y560" s="81">
        <v>3.2939233999999997</v>
      </c>
      <c r="Z560" s="83" t="e">
        <f t="shared" si="17"/>
        <v>#VALUE!</v>
      </c>
      <c r="AA560" s="83" t="e">
        <f t="shared" si="17"/>
        <v>#VALUE!</v>
      </c>
    </row>
    <row r="561" spans="1:30" ht="112.5" x14ac:dyDescent="0.3">
      <c r="A561" s="127" t="s">
        <v>604</v>
      </c>
      <c r="B561" s="128" t="s">
        <v>606</v>
      </c>
      <c r="C561" s="128" t="s">
        <v>2047</v>
      </c>
      <c r="D561" s="122">
        <v>0.228684</v>
      </c>
      <c r="E561" s="122">
        <v>1.223462</v>
      </c>
      <c r="F561" s="122" t="s">
        <v>2048</v>
      </c>
      <c r="G561" s="122">
        <v>2.2639999999999998</v>
      </c>
      <c r="H561" s="122">
        <v>1.26732</v>
      </c>
      <c r="I561" s="122">
        <v>1.21605542</v>
      </c>
      <c r="J561" s="122">
        <v>5.1264579999999955E-2</v>
      </c>
      <c r="K561" s="122">
        <v>5.1264579999999955E-2</v>
      </c>
      <c r="L561" s="122">
        <v>5.0999999999999997E-2</v>
      </c>
      <c r="M561" s="122">
        <v>5.0999999999999997E-2</v>
      </c>
      <c r="N561" s="122">
        <v>5.0999999999999997E-2</v>
      </c>
      <c r="O561" s="122" t="s">
        <v>48</v>
      </c>
      <c r="P561" s="122" t="s">
        <v>48</v>
      </c>
      <c r="Q561" s="122" t="s">
        <v>48</v>
      </c>
      <c r="R561" s="122" t="s">
        <v>48</v>
      </c>
      <c r="S561" s="122">
        <v>2.6457999999995874E-4</v>
      </c>
      <c r="T561" s="122" t="s">
        <v>48</v>
      </c>
      <c r="U561" s="122">
        <v>2.6457999999995874E-4</v>
      </c>
      <c r="V561" s="122">
        <v>-2.6457999999995874E-4</v>
      </c>
      <c r="W561" s="123">
        <v>-5.1610683243666286E-3</v>
      </c>
      <c r="X561" s="129" t="s">
        <v>2906</v>
      </c>
      <c r="Y561" s="81">
        <v>5.1264579999999955E-2</v>
      </c>
      <c r="Z561" s="83" t="e">
        <f t="shared" si="17"/>
        <v>#VALUE!</v>
      </c>
      <c r="AA561" s="83" t="e">
        <f t="shared" si="17"/>
        <v>#VALUE!</v>
      </c>
    </row>
    <row r="562" spans="1:30" ht="225" x14ac:dyDescent="0.3">
      <c r="A562" s="127" t="s">
        <v>604</v>
      </c>
      <c r="B562" s="128" t="s">
        <v>607</v>
      </c>
      <c r="C562" s="128" t="s">
        <v>2049</v>
      </c>
      <c r="D562" s="122">
        <v>11.607311220000001</v>
      </c>
      <c r="E562" s="122">
        <v>65.444654810000003</v>
      </c>
      <c r="F562" s="122" t="s">
        <v>2050</v>
      </c>
      <c r="G562" s="122">
        <v>92.748000000000005</v>
      </c>
      <c r="H562" s="122">
        <v>57.691379999999995</v>
      </c>
      <c r="I562" s="122">
        <v>36.967046509999989</v>
      </c>
      <c r="J562" s="122">
        <v>20.724333490000006</v>
      </c>
      <c r="K562" s="122">
        <v>20.724333490000006</v>
      </c>
      <c r="L562" s="122">
        <v>21.786999999999999</v>
      </c>
      <c r="M562" s="122">
        <v>20.724333490000006</v>
      </c>
      <c r="N562" s="122">
        <v>21.782</v>
      </c>
      <c r="O562" s="122" t="s">
        <v>48</v>
      </c>
      <c r="P562" s="122">
        <v>2E-3</v>
      </c>
      <c r="Q562" s="122" t="s">
        <v>48</v>
      </c>
      <c r="R562" s="122">
        <v>1E-3</v>
      </c>
      <c r="S562" s="122" t="s">
        <v>48</v>
      </c>
      <c r="T562" s="122">
        <v>2E-3</v>
      </c>
      <c r="U562" s="122" t="s">
        <v>48</v>
      </c>
      <c r="V562" s="122">
        <v>1.0626665099999926</v>
      </c>
      <c r="W562" s="123">
        <v>5.1276269536617666E-2</v>
      </c>
      <c r="X562" s="129" t="s">
        <v>2907</v>
      </c>
      <c r="Y562" s="81">
        <v>20.724333490000006</v>
      </c>
      <c r="Z562" s="83" t="e">
        <f t="shared" si="17"/>
        <v>#VALUE!</v>
      </c>
      <c r="AA562" s="83">
        <f t="shared" si="17"/>
        <v>-9.9486391347269887E-16</v>
      </c>
    </row>
    <row r="563" spans="1:30" ht="243.75" x14ac:dyDescent="0.3">
      <c r="A563" s="127" t="s">
        <v>604</v>
      </c>
      <c r="B563" s="128" t="s">
        <v>608</v>
      </c>
      <c r="C563" s="128" t="s">
        <v>3319</v>
      </c>
      <c r="D563" s="122" t="s">
        <v>48</v>
      </c>
      <c r="E563" s="122" t="s">
        <v>48</v>
      </c>
      <c r="F563" s="122" t="s">
        <v>48</v>
      </c>
      <c r="G563" s="122" t="s">
        <v>48</v>
      </c>
      <c r="H563" s="122" t="s">
        <v>48</v>
      </c>
      <c r="I563" s="122" t="s">
        <v>48</v>
      </c>
      <c r="J563" s="122" t="s">
        <v>48</v>
      </c>
      <c r="K563" s="122" t="s">
        <v>48</v>
      </c>
      <c r="L563" s="122">
        <v>0.28799999999999998</v>
      </c>
      <c r="M563" s="122" t="s">
        <v>48</v>
      </c>
      <c r="N563" s="122" t="s">
        <v>48</v>
      </c>
      <c r="O563" s="122" t="s">
        <v>48</v>
      </c>
      <c r="P563" s="122">
        <v>0.11799999999999999</v>
      </c>
      <c r="Q563" s="122" t="s">
        <v>48</v>
      </c>
      <c r="R563" s="122">
        <v>4.4999999999999998E-2</v>
      </c>
      <c r="S563" s="122" t="s">
        <v>48</v>
      </c>
      <c r="T563" s="122">
        <v>0.125</v>
      </c>
      <c r="U563" s="122" t="s">
        <v>48</v>
      </c>
      <c r="V563" s="122" t="s">
        <v>48</v>
      </c>
      <c r="W563" s="123" t="s">
        <v>48</v>
      </c>
      <c r="X563" s="129" t="s">
        <v>2908</v>
      </c>
      <c r="Y563" s="81">
        <v>0</v>
      </c>
      <c r="Z563" s="83" t="e">
        <f t="shared" si="17"/>
        <v>#VALUE!</v>
      </c>
      <c r="AA563" s="83" t="e">
        <f t="shared" si="17"/>
        <v>#VALUE!</v>
      </c>
      <c r="AB563" s="82" t="s">
        <v>72</v>
      </c>
      <c r="AD563" s="11" t="e">
        <f>CONCATENATE(AB563,#REF!)</f>
        <v>#REF!</v>
      </c>
    </row>
    <row r="564" spans="1:30" ht="56.25" x14ac:dyDescent="0.3">
      <c r="A564" s="127" t="s">
        <v>604</v>
      </c>
      <c r="B564" s="128" t="s">
        <v>609</v>
      </c>
      <c r="C564" s="128" t="s">
        <v>3320</v>
      </c>
      <c r="D564" s="122" t="s">
        <v>48</v>
      </c>
      <c r="E564" s="122" t="s">
        <v>48</v>
      </c>
      <c r="F564" s="122" t="s">
        <v>48</v>
      </c>
      <c r="G564" s="122" t="s">
        <v>48</v>
      </c>
      <c r="H564" s="122" t="s">
        <v>48</v>
      </c>
      <c r="I564" s="122" t="s">
        <v>48</v>
      </c>
      <c r="J564" s="122" t="s">
        <v>48</v>
      </c>
      <c r="K564" s="122" t="s">
        <v>48</v>
      </c>
      <c r="L564" s="122">
        <v>0.35000000000000003</v>
      </c>
      <c r="M564" s="122" t="s">
        <v>48</v>
      </c>
      <c r="N564" s="122" t="s">
        <v>48</v>
      </c>
      <c r="O564" s="122" t="s">
        <v>48</v>
      </c>
      <c r="P564" s="122">
        <v>0.33900000000000002</v>
      </c>
      <c r="Q564" s="122" t="s">
        <v>48</v>
      </c>
      <c r="R564" s="122">
        <v>7.0000000000000001E-3</v>
      </c>
      <c r="S564" s="122" t="s">
        <v>48</v>
      </c>
      <c r="T564" s="122">
        <v>4.0000000000000001E-3</v>
      </c>
      <c r="U564" s="122" t="s">
        <v>48</v>
      </c>
      <c r="V564" s="122" t="s">
        <v>48</v>
      </c>
      <c r="W564" s="123" t="s">
        <v>48</v>
      </c>
      <c r="X564" s="129" t="s">
        <v>2909</v>
      </c>
      <c r="Y564" s="81">
        <v>0</v>
      </c>
      <c r="Z564" s="83" t="e">
        <f t="shared" si="17"/>
        <v>#VALUE!</v>
      </c>
      <c r="AA564" s="83" t="e">
        <f t="shared" si="17"/>
        <v>#VALUE!</v>
      </c>
      <c r="AB564" s="82" t="s">
        <v>72</v>
      </c>
      <c r="AD564" s="11" t="e">
        <f>CONCATENATE(AB564,#REF!)</f>
        <v>#REF!</v>
      </c>
    </row>
    <row r="565" spans="1:30" ht="75" x14ac:dyDescent="0.3">
      <c r="A565" s="127" t="s">
        <v>604</v>
      </c>
      <c r="B565" s="128" t="s">
        <v>610</v>
      </c>
      <c r="C565" s="128" t="s">
        <v>3321</v>
      </c>
      <c r="D565" s="122" t="s">
        <v>48</v>
      </c>
      <c r="E565" s="122" t="s">
        <v>48</v>
      </c>
      <c r="F565" s="122" t="s">
        <v>48</v>
      </c>
      <c r="G565" s="122" t="s">
        <v>48</v>
      </c>
      <c r="H565" s="122" t="s">
        <v>48</v>
      </c>
      <c r="I565" s="122" t="s">
        <v>48</v>
      </c>
      <c r="J565" s="122" t="s">
        <v>48</v>
      </c>
      <c r="K565" s="122" t="s">
        <v>48</v>
      </c>
      <c r="L565" s="122">
        <v>1.3000000000000001E-2</v>
      </c>
      <c r="M565" s="122" t="s">
        <v>48</v>
      </c>
      <c r="N565" s="122" t="s">
        <v>48</v>
      </c>
      <c r="O565" s="122" t="s">
        <v>48</v>
      </c>
      <c r="P565" s="122">
        <v>6.0000000000000001E-3</v>
      </c>
      <c r="Q565" s="122" t="s">
        <v>48</v>
      </c>
      <c r="R565" s="122">
        <v>4.0000000000000001E-3</v>
      </c>
      <c r="S565" s="122" t="s">
        <v>48</v>
      </c>
      <c r="T565" s="122">
        <v>3.0000000000000001E-3</v>
      </c>
      <c r="U565" s="122" t="s">
        <v>48</v>
      </c>
      <c r="V565" s="122" t="s">
        <v>48</v>
      </c>
      <c r="W565" s="123" t="s">
        <v>48</v>
      </c>
      <c r="X565" s="129" t="s">
        <v>2908</v>
      </c>
      <c r="Y565" s="81">
        <v>0</v>
      </c>
      <c r="Z565" s="83" t="e">
        <f t="shared" si="17"/>
        <v>#VALUE!</v>
      </c>
      <c r="AA565" s="83" t="e">
        <f t="shared" si="17"/>
        <v>#VALUE!</v>
      </c>
      <c r="AB565" s="82" t="s">
        <v>72</v>
      </c>
      <c r="AD565" s="11" t="e">
        <f>CONCATENATE(AB565,#REF!)</f>
        <v>#REF!</v>
      </c>
    </row>
    <row r="566" spans="1:30" ht="75" x14ac:dyDescent="0.3">
      <c r="A566" s="127" t="s">
        <v>604</v>
      </c>
      <c r="B566" s="128" t="s">
        <v>611</v>
      </c>
      <c r="C566" s="128" t="s">
        <v>3322</v>
      </c>
      <c r="D566" s="122" t="s">
        <v>48</v>
      </c>
      <c r="E566" s="122" t="s">
        <v>48</v>
      </c>
      <c r="F566" s="122" t="s">
        <v>48</v>
      </c>
      <c r="G566" s="122" t="s">
        <v>48</v>
      </c>
      <c r="H566" s="122" t="s">
        <v>48</v>
      </c>
      <c r="I566" s="122" t="s">
        <v>48</v>
      </c>
      <c r="J566" s="122" t="s">
        <v>48</v>
      </c>
      <c r="K566" s="122" t="s">
        <v>48</v>
      </c>
      <c r="L566" s="122">
        <v>15.052</v>
      </c>
      <c r="M566" s="122" t="s">
        <v>48</v>
      </c>
      <c r="N566" s="122" t="s">
        <v>48</v>
      </c>
      <c r="O566" s="122" t="s">
        <v>48</v>
      </c>
      <c r="P566" s="122">
        <v>0.17199999999999999</v>
      </c>
      <c r="Q566" s="122" t="s">
        <v>48</v>
      </c>
      <c r="R566" s="122">
        <v>7.5999999999999998E-2</v>
      </c>
      <c r="S566" s="122" t="s">
        <v>48</v>
      </c>
      <c r="T566" s="122">
        <v>14.804</v>
      </c>
      <c r="U566" s="122" t="s">
        <v>48</v>
      </c>
      <c r="V566" s="122" t="s">
        <v>48</v>
      </c>
      <c r="W566" s="123" t="s">
        <v>48</v>
      </c>
      <c r="X566" s="129" t="s">
        <v>2908</v>
      </c>
      <c r="Y566" s="81">
        <v>0</v>
      </c>
      <c r="Z566" s="83" t="e">
        <f t="shared" si="17"/>
        <v>#VALUE!</v>
      </c>
      <c r="AA566" s="83" t="e">
        <f t="shared" si="17"/>
        <v>#VALUE!</v>
      </c>
      <c r="AB566" s="82" t="s">
        <v>72</v>
      </c>
      <c r="AD566" s="11" t="e">
        <f>CONCATENATE(AB566,#REF!)</f>
        <v>#REF!</v>
      </c>
    </row>
    <row r="567" spans="1:30" ht="131.25" x14ac:dyDescent="0.3">
      <c r="A567" s="127" t="s">
        <v>604</v>
      </c>
      <c r="B567" s="128" t="s">
        <v>612</v>
      </c>
      <c r="C567" s="128" t="s">
        <v>3323</v>
      </c>
      <c r="D567" s="122" t="s">
        <v>48</v>
      </c>
      <c r="E567" s="122" t="s">
        <v>48</v>
      </c>
      <c r="F567" s="122" t="s">
        <v>48</v>
      </c>
      <c r="G567" s="122" t="s">
        <v>48</v>
      </c>
      <c r="H567" s="122" t="s">
        <v>48</v>
      </c>
      <c r="I567" s="122" t="s">
        <v>48</v>
      </c>
      <c r="J567" s="122" t="s">
        <v>48</v>
      </c>
      <c r="K567" s="122" t="s">
        <v>48</v>
      </c>
      <c r="L567" s="122">
        <v>0.77100000000000002</v>
      </c>
      <c r="M567" s="122" t="s">
        <v>48</v>
      </c>
      <c r="N567" s="122" t="s">
        <v>48</v>
      </c>
      <c r="O567" s="122" t="s">
        <v>48</v>
      </c>
      <c r="P567" s="122">
        <v>0.501</v>
      </c>
      <c r="Q567" s="122" t="s">
        <v>48</v>
      </c>
      <c r="R567" s="122">
        <v>0.124</v>
      </c>
      <c r="S567" s="122" t="s">
        <v>48</v>
      </c>
      <c r="T567" s="122">
        <v>0.14599999999999999</v>
      </c>
      <c r="U567" s="122" t="s">
        <v>48</v>
      </c>
      <c r="V567" s="122" t="s">
        <v>48</v>
      </c>
      <c r="W567" s="123" t="s">
        <v>48</v>
      </c>
      <c r="X567" s="129" t="s">
        <v>2910</v>
      </c>
      <c r="Y567" s="81">
        <v>0</v>
      </c>
      <c r="Z567" s="83" t="e">
        <f t="shared" si="17"/>
        <v>#VALUE!</v>
      </c>
      <c r="AA567" s="83" t="e">
        <f t="shared" si="17"/>
        <v>#VALUE!</v>
      </c>
      <c r="AB567" s="82" t="s">
        <v>72</v>
      </c>
      <c r="AD567" s="11" t="e">
        <f>CONCATENATE(AB567,#REF!)</f>
        <v>#REF!</v>
      </c>
    </row>
    <row r="568" spans="1:30" ht="75" x14ac:dyDescent="0.3">
      <c r="A568" s="127" t="s">
        <v>604</v>
      </c>
      <c r="B568" s="128" t="s">
        <v>613</v>
      </c>
      <c r="C568" s="128" t="s">
        <v>3324</v>
      </c>
      <c r="D568" s="122" t="s">
        <v>48</v>
      </c>
      <c r="E568" s="122" t="s">
        <v>48</v>
      </c>
      <c r="F568" s="122" t="s">
        <v>48</v>
      </c>
      <c r="G568" s="122" t="s">
        <v>48</v>
      </c>
      <c r="H568" s="122" t="s">
        <v>48</v>
      </c>
      <c r="I568" s="122" t="s">
        <v>48</v>
      </c>
      <c r="J568" s="122" t="s">
        <v>48</v>
      </c>
      <c r="K568" s="122" t="s">
        <v>48</v>
      </c>
      <c r="L568" s="122">
        <v>0.10599999999999998</v>
      </c>
      <c r="M568" s="122" t="s">
        <v>48</v>
      </c>
      <c r="N568" s="122" t="s">
        <v>48</v>
      </c>
      <c r="O568" s="122" t="s">
        <v>48</v>
      </c>
      <c r="P568" s="122">
        <v>8.8999999999999996E-2</v>
      </c>
      <c r="Q568" s="122" t="s">
        <v>48</v>
      </c>
      <c r="R568" s="122">
        <v>8.9999999999999993E-3</v>
      </c>
      <c r="S568" s="122" t="s">
        <v>48</v>
      </c>
      <c r="T568" s="122">
        <v>8.0000000000000002E-3</v>
      </c>
      <c r="U568" s="122" t="s">
        <v>48</v>
      </c>
      <c r="V568" s="122" t="s">
        <v>48</v>
      </c>
      <c r="W568" s="123" t="s">
        <v>48</v>
      </c>
      <c r="X568" s="129" t="s">
        <v>2911</v>
      </c>
      <c r="Y568" s="81">
        <v>0</v>
      </c>
      <c r="Z568" s="83" t="e">
        <f t="shared" si="17"/>
        <v>#VALUE!</v>
      </c>
      <c r="AA568" s="83" t="e">
        <f t="shared" si="17"/>
        <v>#VALUE!</v>
      </c>
      <c r="AB568" s="82" t="s">
        <v>72</v>
      </c>
      <c r="AD568" s="11" t="e">
        <f>CONCATENATE(AB568,#REF!)</f>
        <v>#REF!</v>
      </c>
    </row>
    <row r="569" spans="1:30" ht="150" x14ac:dyDescent="0.3">
      <c r="A569" s="127" t="s">
        <v>604</v>
      </c>
      <c r="B569" s="128" t="s">
        <v>614</v>
      </c>
      <c r="C569" s="128" t="s">
        <v>3325</v>
      </c>
      <c r="D569" s="122" t="s">
        <v>48</v>
      </c>
      <c r="E569" s="122" t="s">
        <v>48</v>
      </c>
      <c r="F569" s="122" t="s">
        <v>48</v>
      </c>
      <c r="G569" s="122" t="s">
        <v>48</v>
      </c>
      <c r="H569" s="122" t="s">
        <v>48</v>
      </c>
      <c r="I569" s="122" t="s">
        <v>48</v>
      </c>
      <c r="J569" s="122" t="s">
        <v>48</v>
      </c>
      <c r="K569" s="122" t="s">
        <v>48</v>
      </c>
      <c r="L569" s="122">
        <v>3.4000000000000002E-2</v>
      </c>
      <c r="M569" s="122" t="s">
        <v>48</v>
      </c>
      <c r="N569" s="122" t="s">
        <v>48</v>
      </c>
      <c r="O569" s="122" t="s">
        <v>48</v>
      </c>
      <c r="P569" s="122" t="s">
        <v>48</v>
      </c>
      <c r="Q569" s="122" t="s">
        <v>48</v>
      </c>
      <c r="R569" s="122">
        <v>2.5999999999999999E-2</v>
      </c>
      <c r="S569" s="122" t="s">
        <v>48</v>
      </c>
      <c r="T569" s="122">
        <v>8.0000000000000002E-3</v>
      </c>
      <c r="U569" s="122" t="s">
        <v>48</v>
      </c>
      <c r="V569" s="122" t="s">
        <v>48</v>
      </c>
      <c r="W569" s="123" t="s">
        <v>48</v>
      </c>
      <c r="X569" s="129" t="s">
        <v>2908</v>
      </c>
      <c r="Y569" s="81">
        <v>0</v>
      </c>
      <c r="Z569" s="83" t="e">
        <f t="shared" si="17"/>
        <v>#VALUE!</v>
      </c>
      <c r="AA569" s="83" t="e">
        <f t="shared" si="17"/>
        <v>#VALUE!</v>
      </c>
      <c r="AB569" s="82" t="s">
        <v>72</v>
      </c>
      <c r="AD569" s="11" t="e">
        <f>CONCATENATE(AB569,#REF!)</f>
        <v>#REF!</v>
      </c>
    </row>
    <row r="570" spans="1:30" ht="75" x14ac:dyDescent="0.3">
      <c r="A570" s="127" t="s">
        <v>604</v>
      </c>
      <c r="B570" s="128" t="s">
        <v>615</v>
      </c>
      <c r="C570" s="128" t="s">
        <v>3326</v>
      </c>
      <c r="D570" s="122" t="s">
        <v>48</v>
      </c>
      <c r="E570" s="122" t="s">
        <v>48</v>
      </c>
      <c r="F570" s="122" t="s">
        <v>48</v>
      </c>
      <c r="G570" s="122" t="s">
        <v>48</v>
      </c>
      <c r="H570" s="122" t="s">
        <v>48</v>
      </c>
      <c r="I570" s="122" t="s">
        <v>48</v>
      </c>
      <c r="J570" s="122" t="s">
        <v>48</v>
      </c>
      <c r="K570" s="122" t="s">
        <v>48</v>
      </c>
      <c r="L570" s="122">
        <v>1.3000000000000001E-2</v>
      </c>
      <c r="M570" s="122" t="s">
        <v>48</v>
      </c>
      <c r="N570" s="122" t="s">
        <v>48</v>
      </c>
      <c r="O570" s="122" t="s">
        <v>48</v>
      </c>
      <c r="P570" s="122" t="s">
        <v>48</v>
      </c>
      <c r="Q570" s="122" t="s">
        <v>48</v>
      </c>
      <c r="R570" s="122">
        <v>0.01</v>
      </c>
      <c r="S570" s="122" t="s">
        <v>48</v>
      </c>
      <c r="T570" s="122">
        <v>3.0000000000000001E-3</v>
      </c>
      <c r="U570" s="122" t="s">
        <v>48</v>
      </c>
      <c r="V570" s="122" t="s">
        <v>48</v>
      </c>
      <c r="W570" s="123" t="s">
        <v>48</v>
      </c>
      <c r="X570" s="129" t="s">
        <v>2908</v>
      </c>
      <c r="Y570" s="81">
        <v>0</v>
      </c>
      <c r="Z570" s="83" t="e">
        <f t="shared" si="17"/>
        <v>#VALUE!</v>
      </c>
      <c r="AA570" s="83" t="e">
        <f t="shared" si="17"/>
        <v>#VALUE!</v>
      </c>
      <c r="AB570" s="82" t="s">
        <v>72</v>
      </c>
      <c r="AD570" s="11" t="e">
        <f>CONCATENATE(AB570,#REF!)</f>
        <v>#REF!</v>
      </c>
    </row>
    <row r="571" spans="1:30" ht="112.5" x14ac:dyDescent="0.3">
      <c r="A571" s="127" t="s">
        <v>604</v>
      </c>
      <c r="B571" s="128" t="s">
        <v>616</v>
      </c>
      <c r="C571" s="128" t="s">
        <v>3327</v>
      </c>
      <c r="D571" s="122" t="s">
        <v>48</v>
      </c>
      <c r="E571" s="122" t="s">
        <v>48</v>
      </c>
      <c r="F571" s="122" t="s">
        <v>48</v>
      </c>
      <c r="G571" s="122" t="s">
        <v>48</v>
      </c>
      <c r="H571" s="122" t="s">
        <v>48</v>
      </c>
      <c r="I571" s="122" t="s">
        <v>48</v>
      </c>
      <c r="J571" s="122" t="s">
        <v>48</v>
      </c>
      <c r="K571" s="122" t="s">
        <v>48</v>
      </c>
      <c r="L571" s="122">
        <v>3.0000000000000001E-3</v>
      </c>
      <c r="M571" s="122" t="s">
        <v>48</v>
      </c>
      <c r="N571" s="122" t="s">
        <v>48</v>
      </c>
      <c r="O571" s="122" t="s">
        <v>48</v>
      </c>
      <c r="P571" s="122" t="s">
        <v>48</v>
      </c>
      <c r="Q571" s="122" t="s">
        <v>48</v>
      </c>
      <c r="R571" s="122" t="s">
        <v>48</v>
      </c>
      <c r="S571" s="122" t="s">
        <v>48</v>
      </c>
      <c r="T571" s="122">
        <v>3.0000000000000001E-3</v>
      </c>
      <c r="U571" s="122" t="s">
        <v>48</v>
      </c>
      <c r="V571" s="122" t="s">
        <v>48</v>
      </c>
      <c r="W571" s="123" t="s">
        <v>48</v>
      </c>
      <c r="X571" s="129" t="s">
        <v>2908</v>
      </c>
      <c r="Y571" s="81">
        <v>0</v>
      </c>
      <c r="Z571" s="83" t="e">
        <f t="shared" si="17"/>
        <v>#VALUE!</v>
      </c>
      <c r="AA571" s="83" t="e">
        <f t="shared" si="17"/>
        <v>#VALUE!</v>
      </c>
      <c r="AB571" s="82" t="s">
        <v>72</v>
      </c>
      <c r="AD571" s="11" t="e">
        <f>CONCATENATE(AB571,#REF!)</f>
        <v>#REF!</v>
      </c>
    </row>
    <row r="572" spans="1:30" ht="168.75" x14ac:dyDescent="0.3">
      <c r="A572" s="127" t="s">
        <v>604</v>
      </c>
      <c r="B572" s="128" t="s">
        <v>617</v>
      </c>
      <c r="C572" s="128" t="s">
        <v>2051</v>
      </c>
      <c r="D572" s="122">
        <v>0.16311600000000001</v>
      </c>
      <c r="E572" s="122">
        <v>0.72599999999999998</v>
      </c>
      <c r="F572" s="122" t="s">
        <v>2052</v>
      </c>
      <c r="G572" s="122">
        <v>8.8620000000000001</v>
      </c>
      <c r="H572" s="122">
        <v>0.73716000000000004</v>
      </c>
      <c r="I572" s="122">
        <v>0.73716000000000004</v>
      </c>
      <c r="J572" s="122" t="s">
        <v>48</v>
      </c>
      <c r="K572" s="122" t="s">
        <v>48</v>
      </c>
      <c r="L572" s="122">
        <v>2.5999999999999999E-2</v>
      </c>
      <c r="M572" s="122" t="s">
        <v>48</v>
      </c>
      <c r="N572" s="122" t="s">
        <v>48</v>
      </c>
      <c r="O572" s="122" t="s">
        <v>48</v>
      </c>
      <c r="P572" s="122" t="s">
        <v>48</v>
      </c>
      <c r="Q572" s="122" t="s">
        <v>48</v>
      </c>
      <c r="R572" s="122">
        <v>2.5999999999999999E-2</v>
      </c>
      <c r="S572" s="122" t="s">
        <v>48</v>
      </c>
      <c r="T572" s="122" t="s">
        <v>48</v>
      </c>
      <c r="U572" s="122" t="s">
        <v>48</v>
      </c>
      <c r="V572" s="122" t="s">
        <v>48</v>
      </c>
      <c r="W572" s="123" t="s">
        <v>48</v>
      </c>
      <c r="X572" s="129" t="s">
        <v>2908</v>
      </c>
      <c r="Y572" s="81">
        <v>0</v>
      </c>
      <c r="Z572" s="83" t="e">
        <f t="shared" si="17"/>
        <v>#VALUE!</v>
      </c>
      <c r="AA572" s="83" t="e">
        <f t="shared" si="17"/>
        <v>#VALUE!</v>
      </c>
    </row>
    <row r="573" spans="1:30" ht="150" x14ac:dyDescent="0.3">
      <c r="A573" s="127" t="s">
        <v>604</v>
      </c>
      <c r="B573" s="128" t="s">
        <v>618</v>
      </c>
      <c r="C573" s="128" t="s">
        <v>2053</v>
      </c>
      <c r="D573" s="122">
        <v>2.7985351999999999</v>
      </c>
      <c r="E573" s="122">
        <v>14.972160000000001</v>
      </c>
      <c r="F573" s="122" t="s">
        <v>2054</v>
      </c>
      <c r="G573" s="122">
        <v>86.125</v>
      </c>
      <c r="H573" s="122">
        <v>15.440338983050847</v>
      </c>
      <c r="I573" s="122">
        <v>15.440338983050847</v>
      </c>
      <c r="J573" s="122" t="s">
        <v>48</v>
      </c>
      <c r="K573" s="122" t="s">
        <v>48</v>
      </c>
      <c r="L573" s="122">
        <v>1.6E-2</v>
      </c>
      <c r="M573" s="122" t="s">
        <v>48</v>
      </c>
      <c r="N573" s="122">
        <v>4.0000000000000001E-3</v>
      </c>
      <c r="O573" s="122" t="s">
        <v>48</v>
      </c>
      <c r="P573" s="122">
        <v>4.0000000000000001E-3</v>
      </c>
      <c r="Q573" s="122" t="s">
        <v>48</v>
      </c>
      <c r="R573" s="122">
        <v>4.0000000000000001E-3</v>
      </c>
      <c r="S573" s="122" t="s">
        <v>48</v>
      </c>
      <c r="T573" s="122">
        <v>4.0000000000000001E-3</v>
      </c>
      <c r="U573" s="122" t="s">
        <v>48</v>
      </c>
      <c r="V573" s="122" t="s">
        <v>48</v>
      </c>
      <c r="W573" s="123" t="s">
        <v>48</v>
      </c>
      <c r="X573" s="129" t="s">
        <v>2908</v>
      </c>
      <c r="Y573" s="81">
        <v>0</v>
      </c>
      <c r="Z573" s="83" t="e">
        <f t="shared" si="17"/>
        <v>#VALUE!</v>
      </c>
      <c r="AA573" s="83">
        <f t="shared" si="17"/>
        <v>0</v>
      </c>
    </row>
    <row r="574" spans="1:30" ht="131.25" x14ac:dyDescent="0.3">
      <c r="A574" s="127" t="s">
        <v>604</v>
      </c>
      <c r="B574" s="128" t="s">
        <v>619</v>
      </c>
      <c r="C574" s="128" t="s">
        <v>3328</v>
      </c>
      <c r="D574" s="122" t="s">
        <v>48</v>
      </c>
      <c r="E574" s="122" t="s">
        <v>48</v>
      </c>
      <c r="F574" s="122" t="s">
        <v>48</v>
      </c>
      <c r="G574" s="122" t="s">
        <v>48</v>
      </c>
      <c r="H574" s="122" t="s">
        <v>48</v>
      </c>
      <c r="I574" s="122" t="s">
        <v>48</v>
      </c>
      <c r="J574" s="122" t="s">
        <v>48</v>
      </c>
      <c r="K574" s="122" t="s">
        <v>48</v>
      </c>
      <c r="L574" s="122" t="s">
        <v>48</v>
      </c>
      <c r="M574" s="122" t="s">
        <v>48</v>
      </c>
      <c r="N574" s="122" t="s">
        <v>48</v>
      </c>
      <c r="O574" s="122" t="s">
        <v>48</v>
      </c>
      <c r="P574" s="122" t="s">
        <v>48</v>
      </c>
      <c r="Q574" s="122" t="s">
        <v>48</v>
      </c>
      <c r="R574" s="122" t="s">
        <v>48</v>
      </c>
      <c r="S574" s="122" t="s">
        <v>48</v>
      </c>
      <c r="T574" s="122" t="s">
        <v>48</v>
      </c>
      <c r="U574" s="122" t="s">
        <v>48</v>
      </c>
      <c r="V574" s="122" t="s">
        <v>48</v>
      </c>
      <c r="W574" s="123" t="s">
        <v>48</v>
      </c>
      <c r="X574" s="126"/>
      <c r="Y574" s="81">
        <v>0</v>
      </c>
      <c r="Z574" s="83" t="e">
        <f t="shared" si="17"/>
        <v>#VALUE!</v>
      </c>
      <c r="AA574" s="83" t="e">
        <f t="shared" si="17"/>
        <v>#VALUE!</v>
      </c>
      <c r="AB574" s="82" t="s">
        <v>72</v>
      </c>
      <c r="AD574" s="11" t="e">
        <f>CONCATENATE(AB574,#REF!)</f>
        <v>#REF!</v>
      </c>
    </row>
    <row r="575" spans="1:30" ht="243.75" x14ac:dyDescent="0.3">
      <c r="A575" s="127" t="s">
        <v>604</v>
      </c>
      <c r="B575" s="128" t="s">
        <v>620</v>
      </c>
      <c r="C575" s="128" t="s">
        <v>2055</v>
      </c>
      <c r="D575" s="122">
        <v>3.8207083400079398</v>
      </c>
      <c r="E575" s="122">
        <v>20.8362557801346</v>
      </c>
      <c r="F575" s="122" t="s">
        <v>2056</v>
      </c>
      <c r="G575" s="122">
        <v>136.899</v>
      </c>
      <c r="H575" s="122">
        <v>19.744140000000002</v>
      </c>
      <c r="I575" s="122">
        <v>19.136722800000001</v>
      </c>
      <c r="J575" s="122">
        <v>0.60741719999999966</v>
      </c>
      <c r="K575" s="122">
        <v>0.60741719999999966</v>
      </c>
      <c r="L575" s="122">
        <v>0.56500000000000006</v>
      </c>
      <c r="M575" s="122">
        <v>1.7999999999999999E-2</v>
      </c>
      <c r="N575" s="122">
        <v>1.7999999999999999E-2</v>
      </c>
      <c r="O575" s="122">
        <v>1.0349500000000001E-2</v>
      </c>
      <c r="P575" s="122">
        <v>1.4999999999999999E-2</v>
      </c>
      <c r="Q575" s="122">
        <v>0.51851241000000015</v>
      </c>
      <c r="R575" s="122">
        <v>0.51800000000000002</v>
      </c>
      <c r="S575" s="122">
        <v>6.0555289999999484E-2</v>
      </c>
      <c r="T575" s="122">
        <v>1.4E-2</v>
      </c>
      <c r="U575" s="122">
        <v>4.24171999999996E-2</v>
      </c>
      <c r="V575" s="122">
        <v>-4.24171999999996E-2</v>
      </c>
      <c r="W575" s="123">
        <v>-6.9832069292735902E-2</v>
      </c>
      <c r="X575" s="129" t="s">
        <v>2912</v>
      </c>
      <c r="Y575" s="81">
        <v>0.60741719999999966</v>
      </c>
      <c r="Z575" s="83">
        <f t="shared" si="17"/>
        <v>0</v>
      </c>
      <c r="AA575" s="83">
        <f t="shared" si="17"/>
        <v>0</v>
      </c>
    </row>
    <row r="576" spans="1:30" ht="206.25" x14ac:dyDescent="0.3">
      <c r="A576" s="127" t="s">
        <v>604</v>
      </c>
      <c r="B576" s="128" t="s">
        <v>621</v>
      </c>
      <c r="C576" s="128" t="s">
        <v>2057</v>
      </c>
      <c r="D576" s="122">
        <v>8.8291325759973294</v>
      </c>
      <c r="E576" s="122">
        <v>50.103054178976201</v>
      </c>
      <c r="F576" s="122" t="s">
        <v>2058</v>
      </c>
      <c r="G576" s="122">
        <v>149.68700000000001</v>
      </c>
      <c r="H576" s="122">
        <v>43.189179999999965</v>
      </c>
      <c r="I576" s="122">
        <v>23.389179999999964</v>
      </c>
      <c r="J576" s="122">
        <v>19.8</v>
      </c>
      <c r="K576" s="122">
        <v>19.8</v>
      </c>
      <c r="L576" s="122">
        <v>19.831999999999997</v>
      </c>
      <c r="M576" s="122">
        <v>1E-3</v>
      </c>
      <c r="N576" s="122">
        <v>1E-3</v>
      </c>
      <c r="O576" s="122">
        <v>1.07870311</v>
      </c>
      <c r="P576" s="122">
        <v>1.079</v>
      </c>
      <c r="Q576" s="122">
        <v>18.72029689</v>
      </c>
      <c r="R576" s="122">
        <v>18.751999999999999</v>
      </c>
      <c r="S576" s="122" t="s">
        <v>48</v>
      </c>
      <c r="T576" s="122" t="s">
        <v>48</v>
      </c>
      <c r="U576" s="122" t="s">
        <v>48</v>
      </c>
      <c r="V576" s="122">
        <v>3.1999999999996476E-2</v>
      </c>
      <c r="W576" s="123">
        <v>1.6161616161614381E-3</v>
      </c>
      <c r="X576" s="129" t="s">
        <v>2913</v>
      </c>
      <c r="Y576" s="81">
        <v>19.8</v>
      </c>
      <c r="Z576" s="83" t="e">
        <f t="shared" si="17"/>
        <v>#VALUE!</v>
      </c>
      <c r="AA576" s="83" t="e">
        <f t="shared" si="17"/>
        <v>#VALUE!</v>
      </c>
    </row>
    <row r="577" spans="1:30" ht="131.25" x14ac:dyDescent="0.3">
      <c r="A577" s="127" t="s">
        <v>604</v>
      </c>
      <c r="B577" s="128" t="s">
        <v>622</v>
      </c>
      <c r="C577" s="128" t="s">
        <v>2059</v>
      </c>
      <c r="D577" s="122">
        <v>1.5446617300000001</v>
      </c>
      <c r="E577" s="122">
        <v>8.0311656500000002</v>
      </c>
      <c r="F577" s="122" t="s">
        <v>2060</v>
      </c>
      <c r="G577" s="122">
        <v>9.7796953871938008</v>
      </c>
      <c r="H577" s="122">
        <v>7.4375400000000003</v>
      </c>
      <c r="I577" s="122">
        <v>0.85349338000000063</v>
      </c>
      <c r="J577" s="122">
        <v>6.5840466199999996</v>
      </c>
      <c r="K577" s="122">
        <v>6.5840466199999996</v>
      </c>
      <c r="L577" s="122">
        <v>5.9939999999999998</v>
      </c>
      <c r="M577" s="122">
        <v>5.694</v>
      </c>
      <c r="N577" s="122">
        <v>5.694</v>
      </c>
      <c r="O577" s="122" t="s">
        <v>48</v>
      </c>
      <c r="P577" s="122" t="s">
        <v>48</v>
      </c>
      <c r="Q577" s="122">
        <v>0.29970233000000002</v>
      </c>
      <c r="R577" s="122">
        <v>0.3</v>
      </c>
      <c r="S577" s="122">
        <v>0.59034428999999966</v>
      </c>
      <c r="T577" s="122" t="s">
        <v>48</v>
      </c>
      <c r="U577" s="122">
        <v>0.59004661999999986</v>
      </c>
      <c r="V577" s="122">
        <v>-0.59004661999999986</v>
      </c>
      <c r="W577" s="123">
        <v>-8.9617624852115621E-2</v>
      </c>
      <c r="X577" s="129" t="s">
        <v>2914</v>
      </c>
      <c r="Y577" s="81">
        <v>6.5840466199999996</v>
      </c>
      <c r="Z577" s="83" t="e">
        <f t="shared" si="17"/>
        <v>#VALUE!</v>
      </c>
      <c r="AA577" s="83" t="e">
        <f t="shared" si="17"/>
        <v>#VALUE!</v>
      </c>
    </row>
    <row r="578" spans="1:30" ht="75" x14ac:dyDescent="0.3">
      <c r="A578" s="127" t="s">
        <v>604</v>
      </c>
      <c r="B578" s="128" t="s">
        <v>623</v>
      </c>
      <c r="C578" s="128" t="s">
        <v>2061</v>
      </c>
      <c r="D578" s="122">
        <v>76.787319999999994</v>
      </c>
      <c r="E578" s="122">
        <v>334.072</v>
      </c>
      <c r="F578" s="122" t="s">
        <v>2062</v>
      </c>
      <c r="G578" s="122">
        <v>341.08800000000002</v>
      </c>
      <c r="H578" s="122">
        <v>250.53262000000001</v>
      </c>
      <c r="I578" s="122">
        <v>217.46487456200001</v>
      </c>
      <c r="J578" s="122">
        <v>33.067745437999996</v>
      </c>
      <c r="K578" s="122">
        <v>33.067745438000003</v>
      </c>
      <c r="L578" s="122">
        <v>21.085999999999999</v>
      </c>
      <c r="M578" s="122">
        <v>5.3869999999999996</v>
      </c>
      <c r="N578" s="122">
        <v>5.3869999999999996</v>
      </c>
      <c r="O578" s="122">
        <v>5.6539999999999999</v>
      </c>
      <c r="P578" s="122">
        <v>5.6539999999999999</v>
      </c>
      <c r="Q578" s="122">
        <v>6.0579999999999998</v>
      </c>
      <c r="R578" s="122">
        <v>6.0579999999999998</v>
      </c>
      <c r="S578" s="122">
        <v>15.968745438000003</v>
      </c>
      <c r="T578" s="122">
        <v>3.9870000000000001</v>
      </c>
      <c r="U578" s="122">
        <v>11.981745437999997</v>
      </c>
      <c r="V578" s="122">
        <v>-11.981745438000004</v>
      </c>
      <c r="W578" s="123">
        <v>-0.36233935151294311</v>
      </c>
      <c r="X578" s="129" t="s">
        <v>2915</v>
      </c>
      <c r="Y578" s="81">
        <v>33.067745438000003</v>
      </c>
      <c r="Z578" s="83">
        <f t="shared" si="17"/>
        <v>0</v>
      </c>
      <c r="AA578" s="83">
        <f t="shared" si="17"/>
        <v>0</v>
      </c>
    </row>
    <row r="579" spans="1:30" ht="281.25" x14ac:dyDescent="0.3">
      <c r="A579" s="127" t="s">
        <v>604</v>
      </c>
      <c r="B579" s="128" t="s">
        <v>624</v>
      </c>
      <c r="C579" s="128" t="s">
        <v>2063</v>
      </c>
      <c r="D579" s="122">
        <v>67.763999999999996</v>
      </c>
      <c r="E579" s="122">
        <v>344.30399999999997</v>
      </c>
      <c r="F579" s="122" t="s">
        <v>2064</v>
      </c>
      <c r="G579" s="122">
        <v>405.38400000000001</v>
      </c>
      <c r="H579" s="122">
        <v>250.99999999999983</v>
      </c>
      <c r="I579" s="122">
        <v>62.056868219999842</v>
      </c>
      <c r="J579" s="122">
        <v>188.94313177999999</v>
      </c>
      <c r="K579" s="122">
        <v>108.44580110271185</v>
      </c>
      <c r="L579" s="122">
        <v>179.02800000000002</v>
      </c>
      <c r="M579" s="122">
        <v>18.037000000000027</v>
      </c>
      <c r="N579" s="122">
        <v>18.036999999999999</v>
      </c>
      <c r="O579" s="122">
        <v>40.405147110000016</v>
      </c>
      <c r="P579" s="122">
        <v>40.405000000000001</v>
      </c>
      <c r="Q579" s="122">
        <v>50.003653992711818</v>
      </c>
      <c r="R579" s="122">
        <v>55.388000000000005</v>
      </c>
      <c r="S579" s="122" t="s">
        <v>48</v>
      </c>
      <c r="T579" s="122">
        <v>65.197999999999993</v>
      </c>
      <c r="U579" s="122">
        <v>9.9151317799999674</v>
      </c>
      <c r="V579" s="122">
        <v>70.582198897288166</v>
      </c>
      <c r="W579" s="123">
        <v>0.65085229837933434</v>
      </c>
      <c r="X579" s="129" t="s">
        <v>2916</v>
      </c>
      <c r="Y579" s="81">
        <v>108.44580110271185</v>
      </c>
      <c r="Z579" s="83" t="e">
        <f t="shared" si="17"/>
        <v>#VALUE!</v>
      </c>
      <c r="AA579" s="83">
        <f t="shared" si="17"/>
        <v>0</v>
      </c>
    </row>
    <row r="580" spans="1:30" ht="225" x14ac:dyDescent="0.3">
      <c r="A580" s="127" t="s">
        <v>604</v>
      </c>
      <c r="B580" s="128" t="s">
        <v>625</v>
      </c>
      <c r="C580" s="128" t="s">
        <v>2065</v>
      </c>
      <c r="D580" s="122">
        <v>6.9105837699999997</v>
      </c>
      <c r="E580" s="122">
        <v>46.132228599999998</v>
      </c>
      <c r="F580" s="122" t="s">
        <v>2066</v>
      </c>
      <c r="G580" s="122">
        <v>91.066999999999993</v>
      </c>
      <c r="H580" s="122">
        <v>48.973591499999998</v>
      </c>
      <c r="I580" s="122">
        <v>1.8235429099999863</v>
      </c>
      <c r="J580" s="122">
        <v>47.150048590000011</v>
      </c>
      <c r="K580" s="122">
        <v>17.68657709</v>
      </c>
      <c r="L580" s="122">
        <v>45.747</v>
      </c>
      <c r="M580" s="122">
        <v>17.68657709</v>
      </c>
      <c r="N580" s="122">
        <v>19.86</v>
      </c>
      <c r="O580" s="122" t="s">
        <v>48</v>
      </c>
      <c r="P580" s="122">
        <v>6.7290000000000001</v>
      </c>
      <c r="Q580" s="122" t="s">
        <v>48</v>
      </c>
      <c r="R580" s="122">
        <v>19.158000000000001</v>
      </c>
      <c r="S580" s="122" t="s">
        <v>48</v>
      </c>
      <c r="T580" s="122" t="s">
        <v>48</v>
      </c>
      <c r="U580" s="122">
        <v>1.4030485900000116</v>
      </c>
      <c r="V580" s="122">
        <v>28.06042291</v>
      </c>
      <c r="W580" s="123">
        <v>1.5865377889238601</v>
      </c>
      <c r="X580" s="129" t="s">
        <v>2917</v>
      </c>
      <c r="Y580" s="81">
        <v>17.68657709</v>
      </c>
      <c r="Z580" s="83" t="e">
        <f t="shared" si="17"/>
        <v>#VALUE!</v>
      </c>
      <c r="AA580" s="83" t="e">
        <f t="shared" si="17"/>
        <v>#VALUE!</v>
      </c>
    </row>
    <row r="581" spans="1:30" ht="168.75" x14ac:dyDescent="0.3">
      <c r="A581" s="127" t="s">
        <v>604</v>
      </c>
      <c r="B581" s="128" t="s">
        <v>626</v>
      </c>
      <c r="C581" s="128" t="s">
        <v>3329</v>
      </c>
      <c r="D581" s="122" t="s">
        <v>48</v>
      </c>
      <c r="E581" s="122" t="s">
        <v>48</v>
      </c>
      <c r="F581" s="122" t="s">
        <v>48</v>
      </c>
      <c r="G581" s="122" t="s">
        <v>48</v>
      </c>
      <c r="H581" s="122" t="s">
        <v>48</v>
      </c>
      <c r="I581" s="122" t="s">
        <v>48</v>
      </c>
      <c r="J581" s="122" t="s">
        <v>48</v>
      </c>
      <c r="K581" s="122" t="s">
        <v>48</v>
      </c>
      <c r="L581" s="122">
        <v>14.834</v>
      </c>
      <c r="M581" s="122" t="s">
        <v>48</v>
      </c>
      <c r="N581" s="122" t="s">
        <v>48</v>
      </c>
      <c r="O581" s="122" t="s">
        <v>48</v>
      </c>
      <c r="P581" s="122">
        <v>1E-3</v>
      </c>
      <c r="Q581" s="122" t="s">
        <v>48</v>
      </c>
      <c r="R581" s="122">
        <v>3.806</v>
      </c>
      <c r="S581" s="122" t="s">
        <v>48</v>
      </c>
      <c r="T581" s="122">
        <v>11.026999999999999</v>
      </c>
      <c r="U581" s="122" t="s">
        <v>48</v>
      </c>
      <c r="V581" s="122" t="s">
        <v>48</v>
      </c>
      <c r="W581" s="123" t="s">
        <v>48</v>
      </c>
      <c r="X581" s="129" t="s">
        <v>2918</v>
      </c>
      <c r="Y581" s="81">
        <v>0</v>
      </c>
      <c r="Z581" s="83" t="e">
        <f t="shared" si="17"/>
        <v>#VALUE!</v>
      </c>
      <c r="AA581" s="83" t="e">
        <f t="shared" si="17"/>
        <v>#VALUE!</v>
      </c>
      <c r="AB581" s="82" t="s">
        <v>72</v>
      </c>
      <c r="AD581" s="11" t="e">
        <f>CONCATENATE(AB581,#REF!)</f>
        <v>#REF!</v>
      </c>
    </row>
    <row r="582" spans="1:30" ht="168.75" x14ac:dyDescent="0.3">
      <c r="A582" s="127" t="s">
        <v>604</v>
      </c>
      <c r="B582" s="128" t="s">
        <v>627</v>
      </c>
      <c r="C582" s="128" t="s">
        <v>2067</v>
      </c>
      <c r="D582" s="122" t="s">
        <v>48</v>
      </c>
      <c r="E582" s="122" t="s">
        <v>48</v>
      </c>
      <c r="F582" s="122" t="s">
        <v>48</v>
      </c>
      <c r="G582" s="122">
        <v>11.276999999999999</v>
      </c>
      <c r="H582" s="122">
        <v>1.0587599999999999</v>
      </c>
      <c r="I582" s="122">
        <v>0.25635999999999992</v>
      </c>
      <c r="J582" s="122">
        <v>0.8024</v>
      </c>
      <c r="K582" s="122">
        <v>0.8024</v>
      </c>
      <c r="L582" s="122">
        <v>3.2000000000000001E-2</v>
      </c>
      <c r="M582" s="122">
        <v>8.0000000000000002E-3</v>
      </c>
      <c r="N582" s="122">
        <v>8.0000000000000002E-3</v>
      </c>
      <c r="O582" s="122">
        <v>5.6209199999999997E-3</v>
      </c>
      <c r="P582" s="122">
        <v>8.9999999999999993E-3</v>
      </c>
      <c r="Q582" s="122">
        <v>9.0000000000000011E-3</v>
      </c>
      <c r="R582" s="122">
        <v>7.0000000000000001E-3</v>
      </c>
      <c r="S582" s="122">
        <v>0.77977907999999996</v>
      </c>
      <c r="T582" s="122">
        <v>8.0000000000000002E-3</v>
      </c>
      <c r="U582" s="122">
        <v>0.77039999999999997</v>
      </c>
      <c r="V582" s="122">
        <v>-0.77039999999999997</v>
      </c>
      <c r="W582" s="123">
        <v>-0.96011964107676961</v>
      </c>
      <c r="X582" s="129" t="s">
        <v>2919</v>
      </c>
      <c r="Y582" s="81">
        <v>0.8024</v>
      </c>
      <c r="Z582" s="83">
        <f t="shared" si="17"/>
        <v>0</v>
      </c>
      <c r="AA582" s="83">
        <f t="shared" si="17"/>
        <v>0</v>
      </c>
    </row>
    <row r="583" spans="1:30" ht="168.75" x14ac:dyDescent="0.3">
      <c r="A583" s="127" t="s">
        <v>604</v>
      </c>
      <c r="B583" s="128" t="s">
        <v>628</v>
      </c>
      <c r="C583" s="128" t="s">
        <v>3330</v>
      </c>
      <c r="D583" s="122" t="s">
        <v>48</v>
      </c>
      <c r="E583" s="122" t="s">
        <v>48</v>
      </c>
      <c r="F583" s="122" t="s">
        <v>48</v>
      </c>
      <c r="G583" s="122" t="s">
        <v>48</v>
      </c>
      <c r="H583" s="122" t="s">
        <v>48</v>
      </c>
      <c r="I583" s="122" t="s">
        <v>48</v>
      </c>
      <c r="J583" s="122" t="s">
        <v>48</v>
      </c>
      <c r="K583" s="122" t="s">
        <v>48</v>
      </c>
      <c r="L583" s="122">
        <v>56.417000000000002</v>
      </c>
      <c r="M583" s="122" t="s">
        <v>48</v>
      </c>
      <c r="N583" s="122" t="s">
        <v>48</v>
      </c>
      <c r="O583" s="122" t="s">
        <v>48</v>
      </c>
      <c r="P583" s="122">
        <v>1.7989999999999999</v>
      </c>
      <c r="Q583" s="122" t="s">
        <v>48</v>
      </c>
      <c r="R583" s="122">
        <v>23.058</v>
      </c>
      <c r="S583" s="122" t="s">
        <v>48</v>
      </c>
      <c r="T583" s="122">
        <v>31.56</v>
      </c>
      <c r="U583" s="122" t="s">
        <v>48</v>
      </c>
      <c r="V583" s="122" t="s">
        <v>48</v>
      </c>
      <c r="W583" s="123" t="s">
        <v>48</v>
      </c>
      <c r="X583" s="129" t="s">
        <v>2920</v>
      </c>
      <c r="Y583" s="81">
        <v>0</v>
      </c>
      <c r="Z583" s="83" t="e">
        <f t="shared" si="17"/>
        <v>#VALUE!</v>
      </c>
      <c r="AA583" s="83" t="e">
        <f t="shared" si="17"/>
        <v>#VALUE!</v>
      </c>
      <c r="AB583" s="82" t="s">
        <v>72</v>
      </c>
      <c r="AD583" s="11" t="e">
        <f>CONCATENATE(AB583,#REF!)</f>
        <v>#REF!</v>
      </c>
    </row>
    <row r="584" spans="1:30" ht="337.5" x14ac:dyDescent="0.3">
      <c r="A584" s="127" t="s">
        <v>604</v>
      </c>
      <c r="B584" s="128" t="s">
        <v>629</v>
      </c>
      <c r="C584" s="128" t="s">
        <v>3331</v>
      </c>
      <c r="D584" s="122" t="s">
        <v>48</v>
      </c>
      <c r="E584" s="122" t="s">
        <v>48</v>
      </c>
      <c r="F584" s="122" t="s">
        <v>48</v>
      </c>
      <c r="G584" s="122" t="s">
        <v>48</v>
      </c>
      <c r="H584" s="122" t="s">
        <v>48</v>
      </c>
      <c r="I584" s="122" t="s">
        <v>48</v>
      </c>
      <c r="J584" s="122" t="s">
        <v>48</v>
      </c>
      <c r="K584" s="122" t="s">
        <v>48</v>
      </c>
      <c r="L584" s="122">
        <v>7.4999999999999997E-2</v>
      </c>
      <c r="M584" s="122" t="s">
        <v>48</v>
      </c>
      <c r="N584" s="122" t="s">
        <v>48</v>
      </c>
      <c r="O584" s="122" t="s">
        <v>48</v>
      </c>
      <c r="P584" s="122">
        <v>7.1999999999999995E-2</v>
      </c>
      <c r="Q584" s="122" t="s">
        <v>48</v>
      </c>
      <c r="R584" s="122">
        <v>1E-3</v>
      </c>
      <c r="S584" s="122" t="s">
        <v>48</v>
      </c>
      <c r="T584" s="122">
        <v>2E-3</v>
      </c>
      <c r="U584" s="122" t="s">
        <v>48</v>
      </c>
      <c r="V584" s="122" t="s">
        <v>48</v>
      </c>
      <c r="W584" s="123" t="s">
        <v>48</v>
      </c>
      <c r="X584" s="129" t="s">
        <v>2921</v>
      </c>
      <c r="Y584" s="81">
        <v>0</v>
      </c>
      <c r="Z584" s="83" t="e">
        <f t="shared" si="17"/>
        <v>#VALUE!</v>
      </c>
      <c r="AA584" s="83" t="e">
        <f t="shared" si="17"/>
        <v>#VALUE!</v>
      </c>
      <c r="AB584" s="82" t="s">
        <v>72</v>
      </c>
      <c r="AD584" s="11" t="e">
        <f>CONCATENATE(AB584,#REF!)</f>
        <v>#REF!</v>
      </c>
    </row>
    <row r="585" spans="1:30" ht="206.25" x14ac:dyDescent="0.3">
      <c r="A585" s="127" t="s">
        <v>604</v>
      </c>
      <c r="B585" s="128" t="s">
        <v>630</v>
      </c>
      <c r="C585" s="128" t="s">
        <v>3332</v>
      </c>
      <c r="D585" s="122" t="s">
        <v>48</v>
      </c>
      <c r="E585" s="122" t="s">
        <v>48</v>
      </c>
      <c r="F585" s="122" t="s">
        <v>48</v>
      </c>
      <c r="G585" s="122" t="s">
        <v>48</v>
      </c>
      <c r="H585" s="122" t="s">
        <v>48</v>
      </c>
      <c r="I585" s="122" t="s">
        <v>48</v>
      </c>
      <c r="J585" s="122" t="s">
        <v>48</v>
      </c>
      <c r="K585" s="122" t="s">
        <v>48</v>
      </c>
      <c r="L585" s="122">
        <v>1.8000000000000002E-2</v>
      </c>
      <c r="M585" s="122" t="s">
        <v>48</v>
      </c>
      <c r="N585" s="122" t="s">
        <v>48</v>
      </c>
      <c r="O585" s="122" t="s">
        <v>48</v>
      </c>
      <c r="P585" s="122" t="s">
        <v>48</v>
      </c>
      <c r="Q585" s="122" t="s">
        <v>48</v>
      </c>
      <c r="R585" s="122">
        <v>1.4E-2</v>
      </c>
      <c r="S585" s="122" t="s">
        <v>48</v>
      </c>
      <c r="T585" s="122">
        <v>4.0000000000000001E-3</v>
      </c>
      <c r="U585" s="122" t="s">
        <v>48</v>
      </c>
      <c r="V585" s="122" t="s">
        <v>48</v>
      </c>
      <c r="W585" s="123" t="s">
        <v>48</v>
      </c>
      <c r="X585" s="129" t="s">
        <v>2908</v>
      </c>
      <c r="Y585" s="81">
        <v>0</v>
      </c>
      <c r="Z585" s="83" t="e">
        <f t="shared" si="17"/>
        <v>#VALUE!</v>
      </c>
      <c r="AA585" s="83" t="e">
        <f t="shared" si="17"/>
        <v>#VALUE!</v>
      </c>
      <c r="AB585" s="82" t="s">
        <v>72</v>
      </c>
      <c r="AD585" s="11" t="e">
        <f>CONCATENATE(AB585,#REF!)</f>
        <v>#REF!</v>
      </c>
    </row>
    <row r="586" spans="1:30" ht="168.75" x14ac:dyDescent="0.3">
      <c r="A586" s="127" t="s">
        <v>604</v>
      </c>
      <c r="B586" s="128" t="s">
        <v>631</v>
      </c>
      <c r="C586" s="128" t="s">
        <v>2068</v>
      </c>
      <c r="D586" s="122">
        <v>4.8708081260532907</v>
      </c>
      <c r="E586" s="122">
        <v>26.595882460392502</v>
      </c>
      <c r="F586" s="122" t="s">
        <v>2069</v>
      </c>
      <c r="G586" s="122" t="s">
        <v>48</v>
      </c>
      <c r="H586" s="122">
        <v>25.323980000000002</v>
      </c>
      <c r="I586" s="122">
        <v>25.323980000000002</v>
      </c>
      <c r="J586" s="122" t="s">
        <v>48</v>
      </c>
      <c r="K586" s="122" t="s">
        <v>48</v>
      </c>
      <c r="L586" s="122" t="s">
        <v>48</v>
      </c>
      <c r="M586" s="122" t="s">
        <v>48</v>
      </c>
      <c r="N586" s="122" t="s">
        <v>48</v>
      </c>
      <c r="O586" s="122" t="s">
        <v>48</v>
      </c>
      <c r="P586" s="122" t="s">
        <v>48</v>
      </c>
      <c r="Q586" s="122" t="s">
        <v>48</v>
      </c>
      <c r="R586" s="122" t="s">
        <v>48</v>
      </c>
      <c r="S586" s="122" t="s">
        <v>48</v>
      </c>
      <c r="T586" s="122" t="s">
        <v>48</v>
      </c>
      <c r="U586" s="122" t="s">
        <v>48</v>
      </c>
      <c r="V586" s="122" t="s">
        <v>48</v>
      </c>
      <c r="W586" s="123" t="s">
        <v>48</v>
      </c>
      <c r="X586" s="126"/>
      <c r="Y586" s="81">
        <v>0</v>
      </c>
      <c r="Z586" s="83" t="e">
        <f t="shared" si="17"/>
        <v>#VALUE!</v>
      </c>
      <c r="AA586" s="83" t="e">
        <f t="shared" si="17"/>
        <v>#VALUE!</v>
      </c>
    </row>
    <row r="587" spans="1:30" ht="225" x14ac:dyDescent="0.3">
      <c r="A587" s="127" t="s">
        <v>604</v>
      </c>
      <c r="B587" s="128" t="s">
        <v>632</v>
      </c>
      <c r="C587" s="128" t="s">
        <v>3333</v>
      </c>
      <c r="D587" s="122" t="s">
        <v>48</v>
      </c>
      <c r="E587" s="122" t="s">
        <v>48</v>
      </c>
      <c r="F587" s="122" t="s">
        <v>48</v>
      </c>
      <c r="G587" s="122" t="s">
        <v>48</v>
      </c>
      <c r="H587" s="122" t="s">
        <v>48</v>
      </c>
      <c r="I587" s="122" t="s">
        <v>48</v>
      </c>
      <c r="J587" s="122" t="s">
        <v>48</v>
      </c>
      <c r="K587" s="122" t="s">
        <v>48</v>
      </c>
      <c r="L587" s="122">
        <v>6.4000000000000001E-2</v>
      </c>
      <c r="M587" s="122" t="s">
        <v>48</v>
      </c>
      <c r="N587" s="122" t="s">
        <v>48</v>
      </c>
      <c r="O587" s="122" t="s">
        <v>48</v>
      </c>
      <c r="P587" s="122" t="s">
        <v>48</v>
      </c>
      <c r="Q587" s="122" t="s">
        <v>48</v>
      </c>
      <c r="R587" s="122" t="s">
        <v>48</v>
      </c>
      <c r="S587" s="122" t="s">
        <v>48</v>
      </c>
      <c r="T587" s="122">
        <v>6.4000000000000001E-2</v>
      </c>
      <c r="U587" s="122" t="s">
        <v>48</v>
      </c>
      <c r="V587" s="122" t="s">
        <v>48</v>
      </c>
      <c r="W587" s="123" t="s">
        <v>48</v>
      </c>
      <c r="X587" s="129" t="s">
        <v>2921</v>
      </c>
      <c r="Y587" s="81">
        <v>0</v>
      </c>
      <c r="Z587" s="83" t="e">
        <f t="shared" si="17"/>
        <v>#VALUE!</v>
      </c>
      <c r="AA587" s="83" t="e">
        <f t="shared" si="17"/>
        <v>#VALUE!</v>
      </c>
      <c r="AB587" s="82" t="s">
        <v>72</v>
      </c>
      <c r="AD587" s="11" t="e">
        <f>CONCATENATE(AB587,#REF!)</f>
        <v>#REF!</v>
      </c>
    </row>
    <row r="588" spans="1:30" ht="56.25" x14ac:dyDescent="0.3">
      <c r="A588" s="127" t="s">
        <v>604</v>
      </c>
      <c r="B588" s="128" t="s">
        <v>633</v>
      </c>
      <c r="C588" s="128" t="s">
        <v>3334</v>
      </c>
      <c r="D588" s="122" t="s">
        <v>48</v>
      </c>
      <c r="E588" s="122" t="s">
        <v>48</v>
      </c>
      <c r="F588" s="122" t="s">
        <v>48</v>
      </c>
      <c r="G588" s="122" t="s">
        <v>48</v>
      </c>
      <c r="H588" s="122" t="s">
        <v>48</v>
      </c>
      <c r="I588" s="122" t="s">
        <v>48</v>
      </c>
      <c r="J588" s="122" t="s">
        <v>48</v>
      </c>
      <c r="K588" s="122" t="s">
        <v>48</v>
      </c>
      <c r="L588" s="122">
        <v>5.0000000000000001E-3</v>
      </c>
      <c r="M588" s="122" t="s">
        <v>48</v>
      </c>
      <c r="N588" s="122" t="s">
        <v>48</v>
      </c>
      <c r="O588" s="122" t="s">
        <v>48</v>
      </c>
      <c r="P588" s="122" t="s">
        <v>48</v>
      </c>
      <c r="Q588" s="122" t="s">
        <v>48</v>
      </c>
      <c r="R588" s="122" t="s">
        <v>48</v>
      </c>
      <c r="S588" s="122" t="s">
        <v>48</v>
      </c>
      <c r="T588" s="122">
        <v>5.0000000000000001E-3</v>
      </c>
      <c r="U588" s="122" t="s">
        <v>48</v>
      </c>
      <c r="V588" s="122" t="s">
        <v>48</v>
      </c>
      <c r="W588" s="123" t="s">
        <v>48</v>
      </c>
      <c r="X588" s="129" t="s">
        <v>2908</v>
      </c>
      <c r="Y588" s="81">
        <v>0</v>
      </c>
      <c r="Z588" s="83" t="e">
        <f t="shared" si="17"/>
        <v>#VALUE!</v>
      </c>
      <c r="AA588" s="83" t="e">
        <f t="shared" si="17"/>
        <v>#VALUE!</v>
      </c>
      <c r="AB588" s="82" t="s">
        <v>72</v>
      </c>
      <c r="AD588" s="11" t="e">
        <f>CONCATENATE(AB588,#REF!)</f>
        <v>#REF!</v>
      </c>
    </row>
    <row r="589" spans="1:30" ht="168.75" x14ac:dyDescent="0.3">
      <c r="A589" s="127" t="s">
        <v>604</v>
      </c>
      <c r="B589" s="128" t="s">
        <v>634</v>
      </c>
      <c r="C589" s="128" t="s">
        <v>2070</v>
      </c>
      <c r="D589" s="122">
        <v>1.48102282</v>
      </c>
      <c r="E589" s="122">
        <v>8.9325750199999998</v>
      </c>
      <c r="F589" s="122" t="s">
        <v>2071</v>
      </c>
      <c r="G589" s="122">
        <v>5.1260000000000003</v>
      </c>
      <c r="H589" s="122">
        <v>4.1429799999999997</v>
      </c>
      <c r="I589" s="122">
        <v>3.9737880799999998</v>
      </c>
      <c r="J589" s="122">
        <v>0.16919191999999991</v>
      </c>
      <c r="K589" s="122">
        <v>0.16919191999999991</v>
      </c>
      <c r="L589" s="122">
        <v>0.378</v>
      </c>
      <c r="M589" s="122">
        <v>8.8999999999999996E-2</v>
      </c>
      <c r="N589" s="122">
        <v>8.8999999999999996E-2</v>
      </c>
      <c r="O589" s="122">
        <v>6.0067629999999997E-2</v>
      </c>
      <c r="P589" s="122">
        <v>8.8999999999999996E-2</v>
      </c>
      <c r="Q589" s="122">
        <v>2.012428999999992E-2</v>
      </c>
      <c r="R589" s="122">
        <v>0.115</v>
      </c>
      <c r="S589" s="122" t="s">
        <v>48</v>
      </c>
      <c r="T589" s="122">
        <v>8.5000000000000006E-2</v>
      </c>
      <c r="U589" s="122" t="s">
        <v>48</v>
      </c>
      <c r="V589" s="122">
        <v>0.20880808000000009</v>
      </c>
      <c r="W589" s="123">
        <v>1.234149243060781</v>
      </c>
      <c r="X589" s="129" t="s">
        <v>2919</v>
      </c>
      <c r="Y589" s="81">
        <v>0.16919191999999991</v>
      </c>
      <c r="Z589" s="83" t="e">
        <f t="shared" si="17"/>
        <v>#VALUE!</v>
      </c>
      <c r="AA589" s="83">
        <f t="shared" si="17"/>
        <v>0</v>
      </c>
    </row>
    <row r="590" spans="1:30" ht="131.25" x14ac:dyDescent="0.3">
      <c r="A590" s="127" t="s">
        <v>604</v>
      </c>
      <c r="B590" s="128" t="s">
        <v>635</v>
      </c>
      <c r="C590" s="128" t="s">
        <v>2072</v>
      </c>
      <c r="D590" s="122" t="s">
        <v>48</v>
      </c>
      <c r="E590" s="122" t="s">
        <v>48</v>
      </c>
      <c r="F590" s="122" t="s">
        <v>48</v>
      </c>
      <c r="G590" s="122" t="s">
        <v>48</v>
      </c>
      <c r="H590" s="122">
        <v>0.1534000000000007</v>
      </c>
      <c r="I590" s="122">
        <v>0.1534000000000007</v>
      </c>
      <c r="J590" s="122" t="s">
        <v>48</v>
      </c>
      <c r="K590" s="122" t="s">
        <v>48</v>
      </c>
      <c r="L590" s="122">
        <v>9.0000000000000011E-3</v>
      </c>
      <c r="M590" s="122" t="s">
        <v>48</v>
      </c>
      <c r="N590" s="122">
        <v>3.0000000000000001E-3</v>
      </c>
      <c r="O590" s="122" t="s">
        <v>48</v>
      </c>
      <c r="P590" s="122">
        <v>3.0000000000000001E-3</v>
      </c>
      <c r="Q590" s="122" t="s">
        <v>48</v>
      </c>
      <c r="R590" s="122">
        <v>3.0000000000000001E-3</v>
      </c>
      <c r="S590" s="122" t="s">
        <v>48</v>
      </c>
      <c r="T590" s="122" t="s">
        <v>48</v>
      </c>
      <c r="U590" s="122" t="s">
        <v>48</v>
      </c>
      <c r="V590" s="122" t="s">
        <v>48</v>
      </c>
      <c r="W590" s="123" t="s">
        <v>48</v>
      </c>
      <c r="X590" s="129" t="s">
        <v>2908</v>
      </c>
      <c r="Y590" s="81">
        <v>0</v>
      </c>
      <c r="Z590" s="83" t="e">
        <f t="shared" si="17"/>
        <v>#VALUE!</v>
      </c>
      <c r="AA590" s="83" t="e">
        <f t="shared" si="17"/>
        <v>#VALUE!</v>
      </c>
    </row>
    <row r="591" spans="1:30" ht="93.75" x14ac:dyDescent="0.3">
      <c r="A591" s="127" t="s">
        <v>604</v>
      </c>
      <c r="B591" s="128" t="s">
        <v>636</v>
      </c>
      <c r="C591" s="128" t="s">
        <v>2073</v>
      </c>
      <c r="D591" s="122">
        <v>0.72912897999999993</v>
      </c>
      <c r="E591" s="122">
        <v>4.2070775400000002</v>
      </c>
      <c r="F591" s="122" t="s">
        <v>2074</v>
      </c>
      <c r="G591" s="122">
        <v>4.4770000000000003</v>
      </c>
      <c r="H591" s="122">
        <v>3.4550400000000003</v>
      </c>
      <c r="I591" s="122">
        <v>3.4550400000000003</v>
      </c>
      <c r="J591" s="122" t="s">
        <v>48</v>
      </c>
      <c r="K591" s="122" t="s">
        <v>48</v>
      </c>
      <c r="L591" s="122">
        <v>1.2189999999999999</v>
      </c>
      <c r="M591" s="122" t="s">
        <v>48</v>
      </c>
      <c r="N591" s="122">
        <v>0.25800000000000001</v>
      </c>
      <c r="O591" s="122" t="s">
        <v>48</v>
      </c>
      <c r="P591" s="122">
        <v>0.309</v>
      </c>
      <c r="Q591" s="122" t="s">
        <v>48</v>
      </c>
      <c r="R591" s="122" t="s">
        <v>48</v>
      </c>
      <c r="S591" s="122" t="s">
        <v>48</v>
      </c>
      <c r="T591" s="122">
        <v>0.65200000000000002</v>
      </c>
      <c r="U591" s="122" t="s">
        <v>48</v>
      </c>
      <c r="V591" s="122" t="s">
        <v>48</v>
      </c>
      <c r="W591" s="123" t="s">
        <v>48</v>
      </c>
      <c r="X591" s="129" t="s">
        <v>2922</v>
      </c>
      <c r="Y591" s="81">
        <v>0</v>
      </c>
      <c r="Z591" s="83" t="e">
        <f t="shared" si="17"/>
        <v>#VALUE!</v>
      </c>
      <c r="AA591" s="83" t="e">
        <f t="shared" si="17"/>
        <v>#VALUE!</v>
      </c>
    </row>
    <row r="592" spans="1:30" ht="93.75" x14ac:dyDescent="0.3">
      <c r="A592" s="127" t="s">
        <v>604</v>
      </c>
      <c r="B592" s="128" t="s">
        <v>637</v>
      </c>
      <c r="C592" s="128" t="s">
        <v>2075</v>
      </c>
      <c r="D592" s="122">
        <v>0.17332345000000002</v>
      </c>
      <c r="E592" s="122">
        <v>1.26840698</v>
      </c>
      <c r="F592" s="122" t="s">
        <v>2071</v>
      </c>
      <c r="G592" s="122">
        <v>0.97299999999999998</v>
      </c>
      <c r="H592" s="122">
        <v>0.94989999999999997</v>
      </c>
      <c r="I592" s="122">
        <v>0.94989999999999997</v>
      </c>
      <c r="J592" s="122" t="s">
        <v>48</v>
      </c>
      <c r="K592" s="122" t="s">
        <v>48</v>
      </c>
      <c r="L592" s="122">
        <v>4.1000000000000002E-2</v>
      </c>
      <c r="M592" s="122" t="s">
        <v>48</v>
      </c>
      <c r="N592" s="122">
        <v>2.1000000000000001E-2</v>
      </c>
      <c r="O592" s="122" t="s">
        <v>48</v>
      </c>
      <c r="P592" s="122">
        <v>2.1000000000000001E-2</v>
      </c>
      <c r="Q592" s="122" t="s">
        <v>48</v>
      </c>
      <c r="R592" s="122">
        <v>-1E-3</v>
      </c>
      <c r="S592" s="122" t="s">
        <v>48</v>
      </c>
      <c r="T592" s="122" t="s">
        <v>48</v>
      </c>
      <c r="U592" s="122" t="s">
        <v>48</v>
      </c>
      <c r="V592" s="122" t="s">
        <v>48</v>
      </c>
      <c r="W592" s="123" t="s">
        <v>48</v>
      </c>
      <c r="X592" s="129" t="s">
        <v>2908</v>
      </c>
      <c r="Y592" s="81">
        <v>0</v>
      </c>
      <c r="Z592" s="83" t="e">
        <f t="shared" si="17"/>
        <v>#VALUE!</v>
      </c>
      <c r="AA592" s="83" t="e">
        <f t="shared" si="17"/>
        <v>#VALUE!</v>
      </c>
    </row>
    <row r="593" spans="1:30" ht="75" x14ac:dyDescent="0.3">
      <c r="A593" s="127" t="s">
        <v>604</v>
      </c>
      <c r="B593" s="128" t="s">
        <v>638</v>
      </c>
      <c r="C593" s="128" t="s">
        <v>3335</v>
      </c>
      <c r="D593" s="122" t="s">
        <v>48</v>
      </c>
      <c r="E593" s="122" t="s">
        <v>48</v>
      </c>
      <c r="F593" s="122" t="s">
        <v>48</v>
      </c>
      <c r="G593" s="122" t="s">
        <v>48</v>
      </c>
      <c r="H593" s="122" t="s">
        <v>48</v>
      </c>
      <c r="I593" s="122" t="s">
        <v>48</v>
      </c>
      <c r="J593" s="122" t="s">
        <v>48</v>
      </c>
      <c r="K593" s="122" t="s">
        <v>48</v>
      </c>
      <c r="L593" s="122">
        <v>9.4E-2</v>
      </c>
      <c r="M593" s="122" t="s">
        <v>48</v>
      </c>
      <c r="N593" s="122" t="s">
        <v>48</v>
      </c>
      <c r="O593" s="122" t="s">
        <v>48</v>
      </c>
      <c r="P593" s="122">
        <v>7.0999999999999994E-2</v>
      </c>
      <c r="Q593" s="122" t="s">
        <v>48</v>
      </c>
      <c r="R593" s="122">
        <v>1.7999999999999999E-2</v>
      </c>
      <c r="S593" s="122" t="s">
        <v>48</v>
      </c>
      <c r="T593" s="122">
        <v>5.0000000000000001E-3</v>
      </c>
      <c r="U593" s="122" t="s">
        <v>48</v>
      </c>
      <c r="V593" s="122" t="s">
        <v>48</v>
      </c>
      <c r="W593" s="123" t="s">
        <v>48</v>
      </c>
      <c r="X593" s="129" t="s">
        <v>2923</v>
      </c>
      <c r="Y593" s="81">
        <v>0</v>
      </c>
      <c r="Z593" s="83" t="e">
        <f t="shared" si="17"/>
        <v>#VALUE!</v>
      </c>
      <c r="AA593" s="83" t="e">
        <f t="shared" si="17"/>
        <v>#VALUE!</v>
      </c>
      <c r="AB593" s="82" t="s">
        <v>72</v>
      </c>
      <c r="AD593" s="11" t="e">
        <f>CONCATENATE(AB593,#REF!)</f>
        <v>#REF!</v>
      </c>
    </row>
    <row r="594" spans="1:30" ht="93.75" x14ac:dyDescent="0.3">
      <c r="A594" s="127" t="s">
        <v>604</v>
      </c>
      <c r="B594" s="128" t="s">
        <v>639</v>
      </c>
      <c r="C594" s="128" t="s">
        <v>3336</v>
      </c>
      <c r="D594" s="122" t="s">
        <v>48</v>
      </c>
      <c r="E594" s="122" t="s">
        <v>48</v>
      </c>
      <c r="F594" s="122" t="s">
        <v>48</v>
      </c>
      <c r="G594" s="122" t="s">
        <v>48</v>
      </c>
      <c r="H594" s="122" t="s">
        <v>48</v>
      </c>
      <c r="I594" s="122" t="s">
        <v>48</v>
      </c>
      <c r="J594" s="122" t="s">
        <v>48</v>
      </c>
      <c r="K594" s="122" t="s">
        <v>48</v>
      </c>
      <c r="L594" s="122">
        <v>1E-3</v>
      </c>
      <c r="M594" s="122" t="s">
        <v>48</v>
      </c>
      <c r="N594" s="122" t="s">
        <v>48</v>
      </c>
      <c r="O594" s="122" t="s">
        <v>48</v>
      </c>
      <c r="P594" s="122">
        <v>7.0000000000000001E-3</v>
      </c>
      <c r="Q594" s="122" t="s">
        <v>48</v>
      </c>
      <c r="R594" s="122">
        <v>-6.0000000000000001E-3</v>
      </c>
      <c r="S594" s="122" t="s">
        <v>48</v>
      </c>
      <c r="T594" s="122" t="s">
        <v>48</v>
      </c>
      <c r="U594" s="122" t="s">
        <v>48</v>
      </c>
      <c r="V594" s="122" t="s">
        <v>48</v>
      </c>
      <c r="W594" s="123" t="s">
        <v>48</v>
      </c>
      <c r="X594" s="129" t="s">
        <v>2908</v>
      </c>
      <c r="Y594" s="81">
        <v>0</v>
      </c>
      <c r="Z594" s="83" t="e">
        <f t="shared" si="17"/>
        <v>#VALUE!</v>
      </c>
      <c r="AA594" s="83" t="e">
        <f t="shared" si="17"/>
        <v>#VALUE!</v>
      </c>
      <c r="AB594" s="82" t="s">
        <v>72</v>
      </c>
      <c r="AD594" s="11" t="e">
        <f>CONCATENATE(AB594,#REF!)</f>
        <v>#REF!</v>
      </c>
    </row>
    <row r="595" spans="1:30" ht="75" x14ac:dyDescent="0.3">
      <c r="A595" s="127" t="s">
        <v>604</v>
      </c>
      <c r="B595" s="128" t="s">
        <v>640</v>
      </c>
      <c r="C595" s="128" t="s">
        <v>3337</v>
      </c>
      <c r="D595" s="122" t="s">
        <v>48</v>
      </c>
      <c r="E595" s="122" t="s">
        <v>48</v>
      </c>
      <c r="F595" s="122" t="s">
        <v>48</v>
      </c>
      <c r="G595" s="122" t="s">
        <v>48</v>
      </c>
      <c r="H595" s="122" t="s">
        <v>48</v>
      </c>
      <c r="I595" s="122" t="s">
        <v>48</v>
      </c>
      <c r="J595" s="122" t="s">
        <v>48</v>
      </c>
      <c r="K595" s="122" t="s">
        <v>48</v>
      </c>
      <c r="L595" s="122">
        <v>2.1000000000000001E-2</v>
      </c>
      <c r="M595" s="122" t="s">
        <v>48</v>
      </c>
      <c r="N595" s="122" t="s">
        <v>48</v>
      </c>
      <c r="O595" s="122" t="s">
        <v>48</v>
      </c>
      <c r="P595" s="122">
        <v>3.0000000000000001E-3</v>
      </c>
      <c r="Q595" s="122" t="s">
        <v>48</v>
      </c>
      <c r="R595" s="122">
        <v>1.2999999999999999E-2</v>
      </c>
      <c r="S595" s="122" t="s">
        <v>48</v>
      </c>
      <c r="T595" s="122">
        <v>5.0000000000000001E-3</v>
      </c>
      <c r="U595" s="122" t="s">
        <v>48</v>
      </c>
      <c r="V595" s="122" t="s">
        <v>48</v>
      </c>
      <c r="W595" s="123" t="s">
        <v>48</v>
      </c>
      <c r="X595" s="129" t="s">
        <v>2908</v>
      </c>
      <c r="Y595" s="81">
        <v>0</v>
      </c>
      <c r="Z595" s="83" t="e">
        <f t="shared" si="17"/>
        <v>#VALUE!</v>
      </c>
      <c r="AA595" s="83" t="e">
        <f t="shared" si="17"/>
        <v>#VALUE!</v>
      </c>
      <c r="AB595" s="82" t="s">
        <v>72</v>
      </c>
      <c r="AD595" s="11" t="e">
        <f>CONCATENATE(AB595,#REF!)</f>
        <v>#REF!</v>
      </c>
    </row>
    <row r="596" spans="1:30" ht="93.75" x14ac:dyDescent="0.3">
      <c r="A596" s="127" t="s">
        <v>604</v>
      </c>
      <c r="B596" s="128" t="s">
        <v>641</v>
      </c>
      <c r="C596" s="128" t="s">
        <v>3338</v>
      </c>
      <c r="D596" s="122" t="s">
        <v>48</v>
      </c>
      <c r="E596" s="122" t="s">
        <v>48</v>
      </c>
      <c r="F596" s="122" t="s">
        <v>48</v>
      </c>
      <c r="G596" s="122" t="s">
        <v>48</v>
      </c>
      <c r="H596" s="122" t="s">
        <v>48</v>
      </c>
      <c r="I596" s="122" t="s">
        <v>48</v>
      </c>
      <c r="J596" s="122" t="s">
        <v>48</v>
      </c>
      <c r="K596" s="122" t="s">
        <v>48</v>
      </c>
      <c r="L596" s="122">
        <v>2.6000000000000002E-2</v>
      </c>
      <c r="M596" s="122" t="s">
        <v>48</v>
      </c>
      <c r="N596" s="122" t="s">
        <v>48</v>
      </c>
      <c r="O596" s="122" t="s">
        <v>48</v>
      </c>
      <c r="P596" s="122">
        <v>1.2999999999999999E-2</v>
      </c>
      <c r="Q596" s="122" t="s">
        <v>48</v>
      </c>
      <c r="R596" s="122">
        <v>7.0000000000000001E-3</v>
      </c>
      <c r="S596" s="122" t="s">
        <v>48</v>
      </c>
      <c r="T596" s="122">
        <v>6.0000000000000001E-3</v>
      </c>
      <c r="U596" s="122" t="s">
        <v>48</v>
      </c>
      <c r="V596" s="122" t="s">
        <v>48</v>
      </c>
      <c r="W596" s="123" t="s">
        <v>48</v>
      </c>
      <c r="X596" s="129" t="s">
        <v>2908</v>
      </c>
      <c r="Y596" s="81">
        <v>0</v>
      </c>
      <c r="Z596" s="83" t="e">
        <f t="shared" si="17"/>
        <v>#VALUE!</v>
      </c>
      <c r="AA596" s="83" t="e">
        <f t="shared" si="17"/>
        <v>#VALUE!</v>
      </c>
      <c r="AB596" s="82" t="s">
        <v>72</v>
      </c>
      <c r="AD596" s="11" t="e">
        <f>CONCATENATE(AB596,#REF!)</f>
        <v>#REF!</v>
      </c>
    </row>
    <row r="597" spans="1:30" ht="56.25" x14ac:dyDescent="0.3">
      <c r="A597" s="127" t="s">
        <v>604</v>
      </c>
      <c r="B597" s="128" t="s">
        <v>642</v>
      </c>
      <c r="C597" s="128" t="s">
        <v>3339</v>
      </c>
      <c r="D597" s="122" t="s">
        <v>48</v>
      </c>
      <c r="E597" s="122" t="s">
        <v>48</v>
      </c>
      <c r="F597" s="122" t="s">
        <v>48</v>
      </c>
      <c r="G597" s="122" t="s">
        <v>48</v>
      </c>
      <c r="H597" s="122" t="s">
        <v>48</v>
      </c>
      <c r="I597" s="122" t="s">
        <v>48</v>
      </c>
      <c r="J597" s="122" t="s">
        <v>48</v>
      </c>
      <c r="K597" s="122" t="s">
        <v>48</v>
      </c>
      <c r="L597" s="122">
        <v>5.8000000000000003E-2</v>
      </c>
      <c r="M597" s="122" t="s">
        <v>48</v>
      </c>
      <c r="N597" s="122" t="s">
        <v>48</v>
      </c>
      <c r="O597" s="122" t="s">
        <v>48</v>
      </c>
      <c r="P597" s="122">
        <v>0.04</v>
      </c>
      <c r="Q597" s="122" t="s">
        <v>48</v>
      </c>
      <c r="R597" s="122">
        <v>8.9999999999999993E-3</v>
      </c>
      <c r="S597" s="122" t="s">
        <v>48</v>
      </c>
      <c r="T597" s="122">
        <v>8.9999999999999993E-3</v>
      </c>
      <c r="U597" s="122" t="s">
        <v>48</v>
      </c>
      <c r="V597" s="122" t="s">
        <v>48</v>
      </c>
      <c r="W597" s="123" t="s">
        <v>48</v>
      </c>
      <c r="X597" s="129" t="s">
        <v>2923</v>
      </c>
      <c r="Y597" s="81">
        <v>0</v>
      </c>
      <c r="Z597" s="83" t="e">
        <f t="shared" si="17"/>
        <v>#VALUE!</v>
      </c>
      <c r="AA597" s="83" t="e">
        <f t="shared" si="17"/>
        <v>#VALUE!</v>
      </c>
      <c r="AB597" s="82" t="s">
        <v>72</v>
      </c>
      <c r="AD597" s="11" t="e">
        <f>CONCATENATE(AB597,#REF!)</f>
        <v>#REF!</v>
      </c>
    </row>
    <row r="598" spans="1:30" ht="75" x14ac:dyDescent="0.3">
      <c r="A598" s="127" t="s">
        <v>604</v>
      </c>
      <c r="B598" s="128" t="s">
        <v>643</v>
      </c>
      <c r="C598" s="128" t="s">
        <v>3340</v>
      </c>
      <c r="D598" s="122" t="s">
        <v>48</v>
      </c>
      <c r="E598" s="122" t="s">
        <v>48</v>
      </c>
      <c r="F598" s="122" t="s">
        <v>48</v>
      </c>
      <c r="G598" s="122" t="s">
        <v>48</v>
      </c>
      <c r="H598" s="122" t="s">
        <v>48</v>
      </c>
      <c r="I598" s="122" t="s">
        <v>48</v>
      </c>
      <c r="J598" s="122" t="s">
        <v>48</v>
      </c>
      <c r="K598" s="122" t="s">
        <v>48</v>
      </c>
      <c r="L598" s="122">
        <v>1.6E-2</v>
      </c>
      <c r="M598" s="122" t="s">
        <v>48</v>
      </c>
      <c r="N598" s="122" t="s">
        <v>48</v>
      </c>
      <c r="O598" s="122" t="s">
        <v>48</v>
      </c>
      <c r="P598" s="122">
        <v>1.4999999999999999E-2</v>
      </c>
      <c r="Q598" s="122" t="s">
        <v>48</v>
      </c>
      <c r="R598" s="122">
        <v>1E-3</v>
      </c>
      <c r="S598" s="122" t="s">
        <v>48</v>
      </c>
      <c r="T598" s="122" t="s">
        <v>48</v>
      </c>
      <c r="U598" s="122" t="s">
        <v>48</v>
      </c>
      <c r="V598" s="122" t="s">
        <v>48</v>
      </c>
      <c r="W598" s="123" t="s">
        <v>48</v>
      </c>
      <c r="X598" s="129" t="s">
        <v>2923</v>
      </c>
      <c r="Y598" s="81">
        <v>0</v>
      </c>
      <c r="Z598" s="83" t="e">
        <f t="shared" si="17"/>
        <v>#VALUE!</v>
      </c>
      <c r="AA598" s="83" t="e">
        <f t="shared" si="17"/>
        <v>#VALUE!</v>
      </c>
      <c r="AB598" s="82" t="s">
        <v>72</v>
      </c>
      <c r="AD598" s="11" t="e">
        <f>CONCATENATE(AB598,#REF!)</f>
        <v>#REF!</v>
      </c>
    </row>
    <row r="599" spans="1:30" ht="56.25" x14ac:dyDescent="0.3">
      <c r="A599" s="127" t="s">
        <v>604</v>
      </c>
      <c r="B599" s="128" t="s">
        <v>644</v>
      </c>
      <c r="C599" s="128" t="s">
        <v>3341</v>
      </c>
      <c r="D599" s="122" t="s">
        <v>48</v>
      </c>
      <c r="E599" s="122" t="s">
        <v>48</v>
      </c>
      <c r="F599" s="122" t="s">
        <v>48</v>
      </c>
      <c r="G599" s="122" t="s">
        <v>48</v>
      </c>
      <c r="H599" s="122" t="s">
        <v>48</v>
      </c>
      <c r="I599" s="122" t="s">
        <v>48</v>
      </c>
      <c r="J599" s="122" t="s">
        <v>48</v>
      </c>
      <c r="K599" s="122" t="s">
        <v>48</v>
      </c>
      <c r="L599" s="122">
        <v>0.36799999999999999</v>
      </c>
      <c r="M599" s="122" t="s">
        <v>48</v>
      </c>
      <c r="N599" s="122" t="s">
        <v>48</v>
      </c>
      <c r="O599" s="122" t="s">
        <v>48</v>
      </c>
      <c r="P599" s="122">
        <v>0.35499999999999998</v>
      </c>
      <c r="Q599" s="122" t="s">
        <v>48</v>
      </c>
      <c r="R599" s="122">
        <v>8.0000000000000002E-3</v>
      </c>
      <c r="S599" s="122" t="s">
        <v>48</v>
      </c>
      <c r="T599" s="122">
        <v>5.0000000000000001E-3</v>
      </c>
      <c r="U599" s="122" t="s">
        <v>48</v>
      </c>
      <c r="V599" s="122" t="s">
        <v>48</v>
      </c>
      <c r="W599" s="123" t="s">
        <v>48</v>
      </c>
      <c r="X599" s="129" t="s">
        <v>2924</v>
      </c>
      <c r="Y599" s="81">
        <v>0</v>
      </c>
      <c r="Z599" s="83" t="e">
        <f t="shared" si="17"/>
        <v>#VALUE!</v>
      </c>
      <c r="AA599" s="83" t="e">
        <f t="shared" si="17"/>
        <v>#VALUE!</v>
      </c>
      <c r="AB599" s="82" t="s">
        <v>72</v>
      </c>
      <c r="AD599" s="11" t="e">
        <f>CONCATENATE(AB599,#REF!)</f>
        <v>#REF!</v>
      </c>
    </row>
    <row r="600" spans="1:30" ht="56.25" x14ac:dyDescent="0.3">
      <c r="A600" s="127" t="s">
        <v>604</v>
      </c>
      <c r="B600" s="128" t="s">
        <v>645</v>
      </c>
      <c r="C600" s="128" t="s">
        <v>3342</v>
      </c>
      <c r="D600" s="122" t="s">
        <v>48</v>
      </c>
      <c r="E600" s="122" t="s">
        <v>48</v>
      </c>
      <c r="F600" s="122" t="s">
        <v>48</v>
      </c>
      <c r="G600" s="122" t="s">
        <v>48</v>
      </c>
      <c r="H600" s="122" t="s">
        <v>48</v>
      </c>
      <c r="I600" s="122" t="s">
        <v>48</v>
      </c>
      <c r="J600" s="122" t="s">
        <v>48</v>
      </c>
      <c r="K600" s="122" t="s">
        <v>48</v>
      </c>
      <c r="L600" s="122">
        <v>7.0000000000000001E-3</v>
      </c>
      <c r="M600" s="122" t="s">
        <v>48</v>
      </c>
      <c r="N600" s="122" t="s">
        <v>48</v>
      </c>
      <c r="O600" s="122" t="s">
        <v>48</v>
      </c>
      <c r="P600" s="122">
        <v>7.0000000000000001E-3</v>
      </c>
      <c r="Q600" s="122" t="s">
        <v>48</v>
      </c>
      <c r="R600" s="122" t="s">
        <v>48</v>
      </c>
      <c r="S600" s="122" t="s">
        <v>48</v>
      </c>
      <c r="T600" s="122" t="s">
        <v>48</v>
      </c>
      <c r="U600" s="122" t="s">
        <v>48</v>
      </c>
      <c r="V600" s="122" t="s">
        <v>48</v>
      </c>
      <c r="W600" s="123" t="s">
        <v>48</v>
      </c>
      <c r="X600" s="129" t="s">
        <v>2908</v>
      </c>
      <c r="Y600" s="81">
        <v>0</v>
      </c>
      <c r="Z600" s="83" t="e">
        <f t="shared" si="17"/>
        <v>#VALUE!</v>
      </c>
      <c r="AA600" s="83" t="e">
        <f t="shared" si="17"/>
        <v>#VALUE!</v>
      </c>
      <c r="AB600" s="82" t="s">
        <v>72</v>
      </c>
      <c r="AD600" s="11" t="e">
        <f>CONCATENATE(AB600,#REF!)</f>
        <v>#REF!</v>
      </c>
    </row>
    <row r="601" spans="1:30" ht="75" x14ac:dyDescent="0.3">
      <c r="A601" s="143" t="s">
        <v>604</v>
      </c>
      <c r="B601" s="144" t="s">
        <v>646</v>
      </c>
      <c r="C601" s="128" t="s">
        <v>3343</v>
      </c>
      <c r="D601" s="122" t="s">
        <v>48</v>
      </c>
      <c r="E601" s="122" t="s">
        <v>48</v>
      </c>
      <c r="F601" s="122" t="s">
        <v>48</v>
      </c>
      <c r="G601" s="122" t="s">
        <v>48</v>
      </c>
      <c r="H601" s="122" t="s">
        <v>48</v>
      </c>
      <c r="I601" s="122" t="s">
        <v>48</v>
      </c>
      <c r="J601" s="122" t="s">
        <v>48</v>
      </c>
      <c r="K601" s="122" t="s">
        <v>48</v>
      </c>
      <c r="L601" s="122">
        <v>0.45</v>
      </c>
      <c r="M601" s="122" t="s">
        <v>48</v>
      </c>
      <c r="N601" s="122" t="s">
        <v>48</v>
      </c>
      <c r="O601" s="122" t="s">
        <v>48</v>
      </c>
      <c r="P601" s="122">
        <v>0.13900000000000001</v>
      </c>
      <c r="Q601" s="122" t="s">
        <v>48</v>
      </c>
      <c r="R601" s="122">
        <v>0.122</v>
      </c>
      <c r="S601" s="122" t="s">
        <v>48</v>
      </c>
      <c r="T601" s="122">
        <v>0.189</v>
      </c>
      <c r="U601" s="122" t="s">
        <v>48</v>
      </c>
      <c r="V601" s="122" t="s">
        <v>48</v>
      </c>
      <c r="W601" s="123" t="s">
        <v>48</v>
      </c>
      <c r="X601" s="129" t="s">
        <v>2924</v>
      </c>
      <c r="Y601" s="81">
        <v>0</v>
      </c>
      <c r="Z601" s="83" t="e">
        <f t="shared" si="17"/>
        <v>#VALUE!</v>
      </c>
      <c r="AA601" s="83" t="e">
        <f t="shared" si="17"/>
        <v>#VALUE!</v>
      </c>
      <c r="AB601" s="82" t="s">
        <v>72</v>
      </c>
      <c r="AD601" s="11" t="e">
        <f>CONCATENATE(AB601,#REF!)</f>
        <v>#REF!</v>
      </c>
    </row>
    <row r="602" spans="1:30" ht="150" x14ac:dyDescent="0.3">
      <c r="A602" s="127" t="s">
        <v>604</v>
      </c>
      <c r="B602" s="128" t="s">
        <v>647</v>
      </c>
      <c r="C602" s="128" t="s">
        <v>3344</v>
      </c>
      <c r="D602" s="122" t="s">
        <v>48</v>
      </c>
      <c r="E602" s="122" t="s">
        <v>48</v>
      </c>
      <c r="F602" s="122" t="s">
        <v>48</v>
      </c>
      <c r="G602" s="122" t="s">
        <v>48</v>
      </c>
      <c r="H602" s="122" t="s">
        <v>48</v>
      </c>
      <c r="I602" s="122" t="s">
        <v>48</v>
      </c>
      <c r="J602" s="122" t="s">
        <v>48</v>
      </c>
      <c r="K602" s="122" t="s">
        <v>48</v>
      </c>
      <c r="L602" s="122">
        <v>1.0999999999999999E-2</v>
      </c>
      <c r="M602" s="122" t="s">
        <v>48</v>
      </c>
      <c r="N602" s="122" t="s">
        <v>48</v>
      </c>
      <c r="O602" s="122" t="s">
        <v>48</v>
      </c>
      <c r="P602" s="122" t="s">
        <v>48</v>
      </c>
      <c r="Q602" s="122" t="s">
        <v>48</v>
      </c>
      <c r="R602" s="122">
        <v>1.0999999999999999E-2</v>
      </c>
      <c r="S602" s="122" t="s">
        <v>48</v>
      </c>
      <c r="T602" s="122" t="s">
        <v>48</v>
      </c>
      <c r="U602" s="122" t="s">
        <v>48</v>
      </c>
      <c r="V602" s="122" t="s">
        <v>48</v>
      </c>
      <c r="W602" s="123" t="s">
        <v>48</v>
      </c>
      <c r="X602" s="129" t="s">
        <v>2908</v>
      </c>
      <c r="Y602" s="81">
        <v>0</v>
      </c>
      <c r="Z602" s="83" t="e">
        <f t="shared" si="17"/>
        <v>#VALUE!</v>
      </c>
      <c r="AA602" s="83" t="e">
        <f t="shared" si="17"/>
        <v>#VALUE!</v>
      </c>
      <c r="AB602" s="82" t="s">
        <v>72</v>
      </c>
      <c r="AD602" s="11" t="e">
        <f>CONCATENATE(AB602,#REF!)</f>
        <v>#REF!</v>
      </c>
    </row>
    <row r="603" spans="1:30" ht="56.25" x14ac:dyDescent="0.3">
      <c r="A603" s="127" t="s">
        <v>604</v>
      </c>
      <c r="B603" s="128" t="s">
        <v>648</v>
      </c>
      <c r="C603" s="128" t="s">
        <v>3345</v>
      </c>
      <c r="D603" s="122" t="s">
        <v>48</v>
      </c>
      <c r="E603" s="122" t="s">
        <v>48</v>
      </c>
      <c r="F603" s="122" t="s">
        <v>48</v>
      </c>
      <c r="G603" s="122" t="s">
        <v>48</v>
      </c>
      <c r="H603" s="122" t="s">
        <v>48</v>
      </c>
      <c r="I603" s="122" t="s">
        <v>48</v>
      </c>
      <c r="J603" s="122" t="s">
        <v>48</v>
      </c>
      <c r="K603" s="122" t="s">
        <v>48</v>
      </c>
      <c r="L603" s="122">
        <v>4.8999999999999995E-2</v>
      </c>
      <c r="M603" s="122" t="s">
        <v>48</v>
      </c>
      <c r="N603" s="122" t="s">
        <v>48</v>
      </c>
      <c r="O603" s="122" t="s">
        <v>48</v>
      </c>
      <c r="P603" s="122" t="s">
        <v>48</v>
      </c>
      <c r="Q603" s="122" t="s">
        <v>48</v>
      </c>
      <c r="R603" s="122">
        <v>4.3999999999999997E-2</v>
      </c>
      <c r="S603" s="122" t="s">
        <v>48</v>
      </c>
      <c r="T603" s="122">
        <v>5.0000000000000001E-3</v>
      </c>
      <c r="U603" s="122" t="s">
        <v>48</v>
      </c>
      <c r="V603" s="122" t="s">
        <v>48</v>
      </c>
      <c r="W603" s="123" t="s">
        <v>48</v>
      </c>
      <c r="X603" s="129" t="s">
        <v>2908</v>
      </c>
      <c r="Y603" s="81">
        <v>0</v>
      </c>
      <c r="Z603" s="83" t="e">
        <f t="shared" si="17"/>
        <v>#VALUE!</v>
      </c>
      <c r="AA603" s="83" t="e">
        <f t="shared" si="17"/>
        <v>#VALUE!</v>
      </c>
      <c r="AB603" s="82" t="s">
        <v>72</v>
      </c>
      <c r="AD603" s="11" t="e">
        <f>CONCATENATE(AB603,#REF!)</f>
        <v>#REF!</v>
      </c>
    </row>
    <row r="604" spans="1:30" ht="93.75" x14ac:dyDescent="0.3">
      <c r="A604" s="127" t="s">
        <v>604</v>
      </c>
      <c r="B604" s="128" t="s">
        <v>649</v>
      </c>
      <c r="C604" s="128" t="s">
        <v>3346</v>
      </c>
      <c r="D604" s="122" t="s">
        <v>48</v>
      </c>
      <c r="E604" s="122" t="s">
        <v>48</v>
      </c>
      <c r="F604" s="122" t="s">
        <v>48</v>
      </c>
      <c r="G604" s="122" t="s">
        <v>48</v>
      </c>
      <c r="H604" s="122" t="s">
        <v>48</v>
      </c>
      <c r="I604" s="122" t="s">
        <v>48</v>
      </c>
      <c r="J604" s="122" t="s">
        <v>48</v>
      </c>
      <c r="K604" s="122" t="s">
        <v>48</v>
      </c>
      <c r="L604" s="122">
        <v>2E-3</v>
      </c>
      <c r="M604" s="122" t="s">
        <v>48</v>
      </c>
      <c r="N604" s="122" t="s">
        <v>48</v>
      </c>
      <c r="O604" s="122" t="s">
        <v>48</v>
      </c>
      <c r="P604" s="122" t="s">
        <v>48</v>
      </c>
      <c r="Q604" s="122" t="s">
        <v>48</v>
      </c>
      <c r="R604" s="122">
        <v>2E-3</v>
      </c>
      <c r="S604" s="122" t="s">
        <v>48</v>
      </c>
      <c r="T604" s="122" t="s">
        <v>48</v>
      </c>
      <c r="U604" s="122" t="s">
        <v>48</v>
      </c>
      <c r="V604" s="122" t="s">
        <v>48</v>
      </c>
      <c r="W604" s="123" t="s">
        <v>48</v>
      </c>
      <c r="X604" s="129" t="s">
        <v>2908</v>
      </c>
      <c r="Y604" s="81">
        <v>0</v>
      </c>
      <c r="Z604" s="83" t="e">
        <f t="shared" si="17"/>
        <v>#VALUE!</v>
      </c>
      <c r="AA604" s="83" t="e">
        <f t="shared" si="17"/>
        <v>#VALUE!</v>
      </c>
      <c r="AB604" s="82" t="s">
        <v>72</v>
      </c>
      <c r="AD604" s="11" t="e">
        <f>CONCATENATE(AB604,#REF!)</f>
        <v>#REF!</v>
      </c>
    </row>
    <row r="605" spans="1:30" ht="112.5" x14ac:dyDescent="0.3">
      <c r="A605" s="127" t="s">
        <v>604</v>
      </c>
      <c r="B605" s="128" t="s">
        <v>650</v>
      </c>
      <c r="C605" s="128" t="s">
        <v>3347</v>
      </c>
      <c r="D605" s="122" t="s">
        <v>48</v>
      </c>
      <c r="E605" s="122" t="s">
        <v>48</v>
      </c>
      <c r="F605" s="122" t="s">
        <v>48</v>
      </c>
      <c r="G605" s="122" t="s">
        <v>48</v>
      </c>
      <c r="H605" s="122" t="s">
        <v>48</v>
      </c>
      <c r="I605" s="122" t="s">
        <v>48</v>
      </c>
      <c r="J605" s="122" t="s">
        <v>48</v>
      </c>
      <c r="K605" s="122" t="s">
        <v>48</v>
      </c>
      <c r="L605" s="122">
        <v>3.0000000000000001E-3</v>
      </c>
      <c r="M605" s="122" t="s">
        <v>48</v>
      </c>
      <c r="N605" s="122" t="s">
        <v>48</v>
      </c>
      <c r="O605" s="122" t="s">
        <v>48</v>
      </c>
      <c r="P605" s="122" t="s">
        <v>48</v>
      </c>
      <c r="Q605" s="122" t="s">
        <v>48</v>
      </c>
      <c r="R605" s="122">
        <v>2E-3</v>
      </c>
      <c r="S605" s="122" t="s">
        <v>48</v>
      </c>
      <c r="T605" s="122">
        <v>1E-3</v>
      </c>
      <c r="U605" s="122" t="s">
        <v>48</v>
      </c>
      <c r="V605" s="122" t="s">
        <v>48</v>
      </c>
      <c r="W605" s="123" t="s">
        <v>48</v>
      </c>
      <c r="X605" s="129" t="s">
        <v>2908</v>
      </c>
      <c r="Y605" s="81">
        <v>0</v>
      </c>
      <c r="Z605" s="83" t="e">
        <f t="shared" si="17"/>
        <v>#VALUE!</v>
      </c>
      <c r="AA605" s="83" t="e">
        <f t="shared" si="17"/>
        <v>#VALUE!</v>
      </c>
      <c r="AB605" s="82" t="s">
        <v>72</v>
      </c>
      <c r="AD605" s="11" t="e">
        <f>CONCATENATE(AB605,#REF!)</f>
        <v>#REF!</v>
      </c>
    </row>
    <row r="606" spans="1:30" ht="300" x14ac:dyDescent="0.3">
      <c r="A606" s="127" t="s">
        <v>604</v>
      </c>
      <c r="B606" s="128" t="s">
        <v>651</v>
      </c>
      <c r="C606" s="128" t="s">
        <v>3348</v>
      </c>
      <c r="D606" s="122" t="s">
        <v>48</v>
      </c>
      <c r="E606" s="122" t="s">
        <v>48</v>
      </c>
      <c r="F606" s="122" t="s">
        <v>48</v>
      </c>
      <c r="G606" s="122" t="s">
        <v>48</v>
      </c>
      <c r="H606" s="122" t="s">
        <v>48</v>
      </c>
      <c r="I606" s="122" t="s">
        <v>48</v>
      </c>
      <c r="J606" s="122" t="s">
        <v>48</v>
      </c>
      <c r="K606" s="122" t="s">
        <v>48</v>
      </c>
      <c r="L606" s="122">
        <v>1.7000000000000001E-2</v>
      </c>
      <c r="M606" s="122" t="s">
        <v>48</v>
      </c>
      <c r="N606" s="122" t="s">
        <v>48</v>
      </c>
      <c r="O606" s="122" t="s">
        <v>48</v>
      </c>
      <c r="P606" s="122" t="s">
        <v>48</v>
      </c>
      <c r="Q606" s="122" t="s">
        <v>48</v>
      </c>
      <c r="R606" s="122">
        <v>1.7000000000000001E-2</v>
      </c>
      <c r="S606" s="122" t="s">
        <v>48</v>
      </c>
      <c r="T606" s="122" t="s">
        <v>48</v>
      </c>
      <c r="U606" s="122" t="s">
        <v>48</v>
      </c>
      <c r="V606" s="122" t="s">
        <v>48</v>
      </c>
      <c r="W606" s="123" t="s">
        <v>48</v>
      </c>
      <c r="X606" s="129" t="s">
        <v>2908</v>
      </c>
      <c r="Y606" s="81">
        <v>0</v>
      </c>
      <c r="Z606" s="83" t="e">
        <f t="shared" ref="Z606:AA669" si="18">K606-M606-O606-Q606-S606</f>
        <v>#VALUE!</v>
      </c>
      <c r="AA606" s="83" t="e">
        <f t="shared" si="18"/>
        <v>#VALUE!</v>
      </c>
      <c r="AB606" s="82" t="s">
        <v>72</v>
      </c>
      <c r="AD606" s="11" t="e">
        <f>CONCATENATE(AB606,#REF!)</f>
        <v>#REF!</v>
      </c>
    </row>
    <row r="607" spans="1:30" ht="300" x14ac:dyDescent="0.3">
      <c r="A607" s="145" t="s">
        <v>604</v>
      </c>
      <c r="B607" s="146" t="s">
        <v>652</v>
      </c>
      <c r="C607" s="128" t="s">
        <v>3349</v>
      </c>
      <c r="D607" s="122" t="s">
        <v>48</v>
      </c>
      <c r="E607" s="122" t="s">
        <v>48</v>
      </c>
      <c r="F607" s="122" t="s">
        <v>48</v>
      </c>
      <c r="G607" s="122" t="s">
        <v>48</v>
      </c>
      <c r="H607" s="122" t="s">
        <v>48</v>
      </c>
      <c r="I607" s="122" t="s">
        <v>48</v>
      </c>
      <c r="J607" s="122" t="s">
        <v>48</v>
      </c>
      <c r="K607" s="122" t="s">
        <v>48</v>
      </c>
      <c r="L607" s="122" t="s">
        <v>48</v>
      </c>
      <c r="M607" s="122" t="s">
        <v>48</v>
      </c>
      <c r="N607" s="122" t="s">
        <v>48</v>
      </c>
      <c r="O607" s="122" t="s">
        <v>48</v>
      </c>
      <c r="P607" s="122" t="s">
        <v>48</v>
      </c>
      <c r="Q607" s="122" t="s">
        <v>48</v>
      </c>
      <c r="R607" s="122" t="s">
        <v>48</v>
      </c>
      <c r="S607" s="122" t="s">
        <v>48</v>
      </c>
      <c r="T607" s="122" t="s">
        <v>48</v>
      </c>
      <c r="U607" s="122" t="s">
        <v>48</v>
      </c>
      <c r="V607" s="122" t="s">
        <v>48</v>
      </c>
      <c r="W607" s="123" t="s">
        <v>48</v>
      </c>
      <c r="X607" s="126"/>
      <c r="Y607" s="81">
        <v>0</v>
      </c>
      <c r="Z607" s="83" t="e">
        <f t="shared" si="18"/>
        <v>#VALUE!</v>
      </c>
      <c r="AA607" s="83" t="e">
        <f t="shared" si="18"/>
        <v>#VALUE!</v>
      </c>
      <c r="AB607" s="82" t="s">
        <v>72</v>
      </c>
      <c r="AD607" s="11" t="e">
        <f>CONCATENATE(AB607,#REF!)</f>
        <v>#REF!</v>
      </c>
    </row>
    <row r="608" spans="1:30" ht="318.75" x14ac:dyDescent="0.3">
      <c r="A608" s="127" t="s">
        <v>604</v>
      </c>
      <c r="B608" s="128" t="s">
        <v>653</v>
      </c>
      <c r="C608" s="128" t="s">
        <v>3350</v>
      </c>
      <c r="D608" s="122" t="s">
        <v>48</v>
      </c>
      <c r="E608" s="122" t="s">
        <v>48</v>
      </c>
      <c r="F608" s="122" t="s">
        <v>48</v>
      </c>
      <c r="G608" s="122" t="s">
        <v>48</v>
      </c>
      <c r="H608" s="122" t="s">
        <v>48</v>
      </c>
      <c r="I608" s="122" t="s">
        <v>48</v>
      </c>
      <c r="J608" s="122" t="s">
        <v>48</v>
      </c>
      <c r="K608" s="122" t="s">
        <v>48</v>
      </c>
      <c r="L608" s="122">
        <v>8.0000000000000002E-3</v>
      </c>
      <c r="M608" s="122" t="s">
        <v>48</v>
      </c>
      <c r="N608" s="122" t="s">
        <v>48</v>
      </c>
      <c r="O608" s="122" t="s">
        <v>48</v>
      </c>
      <c r="P608" s="122" t="s">
        <v>48</v>
      </c>
      <c r="Q608" s="122" t="s">
        <v>48</v>
      </c>
      <c r="R608" s="122">
        <v>6.0000000000000001E-3</v>
      </c>
      <c r="S608" s="122" t="s">
        <v>48</v>
      </c>
      <c r="T608" s="122">
        <v>2E-3</v>
      </c>
      <c r="U608" s="122" t="s">
        <v>48</v>
      </c>
      <c r="V608" s="122" t="s">
        <v>48</v>
      </c>
      <c r="W608" s="123" t="s">
        <v>48</v>
      </c>
      <c r="X608" s="129" t="s">
        <v>2908</v>
      </c>
      <c r="Y608" s="81">
        <v>0</v>
      </c>
      <c r="Z608" s="83" t="e">
        <f t="shared" si="18"/>
        <v>#VALUE!</v>
      </c>
      <c r="AA608" s="83" t="e">
        <f t="shared" si="18"/>
        <v>#VALUE!</v>
      </c>
      <c r="AB608" s="82" t="s">
        <v>72</v>
      </c>
      <c r="AD608" s="11" t="e">
        <f>CONCATENATE(AB608,#REF!)</f>
        <v>#REF!</v>
      </c>
    </row>
    <row r="609" spans="1:30" ht="225" x14ac:dyDescent="0.3">
      <c r="A609" s="127" t="s">
        <v>604</v>
      </c>
      <c r="B609" s="128" t="s">
        <v>654</v>
      </c>
      <c r="C609" s="128" t="s">
        <v>3351</v>
      </c>
      <c r="D609" s="122" t="s">
        <v>48</v>
      </c>
      <c r="E609" s="122" t="s">
        <v>48</v>
      </c>
      <c r="F609" s="122" t="s">
        <v>48</v>
      </c>
      <c r="G609" s="122" t="s">
        <v>48</v>
      </c>
      <c r="H609" s="122" t="s">
        <v>48</v>
      </c>
      <c r="I609" s="122" t="s">
        <v>48</v>
      </c>
      <c r="J609" s="122" t="s">
        <v>48</v>
      </c>
      <c r="K609" s="122" t="s">
        <v>48</v>
      </c>
      <c r="L609" s="122">
        <v>1.4E-2</v>
      </c>
      <c r="M609" s="122" t="s">
        <v>48</v>
      </c>
      <c r="N609" s="122" t="s">
        <v>48</v>
      </c>
      <c r="O609" s="122" t="s">
        <v>48</v>
      </c>
      <c r="P609" s="122" t="s">
        <v>48</v>
      </c>
      <c r="Q609" s="122" t="s">
        <v>48</v>
      </c>
      <c r="R609" s="122">
        <v>1.4E-2</v>
      </c>
      <c r="S609" s="122" t="s">
        <v>48</v>
      </c>
      <c r="T609" s="122" t="s">
        <v>48</v>
      </c>
      <c r="U609" s="122" t="s">
        <v>48</v>
      </c>
      <c r="V609" s="122" t="s">
        <v>48</v>
      </c>
      <c r="W609" s="123" t="s">
        <v>48</v>
      </c>
      <c r="X609" s="129" t="s">
        <v>2908</v>
      </c>
      <c r="Y609" s="81">
        <v>0</v>
      </c>
      <c r="Z609" s="83" t="e">
        <f t="shared" si="18"/>
        <v>#VALUE!</v>
      </c>
      <c r="AA609" s="83" t="e">
        <f t="shared" si="18"/>
        <v>#VALUE!</v>
      </c>
      <c r="AB609" s="82" t="s">
        <v>72</v>
      </c>
      <c r="AD609" s="11" t="e">
        <f>CONCATENATE(AB609,#REF!)</f>
        <v>#REF!</v>
      </c>
    </row>
    <row r="610" spans="1:30" ht="318.75" x14ac:dyDescent="0.3">
      <c r="A610" s="127" t="s">
        <v>604</v>
      </c>
      <c r="B610" s="128" t="s">
        <v>655</v>
      </c>
      <c r="C610" s="128" t="s">
        <v>3352</v>
      </c>
      <c r="D610" s="122" t="s">
        <v>48</v>
      </c>
      <c r="E610" s="122" t="s">
        <v>48</v>
      </c>
      <c r="F610" s="122" t="s">
        <v>48</v>
      </c>
      <c r="G610" s="122" t="s">
        <v>48</v>
      </c>
      <c r="H610" s="122" t="s">
        <v>48</v>
      </c>
      <c r="I610" s="122" t="s">
        <v>48</v>
      </c>
      <c r="J610" s="122" t="s">
        <v>48</v>
      </c>
      <c r="K610" s="122" t="s">
        <v>48</v>
      </c>
      <c r="L610" s="122">
        <v>3.0000000000000001E-3</v>
      </c>
      <c r="M610" s="122" t="s">
        <v>48</v>
      </c>
      <c r="N610" s="122" t="s">
        <v>48</v>
      </c>
      <c r="O610" s="122" t="s">
        <v>48</v>
      </c>
      <c r="P610" s="122" t="s">
        <v>48</v>
      </c>
      <c r="Q610" s="122" t="s">
        <v>48</v>
      </c>
      <c r="R610" s="122">
        <v>2E-3</v>
      </c>
      <c r="S610" s="122" t="s">
        <v>48</v>
      </c>
      <c r="T610" s="122">
        <v>1E-3</v>
      </c>
      <c r="U610" s="122" t="s">
        <v>48</v>
      </c>
      <c r="V610" s="122" t="s">
        <v>48</v>
      </c>
      <c r="W610" s="123" t="s">
        <v>48</v>
      </c>
      <c r="X610" s="129" t="s">
        <v>2908</v>
      </c>
      <c r="Y610" s="81">
        <v>0</v>
      </c>
      <c r="Z610" s="83" t="e">
        <f t="shared" si="18"/>
        <v>#VALUE!</v>
      </c>
      <c r="AA610" s="83" t="e">
        <f t="shared" si="18"/>
        <v>#VALUE!</v>
      </c>
      <c r="AB610" s="82" t="s">
        <v>72</v>
      </c>
      <c r="AD610" s="11" t="e">
        <f>CONCATENATE(AB610,#REF!)</f>
        <v>#REF!</v>
      </c>
    </row>
    <row r="611" spans="1:30" ht="93.75" x14ac:dyDescent="0.3">
      <c r="A611" s="127" t="s">
        <v>604</v>
      </c>
      <c r="B611" s="128" t="s">
        <v>656</v>
      </c>
      <c r="C611" s="128" t="s">
        <v>3353</v>
      </c>
      <c r="D611" s="122" t="s">
        <v>48</v>
      </c>
      <c r="E611" s="122" t="s">
        <v>48</v>
      </c>
      <c r="F611" s="122" t="s">
        <v>48</v>
      </c>
      <c r="G611" s="122" t="s">
        <v>48</v>
      </c>
      <c r="H611" s="122" t="s">
        <v>48</v>
      </c>
      <c r="I611" s="122" t="s">
        <v>48</v>
      </c>
      <c r="J611" s="122" t="s">
        <v>48</v>
      </c>
      <c r="K611" s="122" t="s">
        <v>48</v>
      </c>
      <c r="L611" s="122">
        <v>0.81500000000000006</v>
      </c>
      <c r="M611" s="122" t="s">
        <v>48</v>
      </c>
      <c r="N611" s="122" t="s">
        <v>48</v>
      </c>
      <c r="O611" s="122" t="s">
        <v>48</v>
      </c>
      <c r="P611" s="122" t="s">
        <v>48</v>
      </c>
      <c r="Q611" s="122" t="s">
        <v>48</v>
      </c>
      <c r="R611" s="122">
        <v>1.7000000000000001E-2</v>
      </c>
      <c r="S611" s="122" t="s">
        <v>48</v>
      </c>
      <c r="T611" s="122">
        <v>0.79800000000000004</v>
      </c>
      <c r="U611" s="122" t="s">
        <v>48</v>
      </c>
      <c r="V611" s="122" t="s">
        <v>48</v>
      </c>
      <c r="W611" s="123" t="s">
        <v>48</v>
      </c>
      <c r="X611" s="129" t="s">
        <v>2908</v>
      </c>
      <c r="Y611" s="81">
        <v>0</v>
      </c>
      <c r="Z611" s="83" t="e">
        <f t="shared" si="18"/>
        <v>#VALUE!</v>
      </c>
      <c r="AA611" s="83" t="e">
        <f t="shared" si="18"/>
        <v>#VALUE!</v>
      </c>
      <c r="AB611" s="82" t="s">
        <v>72</v>
      </c>
      <c r="AD611" s="11" t="e">
        <f>CONCATENATE(AB611,#REF!)</f>
        <v>#REF!</v>
      </c>
    </row>
    <row r="612" spans="1:30" ht="75" x14ac:dyDescent="0.3">
      <c r="A612" s="127" t="s">
        <v>604</v>
      </c>
      <c r="B612" s="128" t="s">
        <v>657</v>
      </c>
      <c r="C612" s="128" t="s">
        <v>3354</v>
      </c>
      <c r="D612" s="122" t="s">
        <v>48</v>
      </c>
      <c r="E612" s="122" t="s">
        <v>48</v>
      </c>
      <c r="F612" s="122" t="s">
        <v>48</v>
      </c>
      <c r="G612" s="122" t="s">
        <v>48</v>
      </c>
      <c r="H612" s="122" t="s">
        <v>48</v>
      </c>
      <c r="I612" s="122" t="s">
        <v>48</v>
      </c>
      <c r="J612" s="122" t="s">
        <v>48</v>
      </c>
      <c r="K612" s="122" t="s">
        <v>48</v>
      </c>
      <c r="L612" s="122">
        <v>5.1000000000000004E-2</v>
      </c>
      <c r="M612" s="122" t="s">
        <v>48</v>
      </c>
      <c r="N612" s="122" t="s">
        <v>48</v>
      </c>
      <c r="O612" s="122" t="s">
        <v>48</v>
      </c>
      <c r="P612" s="122" t="s">
        <v>48</v>
      </c>
      <c r="Q612" s="122" t="s">
        <v>48</v>
      </c>
      <c r="R612" s="122">
        <v>3.4000000000000002E-2</v>
      </c>
      <c r="S612" s="122" t="s">
        <v>48</v>
      </c>
      <c r="T612" s="122">
        <v>1.7000000000000001E-2</v>
      </c>
      <c r="U612" s="122" t="s">
        <v>48</v>
      </c>
      <c r="V612" s="122" t="s">
        <v>48</v>
      </c>
      <c r="W612" s="123" t="s">
        <v>48</v>
      </c>
      <c r="X612" s="129" t="s">
        <v>2908</v>
      </c>
      <c r="Y612" s="81">
        <v>0</v>
      </c>
      <c r="Z612" s="83" t="e">
        <f t="shared" si="18"/>
        <v>#VALUE!</v>
      </c>
      <c r="AA612" s="83" t="e">
        <f t="shared" si="18"/>
        <v>#VALUE!</v>
      </c>
      <c r="AB612" s="82" t="s">
        <v>72</v>
      </c>
      <c r="AD612" s="11" t="e">
        <f>CONCATENATE(AB612,#REF!)</f>
        <v>#REF!</v>
      </c>
    </row>
    <row r="613" spans="1:30" ht="93.75" x14ac:dyDescent="0.3">
      <c r="A613" s="127" t="s">
        <v>604</v>
      </c>
      <c r="B613" s="128" t="s">
        <v>658</v>
      </c>
      <c r="C613" s="128" t="s">
        <v>3355</v>
      </c>
      <c r="D613" s="122" t="s">
        <v>48</v>
      </c>
      <c r="E613" s="122" t="s">
        <v>48</v>
      </c>
      <c r="F613" s="122" t="s">
        <v>48</v>
      </c>
      <c r="G613" s="122" t="s">
        <v>48</v>
      </c>
      <c r="H613" s="122" t="s">
        <v>48</v>
      </c>
      <c r="I613" s="122" t="s">
        <v>48</v>
      </c>
      <c r="J613" s="122" t="s">
        <v>48</v>
      </c>
      <c r="K613" s="122" t="s">
        <v>48</v>
      </c>
      <c r="L613" s="122">
        <v>3.0000000000000001E-3</v>
      </c>
      <c r="M613" s="122" t="s">
        <v>48</v>
      </c>
      <c r="N613" s="122" t="s">
        <v>48</v>
      </c>
      <c r="O613" s="122" t="s">
        <v>48</v>
      </c>
      <c r="P613" s="122" t="s">
        <v>48</v>
      </c>
      <c r="Q613" s="122" t="s">
        <v>48</v>
      </c>
      <c r="R613" s="122">
        <v>2E-3</v>
      </c>
      <c r="S613" s="122" t="s">
        <v>48</v>
      </c>
      <c r="T613" s="122">
        <v>1E-3</v>
      </c>
      <c r="U613" s="122" t="s">
        <v>48</v>
      </c>
      <c r="V613" s="122" t="s">
        <v>48</v>
      </c>
      <c r="W613" s="123" t="s">
        <v>48</v>
      </c>
      <c r="X613" s="129" t="s">
        <v>2908</v>
      </c>
      <c r="Y613" s="81">
        <v>0</v>
      </c>
      <c r="Z613" s="83" t="e">
        <f t="shared" si="18"/>
        <v>#VALUE!</v>
      </c>
      <c r="AA613" s="83" t="e">
        <f t="shared" si="18"/>
        <v>#VALUE!</v>
      </c>
      <c r="AB613" s="82" t="s">
        <v>72</v>
      </c>
      <c r="AD613" s="11" t="e">
        <f>CONCATENATE(AB613,#REF!)</f>
        <v>#REF!</v>
      </c>
    </row>
    <row r="614" spans="1:30" ht="56.25" x14ac:dyDescent="0.3">
      <c r="A614" s="127" t="s">
        <v>604</v>
      </c>
      <c r="B614" s="128" t="s">
        <v>659</v>
      </c>
      <c r="C614" s="128" t="s">
        <v>3356</v>
      </c>
      <c r="D614" s="122" t="s">
        <v>48</v>
      </c>
      <c r="E614" s="122" t="s">
        <v>48</v>
      </c>
      <c r="F614" s="122" t="s">
        <v>48</v>
      </c>
      <c r="G614" s="122" t="s">
        <v>48</v>
      </c>
      <c r="H614" s="122" t="s">
        <v>48</v>
      </c>
      <c r="I614" s="122" t="s">
        <v>48</v>
      </c>
      <c r="J614" s="122" t="s">
        <v>48</v>
      </c>
      <c r="K614" s="122" t="s">
        <v>48</v>
      </c>
      <c r="L614" s="122">
        <v>4.0000000000000001E-3</v>
      </c>
      <c r="M614" s="122" t="s">
        <v>48</v>
      </c>
      <c r="N614" s="122" t="s">
        <v>48</v>
      </c>
      <c r="O614" s="122" t="s">
        <v>48</v>
      </c>
      <c r="P614" s="122" t="s">
        <v>48</v>
      </c>
      <c r="Q614" s="122" t="s">
        <v>48</v>
      </c>
      <c r="R614" s="122">
        <v>4.0000000000000001E-3</v>
      </c>
      <c r="S614" s="122" t="s">
        <v>48</v>
      </c>
      <c r="T614" s="122" t="s">
        <v>48</v>
      </c>
      <c r="U614" s="122" t="s">
        <v>48</v>
      </c>
      <c r="V614" s="122" t="s">
        <v>48</v>
      </c>
      <c r="W614" s="123" t="s">
        <v>48</v>
      </c>
      <c r="X614" s="129" t="s">
        <v>2908</v>
      </c>
      <c r="Y614" s="81">
        <v>0</v>
      </c>
      <c r="Z614" s="83" t="e">
        <f t="shared" si="18"/>
        <v>#VALUE!</v>
      </c>
      <c r="AA614" s="83" t="e">
        <f t="shared" si="18"/>
        <v>#VALUE!</v>
      </c>
      <c r="AB614" s="82" t="s">
        <v>72</v>
      </c>
      <c r="AD614" s="11" t="e">
        <f>CONCATENATE(AB614,#REF!)</f>
        <v>#REF!</v>
      </c>
    </row>
    <row r="615" spans="1:30" ht="75" x14ac:dyDescent="0.3">
      <c r="A615" s="127" t="s">
        <v>604</v>
      </c>
      <c r="B615" s="128" t="s">
        <v>660</v>
      </c>
      <c r="C615" s="128" t="s">
        <v>3357</v>
      </c>
      <c r="D615" s="122" t="s">
        <v>48</v>
      </c>
      <c r="E615" s="122" t="s">
        <v>48</v>
      </c>
      <c r="F615" s="122" t="s">
        <v>48</v>
      </c>
      <c r="G615" s="122" t="s">
        <v>48</v>
      </c>
      <c r="H615" s="122" t="s">
        <v>48</v>
      </c>
      <c r="I615" s="122" t="s">
        <v>48</v>
      </c>
      <c r="J615" s="122" t="s">
        <v>48</v>
      </c>
      <c r="K615" s="122" t="s">
        <v>48</v>
      </c>
      <c r="L615" s="122">
        <v>1.8239999999999998</v>
      </c>
      <c r="M615" s="122" t="s">
        <v>48</v>
      </c>
      <c r="N615" s="122" t="s">
        <v>48</v>
      </c>
      <c r="O615" s="122" t="s">
        <v>48</v>
      </c>
      <c r="P615" s="122" t="s">
        <v>48</v>
      </c>
      <c r="Q615" s="122" t="s">
        <v>48</v>
      </c>
      <c r="R615" s="122">
        <v>3.1E-2</v>
      </c>
      <c r="S615" s="122" t="s">
        <v>48</v>
      </c>
      <c r="T615" s="122">
        <v>1.7929999999999999</v>
      </c>
      <c r="U615" s="122" t="s">
        <v>48</v>
      </c>
      <c r="V615" s="122" t="s">
        <v>48</v>
      </c>
      <c r="W615" s="123" t="s">
        <v>48</v>
      </c>
      <c r="X615" s="129" t="s">
        <v>2908</v>
      </c>
      <c r="Y615" s="81">
        <v>0</v>
      </c>
      <c r="Z615" s="83" t="e">
        <f t="shared" si="18"/>
        <v>#VALUE!</v>
      </c>
      <c r="AA615" s="83" t="e">
        <f t="shared" si="18"/>
        <v>#VALUE!</v>
      </c>
      <c r="AB615" s="82" t="s">
        <v>72</v>
      </c>
      <c r="AD615" s="11" t="e">
        <f>CONCATENATE(AB615,#REF!)</f>
        <v>#REF!</v>
      </c>
    </row>
    <row r="616" spans="1:30" ht="131.25" x14ac:dyDescent="0.3">
      <c r="A616" s="127" t="s">
        <v>604</v>
      </c>
      <c r="B616" s="128" t="s">
        <v>661</v>
      </c>
      <c r="C616" s="128" t="s">
        <v>3358</v>
      </c>
      <c r="D616" s="122" t="s">
        <v>48</v>
      </c>
      <c r="E616" s="122" t="s">
        <v>48</v>
      </c>
      <c r="F616" s="122" t="s">
        <v>48</v>
      </c>
      <c r="G616" s="122" t="s">
        <v>48</v>
      </c>
      <c r="H616" s="122" t="s">
        <v>48</v>
      </c>
      <c r="I616" s="122" t="s">
        <v>48</v>
      </c>
      <c r="J616" s="122" t="s">
        <v>48</v>
      </c>
      <c r="K616" s="122" t="s">
        <v>48</v>
      </c>
      <c r="L616" s="122">
        <v>0.218</v>
      </c>
      <c r="M616" s="122" t="s">
        <v>48</v>
      </c>
      <c r="N616" s="122" t="s">
        <v>48</v>
      </c>
      <c r="O616" s="122" t="s">
        <v>48</v>
      </c>
      <c r="P616" s="122" t="s">
        <v>48</v>
      </c>
      <c r="Q616" s="122" t="s">
        <v>48</v>
      </c>
      <c r="R616" s="122">
        <v>0.214</v>
      </c>
      <c r="S616" s="122" t="s">
        <v>48</v>
      </c>
      <c r="T616" s="122">
        <v>4.0000000000000001E-3</v>
      </c>
      <c r="U616" s="122" t="s">
        <v>48</v>
      </c>
      <c r="V616" s="122" t="s">
        <v>48</v>
      </c>
      <c r="W616" s="123" t="s">
        <v>48</v>
      </c>
      <c r="X616" s="129" t="s">
        <v>2925</v>
      </c>
      <c r="Y616" s="81">
        <v>0</v>
      </c>
      <c r="Z616" s="83" t="e">
        <f t="shared" si="18"/>
        <v>#VALUE!</v>
      </c>
      <c r="AA616" s="83" t="e">
        <f t="shared" si="18"/>
        <v>#VALUE!</v>
      </c>
      <c r="AB616" s="82" t="s">
        <v>72</v>
      </c>
      <c r="AD616" s="11" t="e">
        <f>CONCATENATE(AB616,#REF!)</f>
        <v>#REF!</v>
      </c>
    </row>
    <row r="617" spans="1:30" ht="225" x14ac:dyDescent="0.3">
      <c r="A617" s="127" t="s">
        <v>604</v>
      </c>
      <c r="B617" s="128" t="s">
        <v>662</v>
      </c>
      <c r="C617" s="128" t="s">
        <v>3359</v>
      </c>
      <c r="D617" s="122" t="s">
        <v>48</v>
      </c>
      <c r="E617" s="122" t="s">
        <v>48</v>
      </c>
      <c r="F617" s="122" t="s">
        <v>48</v>
      </c>
      <c r="G617" s="122" t="s">
        <v>48</v>
      </c>
      <c r="H617" s="122" t="s">
        <v>48</v>
      </c>
      <c r="I617" s="122" t="s">
        <v>48</v>
      </c>
      <c r="J617" s="122" t="s">
        <v>48</v>
      </c>
      <c r="K617" s="122" t="s">
        <v>48</v>
      </c>
      <c r="L617" s="122">
        <v>8.9999999999999993E-3</v>
      </c>
      <c r="M617" s="122" t="s">
        <v>48</v>
      </c>
      <c r="N617" s="122" t="s">
        <v>48</v>
      </c>
      <c r="O617" s="122" t="s">
        <v>48</v>
      </c>
      <c r="P617" s="122" t="s">
        <v>48</v>
      </c>
      <c r="Q617" s="122" t="s">
        <v>48</v>
      </c>
      <c r="R617" s="122" t="s">
        <v>48</v>
      </c>
      <c r="S617" s="122" t="s">
        <v>48</v>
      </c>
      <c r="T617" s="122">
        <v>8.9999999999999993E-3</v>
      </c>
      <c r="U617" s="122" t="s">
        <v>48</v>
      </c>
      <c r="V617" s="122" t="s">
        <v>48</v>
      </c>
      <c r="W617" s="123" t="s">
        <v>48</v>
      </c>
      <c r="X617" s="129" t="s">
        <v>2908</v>
      </c>
      <c r="Y617" s="81">
        <v>0</v>
      </c>
      <c r="Z617" s="83" t="e">
        <f t="shared" si="18"/>
        <v>#VALUE!</v>
      </c>
      <c r="AA617" s="83" t="e">
        <f t="shared" si="18"/>
        <v>#VALUE!</v>
      </c>
      <c r="AB617" s="82" t="s">
        <v>72</v>
      </c>
      <c r="AD617" s="11" t="e">
        <f>CONCATENATE(AB617,#REF!)</f>
        <v>#REF!</v>
      </c>
    </row>
    <row r="618" spans="1:30" ht="93.75" x14ac:dyDescent="0.3">
      <c r="A618" s="127" t="s">
        <v>604</v>
      </c>
      <c r="B618" s="128" t="s">
        <v>663</v>
      </c>
      <c r="C618" s="128" t="s">
        <v>3360</v>
      </c>
      <c r="D618" s="122" t="s">
        <v>48</v>
      </c>
      <c r="E618" s="122" t="s">
        <v>48</v>
      </c>
      <c r="F618" s="122" t="s">
        <v>48</v>
      </c>
      <c r="G618" s="122" t="s">
        <v>48</v>
      </c>
      <c r="H618" s="122" t="s">
        <v>48</v>
      </c>
      <c r="I618" s="122" t="s">
        <v>48</v>
      </c>
      <c r="J618" s="122" t="s">
        <v>48</v>
      </c>
      <c r="K618" s="122" t="s">
        <v>48</v>
      </c>
      <c r="L618" s="122">
        <v>1.0779999999999998</v>
      </c>
      <c r="M618" s="122" t="s">
        <v>48</v>
      </c>
      <c r="N618" s="122" t="s">
        <v>48</v>
      </c>
      <c r="O618" s="122" t="s">
        <v>48</v>
      </c>
      <c r="P618" s="122" t="s">
        <v>48</v>
      </c>
      <c r="Q618" s="122" t="s">
        <v>48</v>
      </c>
      <c r="R618" s="122" t="s">
        <v>48</v>
      </c>
      <c r="S618" s="122" t="s">
        <v>48</v>
      </c>
      <c r="T618" s="122">
        <v>1.0779999999999998</v>
      </c>
      <c r="U618" s="122" t="s">
        <v>48</v>
      </c>
      <c r="V618" s="122" t="s">
        <v>48</v>
      </c>
      <c r="W618" s="123" t="s">
        <v>48</v>
      </c>
      <c r="X618" s="129" t="s">
        <v>2926</v>
      </c>
      <c r="Y618" s="81">
        <v>0</v>
      </c>
      <c r="Z618" s="83" t="e">
        <f t="shared" si="18"/>
        <v>#VALUE!</v>
      </c>
      <c r="AA618" s="83" t="e">
        <f t="shared" si="18"/>
        <v>#VALUE!</v>
      </c>
      <c r="AB618" s="82" t="s">
        <v>72</v>
      </c>
      <c r="AD618" s="11" t="e">
        <f>CONCATENATE(AB618,#REF!)</f>
        <v>#REF!</v>
      </c>
    </row>
    <row r="619" spans="1:30" ht="56.25" x14ac:dyDescent="0.3">
      <c r="A619" s="127" t="s">
        <v>604</v>
      </c>
      <c r="B619" s="128" t="s">
        <v>664</v>
      </c>
      <c r="C619" s="128" t="s">
        <v>3361</v>
      </c>
      <c r="D619" s="122" t="s">
        <v>48</v>
      </c>
      <c r="E619" s="122" t="s">
        <v>48</v>
      </c>
      <c r="F619" s="122" t="s">
        <v>48</v>
      </c>
      <c r="G619" s="122" t="s">
        <v>48</v>
      </c>
      <c r="H619" s="122" t="s">
        <v>48</v>
      </c>
      <c r="I619" s="122" t="s">
        <v>48</v>
      </c>
      <c r="J619" s="122" t="s">
        <v>48</v>
      </c>
      <c r="K619" s="122" t="s">
        <v>48</v>
      </c>
      <c r="L619" s="122">
        <v>0.215</v>
      </c>
      <c r="M619" s="122" t="s">
        <v>48</v>
      </c>
      <c r="N619" s="122" t="s">
        <v>48</v>
      </c>
      <c r="O619" s="122" t="s">
        <v>48</v>
      </c>
      <c r="P619" s="122" t="s">
        <v>48</v>
      </c>
      <c r="Q619" s="122" t="s">
        <v>48</v>
      </c>
      <c r="R619" s="122" t="s">
        <v>48</v>
      </c>
      <c r="S619" s="122" t="s">
        <v>48</v>
      </c>
      <c r="T619" s="122">
        <v>0.215</v>
      </c>
      <c r="U619" s="122" t="s">
        <v>48</v>
      </c>
      <c r="V619" s="122" t="s">
        <v>48</v>
      </c>
      <c r="W619" s="123" t="s">
        <v>48</v>
      </c>
      <c r="X619" s="129" t="s">
        <v>2927</v>
      </c>
      <c r="Y619" s="81">
        <v>0</v>
      </c>
      <c r="Z619" s="83" t="e">
        <f t="shared" si="18"/>
        <v>#VALUE!</v>
      </c>
      <c r="AA619" s="83" t="e">
        <f t="shared" si="18"/>
        <v>#VALUE!</v>
      </c>
      <c r="AB619" s="82" t="s">
        <v>72</v>
      </c>
      <c r="AD619" s="11" t="e">
        <f>CONCATENATE(AB619,#REF!)</f>
        <v>#REF!</v>
      </c>
    </row>
    <row r="620" spans="1:30" ht="187.5" x14ac:dyDescent="0.3">
      <c r="A620" s="127" t="s">
        <v>604</v>
      </c>
      <c r="B620" s="128" t="s">
        <v>665</v>
      </c>
      <c r="C620" s="128" t="s">
        <v>3362</v>
      </c>
      <c r="D620" s="122" t="s">
        <v>48</v>
      </c>
      <c r="E620" s="122" t="s">
        <v>48</v>
      </c>
      <c r="F620" s="122" t="s">
        <v>48</v>
      </c>
      <c r="G620" s="122" t="s">
        <v>48</v>
      </c>
      <c r="H620" s="122" t="s">
        <v>48</v>
      </c>
      <c r="I620" s="122" t="s">
        <v>48</v>
      </c>
      <c r="J620" s="122" t="s">
        <v>48</v>
      </c>
      <c r="K620" s="122" t="s">
        <v>48</v>
      </c>
      <c r="L620" s="122">
        <v>0.05</v>
      </c>
      <c r="M620" s="122" t="s">
        <v>48</v>
      </c>
      <c r="N620" s="122" t="s">
        <v>48</v>
      </c>
      <c r="O620" s="122" t="s">
        <v>48</v>
      </c>
      <c r="P620" s="122" t="s">
        <v>48</v>
      </c>
      <c r="Q620" s="122" t="s">
        <v>48</v>
      </c>
      <c r="R620" s="122">
        <v>3.7999999999999999E-2</v>
      </c>
      <c r="S620" s="122" t="s">
        <v>48</v>
      </c>
      <c r="T620" s="122">
        <v>1.2E-2</v>
      </c>
      <c r="U620" s="122" t="s">
        <v>48</v>
      </c>
      <c r="V620" s="122" t="s">
        <v>48</v>
      </c>
      <c r="W620" s="123" t="s">
        <v>48</v>
      </c>
      <c r="X620" s="129" t="s">
        <v>2908</v>
      </c>
      <c r="Y620" s="81">
        <v>0</v>
      </c>
      <c r="Z620" s="83" t="e">
        <f t="shared" si="18"/>
        <v>#VALUE!</v>
      </c>
      <c r="AA620" s="83" t="e">
        <f t="shared" si="18"/>
        <v>#VALUE!</v>
      </c>
      <c r="AB620" s="82" t="s">
        <v>72</v>
      </c>
      <c r="AD620" s="11" t="e">
        <f>CONCATENATE(AB620,#REF!)</f>
        <v>#REF!</v>
      </c>
    </row>
    <row r="621" spans="1:30" ht="56.25" x14ac:dyDescent="0.3">
      <c r="A621" s="127" t="s">
        <v>604</v>
      </c>
      <c r="B621" s="128" t="s">
        <v>666</v>
      </c>
      <c r="C621" s="128" t="s">
        <v>3363</v>
      </c>
      <c r="D621" s="122" t="s">
        <v>48</v>
      </c>
      <c r="E621" s="122" t="s">
        <v>48</v>
      </c>
      <c r="F621" s="122" t="s">
        <v>48</v>
      </c>
      <c r="G621" s="122" t="s">
        <v>48</v>
      </c>
      <c r="H621" s="122" t="s">
        <v>48</v>
      </c>
      <c r="I621" s="122" t="s">
        <v>48</v>
      </c>
      <c r="J621" s="122" t="s">
        <v>48</v>
      </c>
      <c r="K621" s="122" t="s">
        <v>48</v>
      </c>
      <c r="L621" s="122">
        <v>0.17599999999999999</v>
      </c>
      <c r="M621" s="122" t="s">
        <v>48</v>
      </c>
      <c r="N621" s="122" t="s">
        <v>48</v>
      </c>
      <c r="O621" s="122" t="s">
        <v>48</v>
      </c>
      <c r="P621" s="122" t="s">
        <v>48</v>
      </c>
      <c r="Q621" s="122" t="s">
        <v>48</v>
      </c>
      <c r="R621" s="122" t="s">
        <v>48</v>
      </c>
      <c r="S621" s="122" t="s">
        <v>48</v>
      </c>
      <c r="T621" s="122">
        <v>0.17599999999999999</v>
      </c>
      <c r="U621" s="122" t="s">
        <v>48</v>
      </c>
      <c r="V621" s="122" t="s">
        <v>48</v>
      </c>
      <c r="W621" s="123" t="s">
        <v>48</v>
      </c>
      <c r="X621" s="129" t="s">
        <v>2923</v>
      </c>
      <c r="Y621" s="81">
        <v>0</v>
      </c>
      <c r="Z621" s="83" t="e">
        <f t="shared" si="18"/>
        <v>#VALUE!</v>
      </c>
      <c r="AA621" s="83" t="e">
        <f t="shared" si="18"/>
        <v>#VALUE!</v>
      </c>
      <c r="AB621" s="82" t="s">
        <v>72</v>
      </c>
      <c r="AD621" s="11" t="e">
        <f>CONCATENATE(AB621,#REF!)</f>
        <v>#REF!</v>
      </c>
    </row>
    <row r="622" spans="1:30" ht="93.75" x14ac:dyDescent="0.3">
      <c r="A622" s="134" t="s">
        <v>604</v>
      </c>
      <c r="B622" s="111" t="s">
        <v>667</v>
      </c>
      <c r="C622" s="128" t="s">
        <v>2076</v>
      </c>
      <c r="D622" s="122">
        <v>0.4</v>
      </c>
      <c r="E622" s="122">
        <v>2.1</v>
      </c>
      <c r="F622" s="122" t="s">
        <v>2077</v>
      </c>
      <c r="G622" s="122">
        <v>3.39</v>
      </c>
      <c r="H622" s="122">
        <v>0.11446000000000001</v>
      </c>
      <c r="I622" s="122">
        <v>4.0782500000000124E-2</v>
      </c>
      <c r="J622" s="122">
        <v>7.3677499999999882E-2</v>
      </c>
      <c r="K622" s="122">
        <v>7.3677499999999882E-2</v>
      </c>
      <c r="L622" s="122">
        <v>7.3999999999999996E-2</v>
      </c>
      <c r="M622" s="122" t="s">
        <v>48</v>
      </c>
      <c r="N622" s="122" t="s">
        <v>48</v>
      </c>
      <c r="O622" s="122" t="s">
        <v>48</v>
      </c>
      <c r="P622" s="122" t="s">
        <v>48</v>
      </c>
      <c r="Q622" s="122">
        <v>7.3677499999999882E-2</v>
      </c>
      <c r="R622" s="122">
        <v>7.3999999999999996E-2</v>
      </c>
      <c r="S622" s="122" t="s">
        <v>48</v>
      </c>
      <c r="T622" s="122" t="s">
        <v>48</v>
      </c>
      <c r="U622" s="122" t="s">
        <v>48</v>
      </c>
      <c r="V622" s="122">
        <v>3.2250000000011436E-4</v>
      </c>
      <c r="W622" s="123">
        <v>4.3771843507192142E-3</v>
      </c>
      <c r="X622" s="129" t="s">
        <v>2908</v>
      </c>
      <c r="Y622" s="81">
        <v>7.3677499999999882E-2</v>
      </c>
      <c r="Z622" s="83" t="e">
        <f t="shared" si="18"/>
        <v>#VALUE!</v>
      </c>
      <c r="AA622" s="83" t="e">
        <f t="shared" si="18"/>
        <v>#VALUE!</v>
      </c>
    </row>
    <row r="623" spans="1:30" ht="75" x14ac:dyDescent="0.3">
      <c r="A623" s="131" t="s">
        <v>604</v>
      </c>
      <c r="B623" s="111" t="s">
        <v>668</v>
      </c>
      <c r="C623" s="128" t="s">
        <v>3364</v>
      </c>
      <c r="D623" s="122" t="s">
        <v>48</v>
      </c>
      <c r="E623" s="122" t="s">
        <v>48</v>
      </c>
      <c r="F623" s="122" t="s">
        <v>48</v>
      </c>
      <c r="G623" s="122" t="s">
        <v>48</v>
      </c>
      <c r="H623" s="122" t="s">
        <v>48</v>
      </c>
      <c r="I623" s="122" t="s">
        <v>48</v>
      </c>
      <c r="J623" s="122" t="s">
        <v>48</v>
      </c>
      <c r="K623" s="122" t="s">
        <v>48</v>
      </c>
      <c r="L623" s="122">
        <v>7.6550000000000002</v>
      </c>
      <c r="M623" s="122" t="s">
        <v>48</v>
      </c>
      <c r="N623" s="122" t="s">
        <v>48</v>
      </c>
      <c r="O623" s="122" t="s">
        <v>48</v>
      </c>
      <c r="P623" s="122">
        <v>7.6999999999999999E-2</v>
      </c>
      <c r="Q623" s="122" t="s">
        <v>48</v>
      </c>
      <c r="R623" s="122">
        <v>3.7999999999999999E-2</v>
      </c>
      <c r="S623" s="122" t="s">
        <v>48</v>
      </c>
      <c r="T623" s="122">
        <v>7.54</v>
      </c>
      <c r="U623" s="122" t="s">
        <v>48</v>
      </c>
      <c r="V623" s="122" t="s">
        <v>48</v>
      </c>
      <c r="W623" s="123" t="s">
        <v>48</v>
      </c>
      <c r="X623" s="129" t="s">
        <v>2923</v>
      </c>
      <c r="Y623" s="81">
        <v>0</v>
      </c>
      <c r="Z623" s="83" t="e">
        <f t="shared" si="18"/>
        <v>#VALUE!</v>
      </c>
      <c r="AA623" s="83" t="e">
        <f t="shared" si="18"/>
        <v>#VALUE!</v>
      </c>
      <c r="AB623" s="82" t="s">
        <v>72</v>
      </c>
      <c r="AD623" s="11" t="e">
        <f>CONCATENATE(AB623,#REF!)</f>
        <v>#REF!</v>
      </c>
    </row>
    <row r="624" spans="1:30" ht="131.25" x14ac:dyDescent="0.3">
      <c r="A624" s="147" t="s">
        <v>604</v>
      </c>
      <c r="B624" s="148" t="s">
        <v>669</v>
      </c>
      <c r="C624" s="128" t="s">
        <v>2078</v>
      </c>
      <c r="D624" s="122">
        <v>2.4403981897577403</v>
      </c>
      <c r="E624" s="122">
        <v>18.301681276835698</v>
      </c>
      <c r="F624" s="122" t="s">
        <v>2058</v>
      </c>
      <c r="G624" s="122">
        <v>19.613</v>
      </c>
      <c r="H624" s="122">
        <v>15.541</v>
      </c>
      <c r="I624" s="122">
        <v>2.7706400000000002</v>
      </c>
      <c r="J624" s="122">
        <v>12.77036</v>
      </c>
      <c r="K624" s="122">
        <v>1.8254600000000001</v>
      </c>
      <c r="L624" s="122">
        <v>7.2060000000000004</v>
      </c>
      <c r="M624" s="122">
        <v>1.2290000000000001</v>
      </c>
      <c r="N624" s="122">
        <v>1.2290000000000001</v>
      </c>
      <c r="O624" s="122">
        <v>0.59645999999999999</v>
      </c>
      <c r="P624" s="122">
        <v>5.57</v>
      </c>
      <c r="Q624" s="122" t="s">
        <v>48</v>
      </c>
      <c r="R624" s="122">
        <v>0.40699999999999997</v>
      </c>
      <c r="S624" s="122" t="s">
        <v>48</v>
      </c>
      <c r="T624" s="122" t="s">
        <v>48</v>
      </c>
      <c r="U624" s="122">
        <v>5.5643599999999998</v>
      </c>
      <c r="V624" s="122">
        <v>5.3805399999999999</v>
      </c>
      <c r="W624" s="123">
        <v>2.9474981648461207</v>
      </c>
      <c r="X624" s="129" t="s">
        <v>2928</v>
      </c>
      <c r="Y624" s="81">
        <v>1.8254600000000001</v>
      </c>
      <c r="Z624" s="83" t="e">
        <f t="shared" si="18"/>
        <v>#VALUE!</v>
      </c>
      <c r="AA624" s="83" t="e">
        <f t="shared" si="18"/>
        <v>#VALUE!</v>
      </c>
    </row>
    <row r="625" spans="1:30" ht="93.75" x14ac:dyDescent="0.3">
      <c r="A625" s="134" t="s">
        <v>604</v>
      </c>
      <c r="B625" s="111" t="s">
        <v>670</v>
      </c>
      <c r="C625" s="128" t="s">
        <v>3365</v>
      </c>
      <c r="D625" s="122" t="s">
        <v>48</v>
      </c>
      <c r="E625" s="122" t="s">
        <v>48</v>
      </c>
      <c r="F625" s="122" t="s">
        <v>48</v>
      </c>
      <c r="G625" s="122" t="s">
        <v>48</v>
      </c>
      <c r="H625" s="122" t="s">
        <v>48</v>
      </c>
      <c r="I625" s="122" t="s">
        <v>48</v>
      </c>
      <c r="J625" s="122" t="s">
        <v>48</v>
      </c>
      <c r="K625" s="122" t="s">
        <v>48</v>
      </c>
      <c r="L625" s="122">
        <v>0.13900000000000001</v>
      </c>
      <c r="M625" s="122" t="s">
        <v>48</v>
      </c>
      <c r="N625" s="122" t="s">
        <v>48</v>
      </c>
      <c r="O625" s="122" t="s">
        <v>48</v>
      </c>
      <c r="P625" s="122">
        <v>0.10299999999999999</v>
      </c>
      <c r="Q625" s="122" t="s">
        <v>48</v>
      </c>
      <c r="R625" s="122">
        <v>5.0000000000000001E-3</v>
      </c>
      <c r="S625" s="122" t="s">
        <v>48</v>
      </c>
      <c r="T625" s="122">
        <v>3.1E-2</v>
      </c>
      <c r="U625" s="122" t="s">
        <v>48</v>
      </c>
      <c r="V625" s="122" t="s">
        <v>48</v>
      </c>
      <c r="W625" s="123" t="s">
        <v>48</v>
      </c>
      <c r="X625" s="129" t="s">
        <v>2919</v>
      </c>
      <c r="Y625" s="81">
        <v>0</v>
      </c>
      <c r="Z625" s="83" t="e">
        <f t="shared" si="18"/>
        <v>#VALUE!</v>
      </c>
      <c r="AA625" s="83" t="e">
        <f t="shared" si="18"/>
        <v>#VALUE!</v>
      </c>
      <c r="AB625" s="82" t="s">
        <v>72</v>
      </c>
      <c r="AD625" s="11" t="e">
        <f>CONCATENATE(AB625,#REF!)</f>
        <v>#REF!</v>
      </c>
    </row>
    <row r="626" spans="1:30" ht="187.5" x14ac:dyDescent="0.3">
      <c r="A626" s="147" t="s">
        <v>604</v>
      </c>
      <c r="B626" s="148" t="s">
        <v>671</v>
      </c>
      <c r="C626" s="128" t="s">
        <v>2079</v>
      </c>
      <c r="D626" s="122" t="s">
        <v>48</v>
      </c>
      <c r="E626" s="122" t="s">
        <v>48</v>
      </c>
      <c r="F626" s="122" t="s">
        <v>48</v>
      </c>
      <c r="G626" s="122">
        <v>33.927999999999997</v>
      </c>
      <c r="H626" s="122">
        <v>21.84533999999999</v>
      </c>
      <c r="I626" s="122">
        <v>21.481206079999989</v>
      </c>
      <c r="J626" s="122">
        <v>0.36413392</v>
      </c>
      <c r="K626" s="122">
        <v>0.36413392</v>
      </c>
      <c r="L626" s="122">
        <v>8.2000000000000003E-2</v>
      </c>
      <c r="M626" s="122">
        <v>1.6E-2</v>
      </c>
      <c r="N626" s="122">
        <v>1.6E-2</v>
      </c>
      <c r="O626" s="122">
        <v>2.5097950000000001E-2</v>
      </c>
      <c r="P626" s="122">
        <v>3.1E-2</v>
      </c>
      <c r="Q626" s="122">
        <v>1.8089300000000003E-2</v>
      </c>
      <c r="R626" s="122">
        <v>1.7999999999999999E-2</v>
      </c>
      <c r="S626" s="122">
        <v>0.30494666999999998</v>
      </c>
      <c r="T626" s="122">
        <v>1.7000000000000001E-2</v>
      </c>
      <c r="U626" s="122">
        <v>0.28213391999999998</v>
      </c>
      <c r="V626" s="122">
        <v>-0.28213391999999998</v>
      </c>
      <c r="W626" s="123">
        <v>-0.77480812553798883</v>
      </c>
      <c r="X626" s="129" t="s">
        <v>2919</v>
      </c>
      <c r="Y626" s="81">
        <v>0.36413392</v>
      </c>
      <c r="Z626" s="83">
        <f t="shared" si="18"/>
        <v>0</v>
      </c>
      <c r="AA626" s="83">
        <f t="shared" si="18"/>
        <v>0</v>
      </c>
    </row>
    <row r="627" spans="1:30" ht="75" x14ac:dyDescent="0.3">
      <c r="A627" s="110" t="s">
        <v>604</v>
      </c>
      <c r="B627" s="111" t="s">
        <v>672</v>
      </c>
      <c r="C627" s="128" t="s">
        <v>3366</v>
      </c>
      <c r="D627" s="122" t="s">
        <v>48</v>
      </c>
      <c r="E627" s="122" t="s">
        <v>48</v>
      </c>
      <c r="F627" s="122" t="s">
        <v>48</v>
      </c>
      <c r="G627" s="122" t="s">
        <v>48</v>
      </c>
      <c r="H627" s="122" t="s">
        <v>48</v>
      </c>
      <c r="I627" s="122" t="s">
        <v>48</v>
      </c>
      <c r="J627" s="122" t="s">
        <v>48</v>
      </c>
      <c r="K627" s="122" t="s">
        <v>48</v>
      </c>
      <c r="L627" s="122">
        <v>8.4999999999999992E-2</v>
      </c>
      <c r="M627" s="122" t="s">
        <v>48</v>
      </c>
      <c r="N627" s="122" t="s">
        <v>48</v>
      </c>
      <c r="O627" s="122" t="s">
        <v>48</v>
      </c>
      <c r="P627" s="122">
        <v>5.0999999999999997E-2</v>
      </c>
      <c r="Q627" s="122" t="s">
        <v>48</v>
      </c>
      <c r="R627" s="122">
        <v>2E-3</v>
      </c>
      <c r="S627" s="122" t="s">
        <v>48</v>
      </c>
      <c r="T627" s="122">
        <v>3.2000000000000001E-2</v>
      </c>
      <c r="U627" s="122" t="s">
        <v>48</v>
      </c>
      <c r="V627" s="122" t="s">
        <v>48</v>
      </c>
      <c r="W627" s="123" t="s">
        <v>48</v>
      </c>
      <c r="X627" s="129" t="s">
        <v>2923</v>
      </c>
      <c r="Y627" s="81">
        <v>0</v>
      </c>
      <c r="Z627" s="83" t="e">
        <f t="shared" si="18"/>
        <v>#VALUE!</v>
      </c>
      <c r="AA627" s="83" t="e">
        <f t="shared" si="18"/>
        <v>#VALUE!</v>
      </c>
      <c r="AB627" s="82" t="s">
        <v>72</v>
      </c>
      <c r="AD627" s="11" t="e">
        <f>CONCATENATE(AB627,#REF!)</f>
        <v>#REF!</v>
      </c>
    </row>
    <row r="628" spans="1:30" ht="93.75" x14ac:dyDescent="0.3">
      <c r="A628" s="127" t="s">
        <v>604</v>
      </c>
      <c r="B628" s="128" t="s">
        <v>673</v>
      </c>
      <c r="C628" s="128" t="s">
        <v>3367</v>
      </c>
      <c r="D628" s="122" t="s">
        <v>48</v>
      </c>
      <c r="E628" s="122" t="s">
        <v>48</v>
      </c>
      <c r="F628" s="122" t="s">
        <v>48</v>
      </c>
      <c r="G628" s="122" t="s">
        <v>48</v>
      </c>
      <c r="H628" s="122" t="s">
        <v>48</v>
      </c>
      <c r="I628" s="122" t="s">
        <v>48</v>
      </c>
      <c r="J628" s="122" t="s">
        <v>48</v>
      </c>
      <c r="K628" s="122" t="s">
        <v>48</v>
      </c>
      <c r="L628" s="122">
        <v>0.20700000000000002</v>
      </c>
      <c r="M628" s="122" t="s">
        <v>48</v>
      </c>
      <c r="N628" s="122" t="s">
        <v>48</v>
      </c>
      <c r="O628" s="122" t="s">
        <v>48</v>
      </c>
      <c r="P628" s="122">
        <v>0.184</v>
      </c>
      <c r="Q628" s="122" t="s">
        <v>48</v>
      </c>
      <c r="R628" s="122">
        <v>8.0000000000000002E-3</v>
      </c>
      <c r="S628" s="122" t="s">
        <v>48</v>
      </c>
      <c r="T628" s="122">
        <v>1.4999999999999999E-2</v>
      </c>
      <c r="U628" s="122" t="s">
        <v>48</v>
      </c>
      <c r="V628" s="122" t="s">
        <v>48</v>
      </c>
      <c r="W628" s="123" t="s">
        <v>48</v>
      </c>
      <c r="X628" s="129" t="s">
        <v>2923</v>
      </c>
      <c r="Y628" s="81">
        <v>0</v>
      </c>
      <c r="Z628" s="83" t="e">
        <f t="shared" si="18"/>
        <v>#VALUE!</v>
      </c>
      <c r="AA628" s="83" t="e">
        <f t="shared" si="18"/>
        <v>#VALUE!</v>
      </c>
      <c r="AB628" s="82" t="s">
        <v>72</v>
      </c>
      <c r="AD628" s="11" t="e">
        <f>CONCATENATE(AB628,#REF!)</f>
        <v>#REF!</v>
      </c>
    </row>
    <row r="629" spans="1:30" ht="75" x14ac:dyDescent="0.3">
      <c r="A629" s="127" t="s">
        <v>604</v>
      </c>
      <c r="B629" s="128" t="s">
        <v>674</v>
      </c>
      <c r="C629" s="128" t="s">
        <v>3368</v>
      </c>
      <c r="D629" s="122" t="s">
        <v>48</v>
      </c>
      <c r="E629" s="122" t="s">
        <v>48</v>
      </c>
      <c r="F629" s="122" t="s">
        <v>48</v>
      </c>
      <c r="G629" s="122" t="s">
        <v>48</v>
      </c>
      <c r="H629" s="122" t="s">
        <v>48</v>
      </c>
      <c r="I629" s="122" t="s">
        <v>48</v>
      </c>
      <c r="J629" s="122" t="s">
        <v>48</v>
      </c>
      <c r="K629" s="122" t="s">
        <v>48</v>
      </c>
      <c r="L629" s="122">
        <v>5.1000000000000004E-2</v>
      </c>
      <c r="M629" s="122" t="s">
        <v>48</v>
      </c>
      <c r="N629" s="122" t="s">
        <v>48</v>
      </c>
      <c r="O629" s="122" t="s">
        <v>48</v>
      </c>
      <c r="P629" s="122">
        <v>3.5000000000000003E-2</v>
      </c>
      <c r="Q629" s="122" t="s">
        <v>48</v>
      </c>
      <c r="R629" s="122">
        <v>1.4999999999999999E-2</v>
      </c>
      <c r="S629" s="122" t="s">
        <v>48</v>
      </c>
      <c r="T629" s="122">
        <v>1E-3</v>
      </c>
      <c r="U629" s="122" t="s">
        <v>48</v>
      </c>
      <c r="V629" s="122" t="s">
        <v>48</v>
      </c>
      <c r="W629" s="123" t="s">
        <v>48</v>
      </c>
      <c r="X629" s="129" t="s">
        <v>2923</v>
      </c>
      <c r="Y629" s="81">
        <v>0</v>
      </c>
      <c r="Z629" s="83" t="e">
        <f t="shared" si="18"/>
        <v>#VALUE!</v>
      </c>
      <c r="AA629" s="83" t="e">
        <f t="shared" si="18"/>
        <v>#VALUE!</v>
      </c>
      <c r="AB629" s="82" t="s">
        <v>72</v>
      </c>
      <c r="AD629" s="11" t="e">
        <f>CONCATENATE(AB629,#REF!)</f>
        <v>#REF!</v>
      </c>
    </row>
    <row r="630" spans="1:30" ht="75" x14ac:dyDescent="0.3">
      <c r="A630" s="127" t="s">
        <v>604</v>
      </c>
      <c r="B630" s="128" t="s">
        <v>675</v>
      </c>
      <c r="C630" s="128" t="s">
        <v>3369</v>
      </c>
      <c r="D630" s="122" t="s">
        <v>48</v>
      </c>
      <c r="E630" s="122" t="s">
        <v>48</v>
      </c>
      <c r="F630" s="122" t="s">
        <v>48</v>
      </c>
      <c r="G630" s="122" t="s">
        <v>48</v>
      </c>
      <c r="H630" s="122" t="s">
        <v>48</v>
      </c>
      <c r="I630" s="122" t="s">
        <v>48</v>
      </c>
      <c r="J630" s="122" t="s">
        <v>48</v>
      </c>
      <c r="K630" s="122" t="s">
        <v>48</v>
      </c>
      <c r="L630" s="122">
        <v>2.7999999999999997E-2</v>
      </c>
      <c r="M630" s="122" t="s">
        <v>48</v>
      </c>
      <c r="N630" s="122" t="s">
        <v>48</v>
      </c>
      <c r="O630" s="122" t="s">
        <v>48</v>
      </c>
      <c r="P630" s="122">
        <v>2.1999999999999999E-2</v>
      </c>
      <c r="Q630" s="122" t="s">
        <v>48</v>
      </c>
      <c r="R630" s="122">
        <v>3.0000000000000001E-3</v>
      </c>
      <c r="S630" s="122" t="s">
        <v>48</v>
      </c>
      <c r="T630" s="122">
        <v>3.0000000000000001E-3</v>
      </c>
      <c r="U630" s="122" t="s">
        <v>48</v>
      </c>
      <c r="V630" s="122" t="s">
        <v>48</v>
      </c>
      <c r="W630" s="123" t="s">
        <v>48</v>
      </c>
      <c r="X630" s="129" t="s">
        <v>2923</v>
      </c>
      <c r="Y630" s="81">
        <v>0</v>
      </c>
      <c r="Z630" s="83" t="e">
        <f t="shared" si="18"/>
        <v>#VALUE!</v>
      </c>
      <c r="AA630" s="83" t="e">
        <f t="shared" si="18"/>
        <v>#VALUE!</v>
      </c>
      <c r="AB630" s="82" t="s">
        <v>72</v>
      </c>
      <c r="AD630" s="11" t="e">
        <f>CONCATENATE(AB630,#REF!)</f>
        <v>#REF!</v>
      </c>
    </row>
    <row r="631" spans="1:30" ht="93.75" x14ac:dyDescent="0.3">
      <c r="A631" s="127" t="s">
        <v>604</v>
      </c>
      <c r="B631" s="128" t="s">
        <v>676</v>
      </c>
      <c r="C631" s="128" t="s">
        <v>3370</v>
      </c>
      <c r="D631" s="122" t="s">
        <v>48</v>
      </c>
      <c r="E631" s="122" t="s">
        <v>48</v>
      </c>
      <c r="F631" s="122" t="s">
        <v>48</v>
      </c>
      <c r="G631" s="122" t="s">
        <v>48</v>
      </c>
      <c r="H631" s="122" t="s">
        <v>48</v>
      </c>
      <c r="I631" s="122" t="s">
        <v>48</v>
      </c>
      <c r="J631" s="122" t="s">
        <v>48</v>
      </c>
      <c r="K631" s="122" t="s">
        <v>48</v>
      </c>
      <c r="L631" s="122">
        <v>5.0000000000000001E-3</v>
      </c>
      <c r="M631" s="122" t="s">
        <v>48</v>
      </c>
      <c r="N631" s="122" t="s">
        <v>48</v>
      </c>
      <c r="O631" s="122" t="s">
        <v>48</v>
      </c>
      <c r="P631" s="122">
        <v>3.0000000000000001E-3</v>
      </c>
      <c r="Q631" s="122" t="s">
        <v>48</v>
      </c>
      <c r="R631" s="122">
        <v>1E-3</v>
      </c>
      <c r="S631" s="122" t="s">
        <v>48</v>
      </c>
      <c r="T631" s="122">
        <v>1E-3</v>
      </c>
      <c r="U631" s="122" t="s">
        <v>48</v>
      </c>
      <c r="V631" s="122" t="s">
        <v>48</v>
      </c>
      <c r="W631" s="123" t="s">
        <v>48</v>
      </c>
      <c r="X631" s="129" t="s">
        <v>2908</v>
      </c>
      <c r="Y631" s="81">
        <v>0</v>
      </c>
      <c r="Z631" s="83" t="e">
        <f t="shared" si="18"/>
        <v>#VALUE!</v>
      </c>
      <c r="AA631" s="83" t="e">
        <f t="shared" si="18"/>
        <v>#VALUE!</v>
      </c>
      <c r="AB631" s="82" t="s">
        <v>72</v>
      </c>
      <c r="AD631" s="11" t="e">
        <f>CONCATENATE(AB631,#REF!)</f>
        <v>#REF!</v>
      </c>
    </row>
    <row r="632" spans="1:30" ht="112.5" x14ac:dyDescent="0.3">
      <c r="A632" s="110" t="s">
        <v>604</v>
      </c>
      <c r="B632" s="111" t="s">
        <v>677</v>
      </c>
      <c r="C632" s="128" t="s">
        <v>3371</v>
      </c>
      <c r="D632" s="122" t="s">
        <v>48</v>
      </c>
      <c r="E632" s="122" t="s">
        <v>48</v>
      </c>
      <c r="F632" s="122" t="s">
        <v>48</v>
      </c>
      <c r="G632" s="122" t="s">
        <v>48</v>
      </c>
      <c r="H632" s="122" t="s">
        <v>48</v>
      </c>
      <c r="I632" s="122" t="s">
        <v>48</v>
      </c>
      <c r="J632" s="122" t="s">
        <v>48</v>
      </c>
      <c r="K632" s="122" t="s">
        <v>48</v>
      </c>
      <c r="L632" s="122">
        <v>0.312</v>
      </c>
      <c r="M632" s="122" t="s">
        <v>48</v>
      </c>
      <c r="N632" s="122" t="s">
        <v>48</v>
      </c>
      <c r="O632" s="122" t="s">
        <v>48</v>
      </c>
      <c r="P632" s="122">
        <v>0.14499999999999999</v>
      </c>
      <c r="Q632" s="122" t="s">
        <v>48</v>
      </c>
      <c r="R632" s="122">
        <v>0.16700000000000001</v>
      </c>
      <c r="S632" s="122" t="s">
        <v>48</v>
      </c>
      <c r="T632" s="122" t="s">
        <v>48</v>
      </c>
      <c r="U632" s="122" t="s">
        <v>48</v>
      </c>
      <c r="V632" s="122" t="s">
        <v>48</v>
      </c>
      <c r="W632" s="123" t="s">
        <v>48</v>
      </c>
      <c r="X632" s="129" t="s">
        <v>2924</v>
      </c>
      <c r="Y632" s="81">
        <v>0</v>
      </c>
      <c r="Z632" s="83" t="e">
        <f t="shared" si="18"/>
        <v>#VALUE!</v>
      </c>
      <c r="AA632" s="83" t="e">
        <f t="shared" si="18"/>
        <v>#VALUE!</v>
      </c>
      <c r="AB632" s="82" t="s">
        <v>72</v>
      </c>
      <c r="AD632" s="11" t="e">
        <f>CONCATENATE(AB632,#REF!)</f>
        <v>#REF!</v>
      </c>
    </row>
    <row r="633" spans="1:30" ht="337.5" x14ac:dyDescent="0.3">
      <c r="A633" s="127" t="s">
        <v>604</v>
      </c>
      <c r="B633" s="128" t="s">
        <v>678</v>
      </c>
      <c r="C633" s="128" t="s">
        <v>3372</v>
      </c>
      <c r="D633" s="122" t="s">
        <v>48</v>
      </c>
      <c r="E633" s="122" t="s">
        <v>48</v>
      </c>
      <c r="F633" s="122" t="s">
        <v>48</v>
      </c>
      <c r="G633" s="122" t="s">
        <v>48</v>
      </c>
      <c r="H633" s="122" t="s">
        <v>48</v>
      </c>
      <c r="I633" s="122" t="s">
        <v>48</v>
      </c>
      <c r="J633" s="122" t="s">
        <v>48</v>
      </c>
      <c r="K633" s="122" t="s">
        <v>48</v>
      </c>
      <c r="L633" s="122">
        <v>1.8000000000000002E-2</v>
      </c>
      <c r="M633" s="122" t="s">
        <v>48</v>
      </c>
      <c r="N633" s="122" t="s">
        <v>48</v>
      </c>
      <c r="O633" s="122" t="s">
        <v>48</v>
      </c>
      <c r="P633" s="122">
        <v>0.01</v>
      </c>
      <c r="Q633" s="122" t="s">
        <v>48</v>
      </c>
      <c r="R633" s="122">
        <v>4.0000000000000001E-3</v>
      </c>
      <c r="S633" s="122" t="s">
        <v>48</v>
      </c>
      <c r="T633" s="122">
        <v>4.0000000000000001E-3</v>
      </c>
      <c r="U633" s="122" t="s">
        <v>48</v>
      </c>
      <c r="V633" s="122" t="s">
        <v>48</v>
      </c>
      <c r="W633" s="123" t="s">
        <v>48</v>
      </c>
      <c r="X633" s="129" t="s">
        <v>2919</v>
      </c>
      <c r="Y633" s="81">
        <v>0</v>
      </c>
      <c r="Z633" s="83" t="e">
        <f t="shared" si="18"/>
        <v>#VALUE!</v>
      </c>
      <c r="AA633" s="83" t="e">
        <f t="shared" si="18"/>
        <v>#VALUE!</v>
      </c>
      <c r="AB633" s="82" t="s">
        <v>72</v>
      </c>
      <c r="AD633" s="11" t="e">
        <f>CONCATENATE(AB633,#REF!)</f>
        <v>#REF!</v>
      </c>
    </row>
    <row r="634" spans="1:30" ht="112.5" x14ac:dyDescent="0.3">
      <c r="A634" s="127" t="s">
        <v>604</v>
      </c>
      <c r="B634" s="128" t="s">
        <v>679</v>
      </c>
      <c r="C634" s="128" t="s">
        <v>3373</v>
      </c>
      <c r="D634" s="122" t="s">
        <v>48</v>
      </c>
      <c r="E634" s="122" t="s">
        <v>48</v>
      </c>
      <c r="F634" s="122" t="s">
        <v>48</v>
      </c>
      <c r="G634" s="122" t="s">
        <v>48</v>
      </c>
      <c r="H634" s="122" t="s">
        <v>48</v>
      </c>
      <c r="I634" s="122" t="s">
        <v>48</v>
      </c>
      <c r="J634" s="122" t="s">
        <v>48</v>
      </c>
      <c r="K634" s="122" t="s">
        <v>48</v>
      </c>
      <c r="L634" s="122">
        <v>1.6E-2</v>
      </c>
      <c r="M634" s="122" t="s">
        <v>48</v>
      </c>
      <c r="N634" s="122" t="s">
        <v>48</v>
      </c>
      <c r="O634" s="122" t="s">
        <v>48</v>
      </c>
      <c r="P634" s="122">
        <v>8.9999999999999993E-3</v>
      </c>
      <c r="Q634" s="122" t="s">
        <v>48</v>
      </c>
      <c r="R634" s="122">
        <v>3.0000000000000001E-3</v>
      </c>
      <c r="S634" s="122" t="s">
        <v>48</v>
      </c>
      <c r="T634" s="122">
        <v>4.0000000000000001E-3</v>
      </c>
      <c r="U634" s="122" t="s">
        <v>48</v>
      </c>
      <c r="V634" s="122" t="s">
        <v>48</v>
      </c>
      <c r="W634" s="123" t="s">
        <v>48</v>
      </c>
      <c r="X634" s="129" t="s">
        <v>2919</v>
      </c>
      <c r="Y634" s="81">
        <v>0</v>
      </c>
      <c r="Z634" s="83" t="e">
        <f t="shared" si="18"/>
        <v>#VALUE!</v>
      </c>
      <c r="AA634" s="83" t="e">
        <f t="shared" si="18"/>
        <v>#VALUE!</v>
      </c>
      <c r="AB634" s="82" t="s">
        <v>72</v>
      </c>
      <c r="AD634" s="11" t="e">
        <f>CONCATENATE(AB634,#REF!)</f>
        <v>#REF!</v>
      </c>
    </row>
    <row r="635" spans="1:30" ht="75" x14ac:dyDescent="0.3">
      <c r="A635" s="127" t="s">
        <v>604</v>
      </c>
      <c r="B635" s="128" t="s">
        <v>680</v>
      </c>
      <c r="C635" s="128" t="s">
        <v>3374</v>
      </c>
      <c r="D635" s="122" t="s">
        <v>48</v>
      </c>
      <c r="E635" s="122" t="s">
        <v>48</v>
      </c>
      <c r="F635" s="122" t="s">
        <v>48</v>
      </c>
      <c r="G635" s="122" t="s">
        <v>48</v>
      </c>
      <c r="H635" s="122" t="s">
        <v>48</v>
      </c>
      <c r="I635" s="122" t="s">
        <v>48</v>
      </c>
      <c r="J635" s="122" t="s">
        <v>48</v>
      </c>
      <c r="K635" s="122" t="s">
        <v>48</v>
      </c>
      <c r="L635" s="122">
        <v>0.11600000000000001</v>
      </c>
      <c r="M635" s="122" t="s">
        <v>48</v>
      </c>
      <c r="N635" s="122" t="s">
        <v>48</v>
      </c>
      <c r="O635" s="122" t="s">
        <v>48</v>
      </c>
      <c r="P635" s="122">
        <v>2E-3</v>
      </c>
      <c r="Q635" s="122" t="s">
        <v>48</v>
      </c>
      <c r="R635" s="122">
        <v>8.4000000000000005E-2</v>
      </c>
      <c r="S635" s="122" t="s">
        <v>48</v>
      </c>
      <c r="T635" s="122">
        <v>0.03</v>
      </c>
      <c r="U635" s="122" t="s">
        <v>48</v>
      </c>
      <c r="V635" s="122" t="s">
        <v>48</v>
      </c>
      <c r="W635" s="123" t="s">
        <v>48</v>
      </c>
      <c r="X635" s="129" t="s">
        <v>2919</v>
      </c>
      <c r="Y635" s="81">
        <v>0</v>
      </c>
      <c r="Z635" s="83" t="e">
        <f t="shared" si="18"/>
        <v>#VALUE!</v>
      </c>
      <c r="AA635" s="83" t="e">
        <f t="shared" si="18"/>
        <v>#VALUE!</v>
      </c>
      <c r="AB635" s="82" t="s">
        <v>72</v>
      </c>
      <c r="AD635" s="11" t="e">
        <f>CONCATENATE(AB635,#REF!)</f>
        <v>#REF!</v>
      </c>
    </row>
    <row r="636" spans="1:30" ht="75" x14ac:dyDescent="0.3">
      <c r="A636" s="127" t="s">
        <v>604</v>
      </c>
      <c r="B636" s="128" t="s">
        <v>681</v>
      </c>
      <c r="C636" s="128" t="s">
        <v>3375</v>
      </c>
      <c r="D636" s="122" t="s">
        <v>48</v>
      </c>
      <c r="E636" s="122" t="s">
        <v>48</v>
      </c>
      <c r="F636" s="122" t="s">
        <v>48</v>
      </c>
      <c r="G636" s="122" t="s">
        <v>48</v>
      </c>
      <c r="H636" s="122" t="s">
        <v>48</v>
      </c>
      <c r="I636" s="122" t="s">
        <v>48</v>
      </c>
      <c r="J636" s="122" t="s">
        <v>48</v>
      </c>
      <c r="K636" s="122" t="s">
        <v>48</v>
      </c>
      <c r="L636" s="122">
        <v>2.2000000000000002E-2</v>
      </c>
      <c r="M636" s="122" t="s">
        <v>48</v>
      </c>
      <c r="N636" s="122" t="s">
        <v>48</v>
      </c>
      <c r="O636" s="122" t="s">
        <v>48</v>
      </c>
      <c r="P636" s="122" t="s">
        <v>48</v>
      </c>
      <c r="Q636" s="122" t="s">
        <v>48</v>
      </c>
      <c r="R636" s="122">
        <v>1.7000000000000001E-2</v>
      </c>
      <c r="S636" s="122" t="s">
        <v>48</v>
      </c>
      <c r="T636" s="122">
        <v>5.0000000000000001E-3</v>
      </c>
      <c r="U636" s="122" t="s">
        <v>48</v>
      </c>
      <c r="V636" s="122" t="s">
        <v>48</v>
      </c>
      <c r="W636" s="123" t="s">
        <v>48</v>
      </c>
      <c r="X636" s="129" t="s">
        <v>2908</v>
      </c>
      <c r="Y636" s="81">
        <v>0</v>
      </c>
      <c r="Z636" s="83" t="e">
        <f t="shared" si="18"/>
        <v>#VALUE!</v>
      </c>
      <c r="AA636" s="83" t="e">
        <f t="shared" si="18"/>
        <v>#VALUE!</v>
      </c>
      <c r="AB636" s="82" t="s">
        <v>72</v>
      </c>
      <c r="AD636" s="11" t="e">
        <f>CONCATENATE(AB636,#REF!)</f>
        <v>#REF!</v>
      </c>
    </row>
    <row r="637" spans="1:30" ht="243.75" x14ac:dyDescent="0.3">
      <c r="A637" s="110" t="s">
        <v>604</v>
      </c>
      <c r="B637" s="111" t="s">
        <v>682</v>
      </c>
      <c r="C637" s="128" t="s">
        <v>3376</v>
      </c>
      <c r="D637" s="122" t="s">
        <v>48</v>
      </c>
      <c r="E637" s="122" t="s">
        <v>48</v>
      </c>
      <c r="F637" s="122" t="s">
        <v>48</v>
      </c>
      <c r="G637" s="122" t="s">
        <v>48</v>
      </c>
      <c r="H637" s="122" t="s">
        <v>48</v>
      </c>
      <c r="I637" s="122" t="s">
        <v>48</v>
      </c>
      <c r="J637" s="122" t="s">
        <v>48</v>
      </c>
      <c r="K637" s="122" t="s">
        <v>48</v>
      </c>
      <c r="L637" s="122">
        <v>9.0000000000000011E-3</v>
      </c>
      <c r="M637" s="122" t="s">
        <v>48</v>
      </c>
      <c r="N637" s="122" t="s">
        <v>48</v>
      </c>
      <c r="O637" s="122" t="s">
        <v>48</v>
      </c>
      <c r="P637" s="122" t="s">
        <v>48</v>
      </c>
      <c r="Q637" s="122" t="s">
        <v>48</v>
      </c>
      <c r="R637" s="122">
        <v>3.5000000000000003E-2</v>
      </c>
      <c r="S637" s="122" t="s">
        <v>48</v>
      </c>
      <c r="T637" s="122">
        <v>-2.6000000000000002E-2</v>
      </c>
      <c r="U637" s="122" t="s">
        <v>48</v>
      </c>
      <c r="V637" s="122" t="s">
        <v>48</v>
      </c>
      <c r="W637" s="123" t="s">
        <v>48</v>
      </c>
      <c r="X637" s="129" t="s">
        <v>2908</v>
      </c>
      <c r="Y637" s="81">
        <v>0</v>
      </c>
      <c r="Z637" s="83" t="e">
        <f t="shared" si="18"/>
        <v>#VALUE!</v>
      </c>
      <c r="AA637" s="83" t="e">
        <f t="shared" si="18"/>
        <v>#VALUE!</v>
      </c>
      <c r="AB637" s="82" t="s">
        <v>72</v>
      </c>
      <c r="AD637" s="11" t="e">
        <f>CONCATENATE(AB637,#REF!)</f>
        <v>#REF!</v>
      </c>
    </row>
    <row r="638" spans="1:30" ht="150" x14ac:dyDescent="0.3">
      <c r="A638" s="127" t="s">
        <v>604</v>
      </c>
      <c r="B638" s="128" t="s">
        <v>683</v>
      </c>
      <c r="C638" s="128" t="s">
        <v>3377</v>
      </c>
      <c r="D638" s="122" t="s">
        <v>48</v>
      </c>
      <c r="E638" s="122" t="s">
        <v>48</v>
      </c>
      <c r="F638" s="122" t="s">
        <v>48</v>
      </c>
      <c r="G638" s="122" t="s">
        <v>48</v>
      </c>
      <c r="H638" s="122" t="s">
        <v>48</v>
      </c>
      <c r="I638" s="122" t="s">
        <v>48</v>
      </c>
      <c r="J638" s="122" t="s">
        <v>48</v>
      </c>
      <c r="K638" s="122" t="s">
        <v>48</v>
      </c>
      <c r="L638" s="122">
        <v>2E-3</v>
      </c>
      <c r="M638" s="122" t="s">
        <v>48</v>
      </c>
      <c r="N638" s="122" t="s">
        <v>48</v>
      </c>
      <c r="O638" s="122" t="s">
        <v>48</v>
      </c>
      <c r="P638" s="122" t="s">
        <v>48</v>
      </c>
      <c r="Q638" s="122" t="s">
        <v>48</v>
      </c>
      <c r="R638" s="122">
        <v>2E-3</v>
      </c>
      <c r="S638" s="122" t="s">
        <v>48</v>
      </c>
      <c r="T638" s="122" t="s">
        <v>48</v>
      </c>
      <c r="U638" s="122" t="s">
        <v>48</v>
      </c>
      <c r="V638" s="122" t="s">
        <v>48</v>
      </c>
      <c r="W638" s="123" t="s">
        <v>48</v>
      </c>
      <c r="X638" s="129" t="s">
        <v>2908</v>
      </c>
      <c r="Y638" s="81">
        <v>0</v>
      </c>
      <c r="Z638" s="83" t="e">
        <f t="shared" si="18"/>
        <v>#VALUE!</v>
      </c>
      <c r="AA638" s="83" t="e">
        <f t="shared" si="18"/>
        <v>#VALUE!</v>
      </c>
      <c r="AB638" s="82" t="s">
        <v>72</v>
      </c>
      <c r="AD638" s="11" t="e">
        <f>CONCATENATE(AB638,#REF!)</f>
        <v>#REF!</v>
      </c>
    </row>
    <row r="639" spans="1:30" ht="150" x14ac:dyDescent="0.3">
      <c r="A639" s="127" t="s">
        <v>604</v>
      </c>
      <c r="B639" s="128" t="s">
        <v>684</v>
      </c>
      <c r="C639" s="128" t="s">
        <v>3378</v>
      </c>
      <c r="D639" s="122" t="s">
        <v>48</v>
      </c>
      <c r="E639" s="122" t="s">
        <v>48</v>
      </c>
      <c r="F639" s="122" t="s">
        <v>48</v>
      </c>
      <c r="G639" s="122" t="s">
        <v>48</v>
      </c>
      <c r="H639" s="122" t="s">
        <v>48</v>
      </c>
      <c r="I639" s="122" t="s">
        <v>48</v>
      </c>
      <c r="J639" s="122" t="s">
        <v>48</v>
      </c>
      <c r="K639" s="122" t="s">
        <v>48</v>
      </c>
      <c r="L639" s="122">
        <v>5.0000000000000001E-3</v>
      </c>
      <c r="M639" s="122" t="s">
        <v>48</v>
      </c>
      <c r="N639" s="122" t="s">
        <v>48</v>
      </c>
      <c r="O639" s="122" t="s">
        <v>48</v>
      </c>
      <c r="P639" s="122" t="s">
        <v>48</v>
      </c>
      <c r="Q639" s="122" t="s">
        <v>48</v>
      </c>
      <c r="R639" s="122">
        <v>4.0000000000000001E-3</v>
      </c>
      <c r="S639" s="122" t="s">
        <v>48</v>
      </c>
      <c r="T639" s="122">
        <v>1E-3</v>
      </c>
      <c r="U639" s="122" t="s">
        <v>48</v>
      </c>
      <c r="V639" s="122" t="s">
        <v>48</v>
      </c>
      <c r="W639" s="123" t="s">
        <v>48</v>
      </c>
      <c r="X639" s="129" t="s">
        <v>2908</v>
      </c>
      <c r="Y639" s="81">
        <v>0</v>
      </c>
      <c r="Z639" s="83" t="e">
        <f t="shared" si="18"/>
        <v>#VALUE!</v>
      </c>
      <c r="AA639" s="83" t="e">
        <f t="shared" si="18"/>
        <v>#VALUE!</v>
      </c>
      <c r="AB639" s="82" t="s">
        <v>72</v>
      </c>
      <c r="AD639" s="11" t="e">
        <f>CONCATENATE(AB639,#REF!)</f>
        <v>#REF!</v>
      </c>
    </row>
    <row r="640" spans="1:30" ht="187.5" x14ac:dyDescent="0.3">
      <c r="A640" s="127" t="s">
        <v>604</v>
      </c>
      <c r="B640" s="128" t="s">
        <v>685</v>
      </c>
      <c r="C640" s="128" t="s">
        <v>3379</v>
      </c>
      <c r="D640" s="122" t="s">
        <v>48</v>
      </c>
      <c r="E640" s="122" t="s">
        <v>48</v>
      </c>
      <c r="F640" s="122" t="s">
        <v>48</v>
      </c>
      <c r="G640" s="122" t="s">
        <v>48</v>
      </c>
      <c r="H640" s="122" t="s">
        <v>48</v>
      </c>
      <c r="I640" s="122" t="s">
        <v>48</v>
      </c>
      <c r="J640" s="122" t="s">
        <v>48</v>
      </c>
      <c r="K640" s="122" t="s">
        <v>48</v>
      </c>
      <c r="L640" s="122">
        <v>5.0000000000000001E-3</v>
      </c>
      <c r="M640" s="122" t="s">
        <v>48</v>
      </c>
      <c r="N640" s="122" t="s">
        <v>48</v>
      </c>
      <c r="O640" s="122" t="s">
        <v>48</v>
      </c>
      <c r="P640" s="122" t="s">
        <v>48</v>
      </c>
      <c r="Q640" s="122" t="s">
        <v>48</v>
      </c>
      <c r="R640" s="122">
        <v>4.0000000000000001E-3</v>
      </c>
      <c r="S640" s="122" t="s">
        <v>48</v>
      </c>
      <c r="T640" s="122">
        <v>1E-3</v>
      </c>
      <c r="U640" s="122" t="s">
        <v>48</v>
      </c>
      <c r="V640" s="122" t="s">
        <v>48</v>
      </c>
      <c r="W640" s="123" t="s">
        <v>48</v>
      </c>
      <c r="X640" s="129" t="s">
        <v>2908</v>
      </c>
      <c r="Y640" s="81">
        <v>0</v>
      </c>
      <c r="Z640" s="83" t="e">
        <f t="shared" si="18"/>
        <v>#VALUE!</v>
      </c>
      <c r="AA640" s="83" t="e">
        <f t="shared" si="18"/>
        <v>#VALUE!</v>
      </c>
      <c r="AB640" s="82" t="s">
        <v>72</v>
      </c>
      <c r="AD640" s="11" t="e">
        <f>CONCATENATE(AB640,#REF!)</f>
        <v>#REF!</v>
      </c>
    </row>
    <row r="641" spans="1:30" ht="112.5" x14ac:dyDescent="0.3">
      <c r="A641" s="127" t="s">
        <v>604</v>
      </c>
      <c r="B641" s="128" t="s">
        <v>686</v>
      </c>
      <c r="C641" s="128" t="s">
        <v>3380</v>
      </c>
      <c r="D641" s="122" t="s">
        <v>48</v>
      </c>
      <c r="E641" s="122" t="s">
        <v>48</v>
      </c>
      <c r="F641" s="122" t="s">
        <v>48</v>
      </c>
      <c r="G641" s="122" t="s">
        <v>48</v>
      </c>
      <c r="H641" s="122" t="s">
        <v>48</v>
      </c>
      <c r="I641" s="122" t="s">
        <v>48</v>
      </c>
      <c r="J641" s="122" t="s">
        <v>48</v>
      </c>
      <c r="K641" s="122" t="s">
        <v>48</v>
      </c>
      <c r="L641" s="122">
        <v>6.6000000000000003E-2</v>
      </c>
      <c r="M641" s="122" t="s">
        <v>48</v>
      </c>
      <c r="N641" s="122" t="s">
        <v>48</v>
      </c>
      <c r="O641" s="122" t="s">
        <v>48</v>
      </c>
      <c r="P641" s="122" t="s">
        <v>48</v>
      </c>
      <c r="Q641" s="122" t="s">
        <v>48</v>
      </c>
      <c r="R641" s="122">
        <v>0.05</v>
      </c>
      <c r="S641" s="122" t="s">
        <v>48</v>
      </c>
      <c r="T641" s="122">
        <v>1.6E-2</v>
      </c>
      <c r="U641" s="122" t="s">
        <v>48</v>
      </c>
      <c r="V641" s="122" t="s">
        <v>48</v>
      </c>
      <c r="W641" s="123" t="s">
        <v>48</v>
      </c>
      <c r="X641" s="129" t="s">
        <v>2908</v>
      </c>
      <c r="Y641" s="81">
        <v>0</v>
      </c>
      <c r="Z641" s="83" t="e">
        <f t="shared" si="18"/>
        <v>#VALUE!</v>
      </c>
      <c r="AA641" s="83" t="e">
        <f t="shared" si="18"/>
        <v>#VALUE!</v>
      </c>
      <c r="AB641" s="82" t="s">
        <v>72</v>
      </c>
      <c r="AD641" s="11" t="e">
        <f>CONCATENATE(AB641,#REF!)</f>
        <v>#REF!</v>
      </c>
    </row>
    <row r="642" spans="1:30" ht="112.5" x14ac:dyDescent="0.3">
      <c r="A642" s="134" t="s">
        <v>604</v>
      </c>
      <c r="B642" s="111" t="s">
        <v>687</v>
      </c>
      <c r="C642" s="128" t="s">
        <v>3381</v>
      </c>
      <c r="D642" s="122" t="s">
        <v>48</v>
      </c>
      <c r="E642" s="122" t="s">
        <v>48</v>
      </c>
      <c r="F642" s="122" t="s">
        <v>48</v>
      </c>
      <c r="G642" s="122" t="s">
        <v>48</v>
      </c>
      <c r="H642" s="122" t="s">
        <v>48</v>
      </c>
      <c r="I642" s="122" t="s">
        <v>48</v>
      </c>
      <c r="J642" s="122" t="s">
        <v>48</v>
      </c>
      <c r="K642" s="122" t="s">
        <v>48</v>
      </c>
      <c r="L642" s="122">
        <v>11.51</v>
      </c>
      <c r="M642" s="122" t="s">
        <v>48</v>
      </c>
      <c r="N642" s="122" t="s">
        <v>48</v>
      </c>
      <c r="O642" s="122" t="s">
        <v>48</v>
      </c>
      <c r="P642" s="122" t="s">
        <v>48</v>
      </c>
      <c r="Q642" s="122" t="s">
        <v>48</v>
      </c>
      <c r="R642" s="122">
        <v>0.58299999999999996</v>
      </c>
      <c r="S642" s="122" t="s">
        <v>48</v>
      </c>
      <c r="T642" s="122">
        <v>10.927</v>
      </c>
      <c r="U642" s="122" t="s">
        <v>48</v>
      </c>
      <c r="V642" s="122" t="s">
        <v>48</v>
      </c>
      <c r="W642" s="123" t="s">
        <v>48</v>
      </c>
      <c r="X642" s="129" t="s">
        <v>2929</v>
      </c>
      <c r="Y642" s="81">
        <v>0</v>
      </c>
      <c r="Z642" s="83" t="e">
        <f t="shared" si="18"/>
        <v>#VALUE!</v>
      </c>
      <c r="AA642" s="83" t="e">
        <f t="shared" si="18"/>
        <v>#VALUE!</v>
      </c>
      <c r="AB642" s="82" t="s">
        <v>72</v>
      </c>
      <c r="AD642" s="11" t="e">
        <f>CONCATENATE(AB642,#REF!)</f>
        <v>#REF!</v>
      </c>
    </row>
    <row r="643" spans="1:30" ht="150" x14ac:dyDescent="0.3">
      <c r="A643" s="149" t="s">
        <v>604</v>
      </c>
      <c r="B643" s="148" t="s">
        <v>688</v>
      </c>
      <c r="C643" s="128" t="s">
        <v>2080</v>
      </c>
      <c r="D643" s="122" t="s">
        <v>48</v>
      </c>
      <c r="E643" s="122" t="s">
        <v>48</v>
      </c>
      <c r="F643" s="122" t="s">
        <v>48</v>
      </c>
      <c r="G643" s="122">
        <v>27.029792352325199</v>
      </c>
      <c r="H643" s="122">
        <v>15.80602094</v>
      </c>
      <c r="I643" s="122">
        <v>0</v>
      </c>
      <c r="J643" s="122">
        <v>15.80602094</v>
      </c>
      <c r="K643" s="122">
        <v>0.49788093999999999</v>
      </c>
      <c r="L643" s="122">
        <v>9.5999999999999988E-2</v>
      </c>
      <c r="M643" s="122">
        <v>3.1E-2</v>
      </c>
      <c r="N643" s="122">
        <v>3.1E-2</v>
      </c>
      <c r="O643" s="122">
        <v>7.3702200000000002E-3</v>
      </c>
      <c r="P643" s="122">
        <v>1.0999999999999999E-2</v>
      </c>
      <c r="Q643" s="122">
        <v>9.3384599999999998E-3</v>
      </c>
      <c r="R643" s="122">
        <v>2.8000000000000001E-2</v>
      </c>
      <c r="S643" s="122">
        <v>0.45017226000000005</v>
      </c>
      <c r="T643" s="122">
        <v>2.5999999999999999E-2</v>
      </c>
      <c r="U643" s="122">
        <v>15.71002094</v>
      </c>
      <c r="V643" s="122">
        <v>-0.40188094000000002</v>
      </c>
      <c r="W643" s="123">
        <v>-0.80718281764310962</v>
      </c>
      <c r="X643" s="129" t="s">
        <v>2930</v>
      </c>
      <c r="Y643" s="81">
        <v>0.49788093999999999</v>
      </c>
      <c r="Z643" s="83">
        <f t="shared" si="18"/>
        <v>0</v>
      </c>
      <c r="AA643" s="83">
        <f t="shared" si="18"/>
        <v>0</v>
      </c>
    </row>
    <row r="644" spans="1:30" ht="150" x14ac:dyDescent="0.3">
      <c r="A644" s="127" t="s">
        <v>604</v>
      </c>
      <c r="B644" s="128" t="s">
        <v>689</v>
      </c>
      <c r="C644" s="128" t="s">
        <v>3382</v>
      </c>
      <c r="D644" s="122" t="s">
        <v>48</v>
      </c>
      <c r="E644" s="122" t="s">
        <v>48</v>
      </c>
      <c r="F644" s="122" t="s">
        <v>48</v>
      </c>
      <c r="G644" s="122" t="s">
        <v>48</v>
      </c>
      <c r="H644" s="122" t="s">
        <v>48</v>
      </c>
      <c r="I644" s="122" t="s">
        <v>48</v>
      </c>
      <c r="J644" s="122" t="s">
        <v>48</v>
      </c>
      <c r="K644" s="122" t="s">
        <v>48</v>
      </c>
      <c r="L644" s="122">
        <v>7.0000000000000001E-3</v>
      </c>
      <c r="M644" s="122" t="s">
        <v>48</v>
      </c>
      <c r="N644" s="122" t="s">
        <v>48</v>
      </c>
      <c r="O644" s="122" t="s">
        <v>48</v>
      </c>
      <c r="P644" s="122" t="s">
        <v>48</v>
      </c>
      <c r="Q644" s="122" t="s">
        <v>48</v>
      </c>
      <c r="R644" s="122">
        <v>5.0000000000000001E-3</v>
      </c>
      <c r="S644" s="122" t="s">
        <v>48</v>
      </c>
      <c r="T644" s="122">
        <v>2E-3</v>
      </c>
      <c r="U644" s="122" t="s">
        <v>48</v>
      </c>
      <c r="V644" s="122" t="s">
        <v>48</v>
      </c>
      <c r="W644" s="123" t="s">
        <v>48</v>
      </c>
      <c r="X644" s="129" t="s">
        <v>2908</v>
      </c>
      <c r="Y644" s="81">
        <v>0</v>
      </c>
      <c r="Z644" s="83" t="e">
        <f t="shared" si="18"/>
        <v>#VALUE!</v>
      </c>
      <c r="AA644" s="83" t="e">
        <f t="shared" si="18"/>
        <v>#VALUE!</v>
      </c>
      <c r="AB644" s="82" t="s">
        <v>72</v>
      </c>
      <c r="AD644" s="11" t="e">
        <f>CONCATENATE(AB644,#REF!)</f>
        <v>#REF!</v>
      </c>
    </row>
    <row r="645" spans="1:30" ht="75" x14ac:dyDescent="0.3">
      <c r="A645" s="127" t="s">
        <v>604</v>
      </c>
      <c r="B645" s="128" t="s">
        <v>690</v>
      </c>
      <c r="C645" s="128" t="s">
        <v>3383</v>
      </c>
      <c r="D645" s="122" t="s">
        <v>48</v>
      </c>
      <c r="E645" s="122" t="s">
        <v>48</v>
      </c>
      <c r="F645" s="122" t="s">
        <v>48</v>
      </c>
      <c r="G645" s="122" t="s">
        <v>48</v>
      </c>
      <c r="H645" s="122" t="s">
        <v>48</v>
      </c>
      <c r="I645" s="122" t="s">
        <v>48</v>
      </c>
      <c r="J645" s="122" t="s">
        <v>48</v>
      </c>
      <c r="K645" s="122" t="s">
        <v>48</v>
      </c>
      <c r="L645" s="122">
        <v>3.7999999999999999E-2</v>
      </c>
      <c r="M645" s="122" t="s">
        <v>48</v>
      </c>
      <c r="N645" s="122" t="s">
        <v>48</v>
      </c>
      <c r="O645" s="122" t="s">
        <v>48</v>
      </c>
      <c r="P645" s="122">
        <v>3.5999999999999997E-2</v>
      </c>
      <c r="Q645" s="122" t="s">
        <v>48</v>
      </c>
      <c r="R645" s="122">
        <v>1E-3</v>
      </c>
      <c r="S645" s="122" t="s">
        <v>48</v>
      </c>
      <c r="T645" s="122">
        <v>1E-3</v>
      </c>
      <c r="U645" s="122" t="s">
        <v>48</v>
      </c>
      <c r="V645" s="122" t="s">
        <v>48</v>
      </c>
      <c r="W645" s="123" t="s">
        <v>48</v>
      </c>
      <c r="X645" s="129" t="s">
        <v>2923</v>
      </c>
      <c r="Y645" s="81">
        <v>0</v>
      </c>
      <c r="Z645" s="83" t="e">
        <f t="shared" si="18"/>
        <v>#VALUE!</v>
      </c>
      <c r="AA645" s="83" t="e">
        <f t="shared" si="18"/>
        <v>#VALUE!</v>
      </c>
      <c r="AB645" s="82" t="s">
        <v>72</v>
      </c>
      <c r="AD645" s="11" t="e">
        <f>CONCATENATE(AB645,#REF!)</f>
        <v>#REF!</v>
      </c>
    </row>
    <row r="646" spans="1:30" ht="93.75" x14ac:dyDescent="0.3">
      <c r="A646" s="127" t="s">
        <v>604</v>
      </c>
      <c r="B646" s="128" t="s">
        <v>691</v>
      </c>
      <c r="C646" s="128" t="s">
        <v>2081</v>
      </c>
      <c r="D646" s="122">
        <v>0.14385508</v>
      </c>
      <c r="E646" s="122">
        <v>0.98797566000000003</v>
      </c>
      <c r="F646" s="122" t="s">
        <v>2066</v>
      </c>
      <c r="G646" s="122" t="s">
        <v>48</v>
      </c>
      <c r="H646" s="122">
        <v>0.78941705399999995</v>
      </c>
      <c r="I646" s="122">
        <v>0.76455049399999997</v>
      </c>
      <c r="J646" s="122">
        <v>2.486655999999994E-2</v>
      </c>
      <c r="K646" s="122">
        <v>2.486655999999994E-2</v>
      </c>
      <c r="L646" s="122">
        <v>2.5000000000000001E-2</v>
      </c>
      <c r="M646" s="122" t="s">
        <v>48</v>
      </c>
      <c r="N646" s="122" t="s">
        <v>48</v>
      </c>
      <c r="O646" s="122" t="s">
        <v>48</v>
      </c>
      <c r="P646" s="122" t="s">
        <v>48</v>
      </c>
      <c r="Q646" s="122">
        <v>2.486655999999994E-2</v>
      </c>
      <c r="R646" s="122">
        <v>2.5000000000000001E-2</v>
      </c>
      <c r="S646" s="122" t="s">
        <v>48</v>
      </c>
      <c r="T646" s="122" t="s">
        <v>48</v>
      </c>
      <c r="U646" s="122" t="s">
        <v>48</v>
      </c>
      <c r="V646" s="122">
        <v>1.3344000000006101E-4</v>
      </c>
      <c r="W646" s="123">
        <v>5.3662428578806773E-3</v>
      </c>
      <c r="X646" s="129" t="s">
        <v>2908</v>
      </c>
      <c r="Y646" s="81">
        <v>2.486655999999994E-2</v>
      </c>
      <c r="Z646" s="83" t="e">
        <f t="shared" si="18"/>
        <v>#VALUE!</v>
      </c>
      <c r="AA646" s="83" t="e">
        <f t="shared" si="18"/>
        <v>#VALUE!</v>
      </c>
    </row>
    <row r="647" spans="1:30" ht="112.5" x14ac:dyDescent="0.3">
      <c r="A647" s="127" t="s">
        <v>604</v>
      </c>
      <c r="B647" s="128" t="s">
        <v>692</v>
      </c>
      <c r="C647" s="128" t="s">
        <v>2082</v>
      </c>
      <c r="D647" s="122">
        <v>2.6476999999999998E-3</v>
      </c>
      <c r="E647" s="122">
        <v>1.8258549999999998E-2</v>
      </c>
      <c r="F647" s="122" t="s">
        <v>2074</v>
      </c>
      <c r="G647" s="122" t="s">
        <v>48</v>
      </c>
      <c r="H647" s="122">
        <v>8.2599999999999896E-3</v>
      </c>
      <c r="I647" s="122">
        <v>8.2599999999999896E-3</v>
      </c>
      <c r="J647" s="122" t="s">
        <v>48</v>
      </c>
      <c r="K647" s="122" t="s">
        <v>48</v>
      </c>
      <c r="L647" s="122">
        <v>7.0000000000000001E-3</v>
      </c>
      <c r="M647" s="122" t="s">
        <v>48</v>
      </c>
      <c r="N647" s="122">
        <v>2E-3</v>
      </c>
      <c r="O647" s="122" t="s">
        <v>48</v>
      </c>
      <c r="P647" s="122">
        <v>3.0000000000000001E-3</v>
      </c>
      <c r="Q647" s="122" t="s">
        <v>48</v>
      </c>
      <c r="R647" s="122" t="s">
        <v>48</v>
      </c>
      <c r="S647" s="122" t="s">
        <v>48</v>
      </c>
      <c r="T647" s="122">
        <v>2E-3</v>
      </c>
      <c r="U647" s="122" t="s">
        <v>48</v>
      </c>
      <c r="V647" s="122" t="s">
        <v>48</v>
      </c>
      <c r="W647" s="123" t="s">
        <v>48</v>
      </c>
      <c r="X647" s="129" t="s">
        <v>2908</v>
      </c>
      <c r="Y647" s="81">
        <v>0</v>
      </c>
      <c r="Z647" s="83" t="e">
        <f t="shared" si="18"/>
        <v>#VALUE!</v>
      </c>
      <c r="AA647" s="83" t="e">
        <f t="shared" si="18"/>
        <v>#VALUE!</v>
      </c>
    </row>
    <row r="648" spans="1:30" ht="47.25" customHeight="1" x14ac:dyDescent="0.3">
      <c r="A648" s="127" t="s">
        <v>604</v>
      </c>
      <c r="B648" s="128" t="s">
        <v>693</v>
      </c>
      <c r="C648" s="128" t="s">
        <v>2083</v>
      </c>
      <c r="D648" s="122">
        <v>3.9816900000000002E-2</v>
      </c>
      <c r="E648" s="122">
        <v>0.22034430999999999</v>
      </c>
      <c r="F648" s="122" t="s">
        <v>2066</v>
      </c>
      <c r="G648" s="122" t="s">
        <v>48</v>
      </c>
      <c r="H648" s="122">
        <v>0.17582001</v>
      </c>
      <c r="I648" s="122">
        <v>1.900627000000002E-2</v>
      </c>
      <c r="J648" s="122">
        <v>0.15681373999999998</v>
      </c>
      <c r="K648" s="122">
        <v>0.15681373999999998</v>
      </c>
      <c r="L648" s="122">
        <v>0.157</v>
      </c>
      <c r="M648" s="122">
        <v>0.14899999999999999</v>
      </c>
      <c r="N648" s="122">
        <v>0.14899999999999999</v>
      </c>
      <c r="O648" s="122" t="s">
        <v>48</v>
      </c>
      <c r="P648" s="122" t="s">
        <v>48</v>
      </c>
      <c r="Q648" s="122">
        <v>7.8137399999999857E-3</v>
      </c>
      <c r="R648" s="122">
        <v>8.0000000000000002E-3</v>
      </c>
      <c r="S648" s="122" t="s">
        <v>48</v>
      </c>
      <c r="T648" s="122" t="s">
        <v>48</v>
      </c>
      <c r="U648" s="122" t="s">
        <v>48</v>
      </c>
      <c r="V648" s="122">
        <v>1.8626000000002141E-4</v>
      </c>
      <c r="W648" s="123">
        <v>1.1877785709340357E-3</v>
      </c>
      <c r="X648" s="126"/>
      <c r="Y648" s="81">
        <v>0.15681373999999998</v>
      </c>
      <c r="Z648" s="83" t="e">
        <f t="shared" si="18"/>
        <v>#VALUE!</v>
      </c>
      <c r="AA648" s="83" t="e">
        <f t="shared" si="18"/>
        <v>#VALUE!</v>
      </c>
    </row>
    <row r="649" spans="1:30" ht="112.5" x14ac:dyDescent="0.3">
      <c r="A649" s="127" t="s">
        <v>604</v>
      </c>
      <c r="B649" s="128" t="s">
        <v>694</v>
      </c>
      <c r="C649" s="128" t="s">
        <v>2084</v>
      </c>
      <c r="D649" s="122">
        <v>0.16457490937459501</v>
      </c>
      <c r="E649" s="122">
        <v>1.1456082344979399</v>
      </c>
      <c r="F649" s="122" t="s">
        <v>2069</v>
      </c>
      <c r="G649" s="122" t="s">
        <v>48</v>
      </c>
      <c r="H649" s="122">
        <v>0.99592000000000003</v>
      </c>
      <c r="I649" s="122">
        <v>0.28322864000000003</v>
      </c>
      <c r="J649" s="122">
        <v>0.71269136</v>
      </c>
      <c r="K649" s="122">
        <v>0.71269136</v>
      </c>
      <c r="L649" s="122">
        <v>0.72200000000000009</v>
      </c>
      <c r="M649" s="122">
        <v>0.67900000000000005</v>
      </c>
      <c r="N649" s="122">
        <v>0.67900000000000005</v>
      </c>
      <c r="O649" s="122">
        <v>1.6068E-3</v>
      </c>
      <c r="P649" s="122">
        <v>3.0000000000000001E-3</v>
      </c>
      <c r="Q649" s="122">
        <v>3.208455999999995E-2</v>
      </c>
      <c r="R649" s="122">
        <v>3.7999999999999999E-2</v>
      </c>
      <c r="S649" s="122" t="s">
        <v>48</v>
      </c>
      <c r="T649" s="122">
        <v>2E-3</v>
      </c>
      <c r="U649" s="122" t="s">
        <v>48</v>
      </c>
      <c r="V649" s="122">
        <v>9.3086400000000902E-3</v>
      </c>
      <c r="W649" s="123">
        <v>1.3061249963799322E-2</v>
      </c>
      <c r="X649" s="129" t="s">
        <v>2993</v>
      </c>
      <c r="Y649" s="81">
        <v>0.71269136</v>
      </c>
      <c r="Z649" s="83" t="e">
        <f t="shared" si="18"/>
        <v>#VALUE!</v>
      </c>
      <c r="AA649" s="83">
        <f t="shared" si="18"/>
        <v>3.6429192995512949E-17</v>
      </c>
    </row>
    <row r="650" spans="1:30" ht="93.75" x14ac:dyDescent="0.3">
      <c r="A650" s="145" t="s">
        <v>604</v>
      </c>
      <c r="B650" s="146" t="s">
        <v>695</v>
      </c>
      <c r="C650" s="128" t="s">
        <v>2085</v>
      </c>
      <c r="D650" s="122">
        <v>0.10584461000000001</v>
      </c>
      <c r="E650" s="122">
        <v>0.60262198</v>
      </c>
      <c r="F650" s="122" t="s">
        <v>2066</v>
      </c>
      <c r="G650" s="122" t="s">
        <v>48</v>
      </c>
      <c r="H650" s="122">
        <v>0.54043839000000005</v>
      </c>
      <c r="I650" s="122">
        <v>8.0438390000000026E-2</v>
      </c>
      <c r="J650" s="122">
        <v>0.46</v>
      </c>
      <c r="K650" s="122">
        <v>0.46</v>
      </c>
      <c r="L650" s="122">
        <v>2.3E-2</v>
      </c>
      <c r="M650" s="122" t="s">
        <v>48</v>
      </c>
      <c r="N650" s="122" t="s">
        <v>48</v>
      </c>
      <c r="O650" s="122" t="s">
        <v>48</v>
      </c>
      <c r="P650" s="122" t="s">
        <v>48</v>
      </c>
      <c r="Q650" s="122">
        <v>2.3E-2</v>
      </c>
      <c r="R650" s="122">
        <v>2.3E-2</v>
      </c>
      <c r="S650" s="122">
        <v>0.437</v>
      </c>
      <c r="T650" s="122" t="s">
        <v>48</v>
      </c>
      <c r="U650" s="122">
        <v>0.437</v>
      </c>
      <c r="V650" s="122">
        <v>-0.437</v>
      </c>
      <c r="W650" s="123">
        <v>-0.95</v>
      </c>
      <c r="X650" s="129" t="s">
        <v>2931</v>
      </c>
      <c r="Y650" s="81">
        <v>0.46</v>
      </c>
      <c r="Z650" s="83" t="e">
        <f t="shared" si="18"/>
        <v>#VALUE!</v>
      </c>
      <c r="AA650" s="83" t="e">
        <f t="shared" si="18"/>
        <v>#VALUE!</v>
      </c>
    </row>
    <row r="651" spans="1:30" ht="56.25" x14ac:dyDescent="0.3">
      <c r="A651" s="127" t="s">
        <v>604</v>
      </c>
      <c r="B651" s="128" t="s">
        <v>696</v>
      </c>
      <c r="C651" s="128" t="s">
        <v>3384</v>
      </c>
      <c r="D651" s="122" t="s">
        <v>48</v>
      </c>
      <c r="E651" s="122" t="s">
        <v>48</v>
      </c>
      <c r="F651" s="122" t="s">
        <v>48</v>
      </c>
      <c r="G651" s="122" t="s">
        <v>48</v>
      </c>
      <c r="H651" s="122" t="s">
        <v>48</v>
      </c>
      <c r="I651" s="122" t="s">
        <v>48</v>
      </c>
      <c r="J651" s="122" t="s">
        <v>48</v>
      </c>
      <c r="K651" s="122" t="s">
        <v>48</v>
      </c>
      <c r="L651" s="122">
        <v>2.4929999999999999</v>
      </c>
      <c r="M651" s="122" t="s">
        <v>48</v>
      </c>
      <c r="N651" s="122" t="s">
        <v>48</v>
      </c>
      <c r="O651" s="122" t="s">
        <v>48</v>
      </c>
      <c r="P651" s="122">
        <v>0.14199999999999999</v>
      </c>
      <c r="Q651" s="122" t="s">
        <v>48</v>
      </c>
      <c r="R651" s="122">
        <v>2.3479999999999999</v>
      </c>
      <c r="S651" s="122" t="s">
        <v>48</v>
      </c>
      <c r="T651" s="122">
        <v>3.0000000000000001E-3</v>
      </c>
      <c r="U651" s="122" t="s">
        <v>48</v>
      </c>
      <c r="V651" s="122" t="s">
        <v>48</v>
      </c>
      <c r="W651" s="123" t="s">
        <v>48</v>
      </c>
      <c r="X651" s="129" t="s">
        <v>2932</v>
      </c>
      <c r="Y651" s="81">
        <v>0</v>
      </c>
      <c r="Z651" s="83" t="e">
        <f t="shared" si="18"/>
        <v>#VALUE!</v>
      </c>
      <c r="AA651" s="83" t="e">
        <f t="shared" si="18"/>
        <v>#VALUE!</v>
      </c>
      <c r="AB651" s="82" t="s">
        <v>72</v>
      </c>
      <c r="AD651" s="11" t="e">
        <f>CONCATENATE(AB651,#REF!)</f>
        <v>#REF!</v>
      </c>
    </row>
    <row r="652" spans="1:30" ht="63" customHeight="1" x14ac:dyDescent="0.3">
      <c r="A652" s="145" t="s">
        <v>604</v>
      </c>
      <c r="B652" s="146" t="s">
        <v>697</v>
      </c>
      <c r="C652" s="128" t="s">
        <v>3385</v>
      </c>
      <c r="D652" s="122" t="s">
        <v>48</v>
      </c>
      <c r="E652" s="122" t="s">
        <v>48</v>
      </c>
      <c r="F652" s="122" t="s">
        <v>48</v>
      </c>
      <c r="G652" s="122" t="s">
        <v>48</v>
      </c>
      <c r="H652" s="122" t="s">
        <v>48</v>
      </c>
      <c r="I652" s="122" t="s">
        <v>48</v>
      </c>
      <c r="J652" s="122" t="s">
        <v>48</v>
      </c>
      <c r="K652" s="122" t="s">
        <v>48</v>
      </c>
      <c r="L652" s="122" t="s">
        <v>48</v>
      </c>
      <c r="M652" s="122" t="s">
        <v>48</v>
      </c>
      <c r="N652" s="122" t="s">
        <v>48</v>
      </c>
      <c r="O652" s="122" t="s">
        <v>48</v>
      </c>
      <c r="P652" s="122" t="s">
        <v>48</v>
      </c>
      <c r="Q652" s="122" t="s">
        <v>48</v>
      </c>
      <c r="R652" s="122" t="s">
        <v>48</v>
      </c>
      <c r="S652" s="122" t="s">
        <v>48</v>
      </c>
      <c r="T652" s="122" t="s">
        <v>48</v>
      </c>
      <c r="U652" s="122" t="s">
        <v>48</v>
      </c>
      <c r="V652" s="122" t="s">
        <v>48</v>
      </c>
      <c r="W652" s="123" t="s">
        <v>48</v>
      </c>
      <c r="X652" s="126"/>
      <c r="Y652" s="81">
        <v>0</v>
      </c>
      <c r="Z652" s="83" t="e">
        <f t="shared" si="18"/>
        <v>#VALUE!</v>
      </c>
      <c r="AA652" s="83" t="e">
        <f t="shared" si="18"/>
        <v>#VALUE!</v>
      </c>
      <c r="AB652" s="82" t="s">
        <v>72</v>
      </c>
      <c r="AD652" s="11" t="e">
        <f>CONCATENATE(AB652,#REF!)</f>
        <v>#REF!</v>
      </c>
    </row>
    <row r="653" spans="1:30" ht="225" x14ac:dyDescent="0.3">
      <c r="A653" s="110" t="s">
        <v>604</v>
      </c>
      <c r="B653" s="111" t="s">
        <v>698</v>
      </c>
      <c r="C653" s="128" t="s">
        <v>3386</v>
      </c>
      <c r="D653" s="122" t="s">
        <v>48</v>
      </c>
      <c r="E653" s="122" t="s">
        <v>48</v>
      </c>
      <c r="F653" s="122" t="s">
        <v>48</v>
      </c>
      <c r="G653" s="122" t="s">
        <v>48</v>
      </c>
      <c r="H653" s="122" t="s">
        <v>48</v>
      </c>
      <c r="I653" s="122" t="s">
        <v>48</v>
      </c>
      <c r="J653" s="122" t="s">
        <v>48</v>
      </c>
      <c r="K653" s="122" t="s">
        <v>48</v>
      </c>
      <c r="L653" s="122">
        <v>8.900000000000001E-2</v>
      </c>
      <c r="M653" s="122" t="s">
        <v>48</v>
      </c>
      <c r="N653" s="122" t="s">
        <v>48</v>
      </c>
      <c r="O653" s="122" t="s">
        <v>48</v>
      </c>
      <c r="P653" s="122" t="s">
        <v>48</v>
      </c>
      <c r="Q653" s="122" t="s">
        <v>48</v>
      </c>
      <c r="R653" s="122">
        <v>6.8000000000000005E-2</v>
      </c>
      <c r="S653" s="122" t="s">
        <v>48</v>
      </c>
      <c r="T653" s="122">
        <v>2.1000000000000001E-2</v>
      </c>
      <c r="U653" s="122" t="s">
        <v>48</v>
      </c>
      <c r="V653" s="122" t="s">
        <v>48</v>
      </c>
      <c r="W653" s="123" t="s">
        <v>48</v>
      </c>
      <c r="X653" s="129" t="s">
        <v>2908</v>
      </c>
      <c r="Y653" s="81">
        <v>0</v>
      </c>
      <c r="Z653" s="83" t="e">
        <f t="shared" si="18"/>
        <v>#VALUE!</v>
      </c>
      <c r="AA653" s="83" t="e">
        <f t="shared" si="18"/>
        <v>#VALUE!</v>
      </c>
      <c r="AB653" s="82" t="s">
        <v>72</v>
      </c>
      <c r="AD653" s="11" t="e">
        <f>CONCATENATE(AB653,#REF!)</f>
        <v>#REF!</v>
      </c>
    </row>
    <row r="654" spans="1:30" ht="93.75" x14ac:dyDescent="0.3">
      <c r="A654" s="127" t="s">
        <v>604</v>
      </c>
      <c r="B654" s="128" t="s">
        <v>699</v>
      </c>
      <c r="C654" s="128" t="s">
        <v>3387</v>
      </c>
      <c r="D654" s="122" t="s">
        <v>48</v>
      </c>
      <c r="E654" s="122" t="s">
        <v>48</v>
      </c>
      <c r="F654" s="122" t="s">
        <v>48</v>
      </c>
      <c r="G654" s="122" t="s">
        <v>48</v>
      </c>
      <c r="H654" s="122" t="s">
        <v>48</v>
      </c>
      <c r="I654" s="122" t="s">
        <v>48</v>
      </c>
      <c r="J654" s="122" t="s">
        <v>48</v>
      </c>
      <c r="K654" s="122" t="s">
        <v>48</v>
      </c>
      <c r="L654" s="122">
        <v>3.3000000000000002E-2</v>
      </c>
      <c r="M654" s="122" t="s">
        <v>48</v>
      </c>
      <c r="N654" s="122" t="s">
        <v>48</v>
      </c>
      <c r="O654" s="122" t="s">
        <v>48</v>
      </c>
      <c r="P654" s="122" t="s">
        <v>48</v>
      </c>
      <c r="Q654" s="122" t="s">
        <v>48</v>
      </c>
      <c r="R654" s="122">
        <v>2.5000000000000001E-2</v>
      </c>
      <c r="S654" s="122" t="s">
        <v>48</v>
      </c>
      <c r="T654" s="122">
        <v>8.0000000000000002E-3</v>
      </c>
      <c r="U654" s="122" t="s">
        <v>48</v>
      </c>
      <c r="V654" s="122" t="s">
        <v>48</v>
      </c>
      <c r="W654" s="123" t="s">
        <v>48</v>
      </c>
      <c r="X654" s="129" t="s">
        <v>2908</v>
      </c>
      <c r="Y654" s="81">
        <v>0</v>
      </c>
      <c r="Z654" s="83" t="e">
        <f t="shared" si="18"/>
        <v>#VALUE!</v>
      </c>
      <c r="AA654" s="83" t="e">
        <f t="shared" si="18"/>
        <v>#VALUE!</v>
      </c>
      <c r="AB654" s="82" t="s">
        <v>72</v>
      </c>
      <c r="AD654" s="11" t="e">
        <f>CONCATENATE(AB654,#REF!)</f>
        <v>#REF!</v>
      </c>
    </row>
    <row r="655" spans="1:30" ht="56.25" x14ac:dyDescent="0.3">
      <c r="A655" s="127" t="s">
        <v>604</v>
      </c>
      <c r="B655" s="128" t="s">
        <v>700</v>
      </c>
      <c r="C655" s="128" t="s">
        <v>3388</v>
      </c>
      <c r="D655" s="122" t="s">
        <v>48</v>
      </c>
      <c r="E655" s="122" t="s">
        <v>48</v>
      </c>
      <c r="F655" s="122" t="s">
        <v>48</v>
      </c>
      <c r="G655" s="122" t="s">
        <v>48</v>
      </c>
      <c r="H655" s="122" t="s">
        <v>48</v>
      </c>
      <c r="I655" s="122" t="s">
        <v>48</v>
      </c>
      <c r="J655" s="122" t="s">
        <v>48</v>
      </c>
      <c r="K655" s="122" t="s">
        <v>48</v>
      </c>
      <c r="L655" s="122">
        <v>6.0000000000000001E-3</v>
      </c>
      <c r="M655" s="122" t="s">
        <v>48</v>
      </c>
      <c r="N655" s="122" t="s">
        <v>48</v>
      </c>
      <c r="O655" s="122" t="s">
        <v>48</v>
      </c>
      <c r="P655" s="122" t="s">
        <v>48</v>
      </c>
      <c r="Q655" s="122" t="s">
        <v>48</v>
      </c>
      <c r="R655" s="122">
        <v>5.0000000000000001E-3</v>
      </c>
      <c r="S655" s="122" t="s">
        <v>48</v>
      </c>
      <c r="T655" s="122">
        <v>1E-3</v>
      </c>
      <c r="U655" s="122" t="s">
        <v>48</v>
      </c>
      <c r="V655" s="122" t="s">
        <v>48</v>
      </c>
      <c r="W655" s="123" t="s">
        <v>48</v>
      </c>
      <c r="X655" s="129" t="s">
        <v>2908</v>
      </c>
      <c r="Y655" s="81">
        <v>0</v>
      </c>
      <c r="Z655" s="83" t="e">
        <f t="shared" si="18"/>
        <v>#VALUE!</v>
      </c>
      <c r="AA655" s="83" t="e">
        <f t="shared" si="18"/>
        <v>#VALUE!</v>
      </c>
      <c r="AB655" s="82" t="s">
        <v>72</v>
      </c>
      <c r="AD655" s="11" t="e">
        <f>CONCATENATE(AB655,#REF!)</f>
        <v>#REF!</v>
      </c>
    </row>
    <row r="656" spans="1:30" ht="56.25" x14ac:dyDescent="0.3">
      <c r="A656" s="127" t="s">
        <v>604</v>
      </c>
      <c r="B656" s="128" t="s">
        <v>701</v>
      </c>
      <c r="C656" s="128" t="s">
        <v>3389</v>
      </c>
      <c r="D656" s="122" t="s">
        <v>48</v>
      </c>
      <c r="E656" s="122" t="s">
        <v>48</v>
      </c>
      <c r="F656" s="122" t="s">
        <v>48</v>
      </c>
      <c r="G656" s="122" t="s">
        <v>48</v>
      </c>
      <c r="H656" s="122" t="s">
        <v>48</v>
      </c>
      <c r="I656" s="122" t="s">
        <v>48</v>
      </c>
      <c r="J656" s="122" t="s">
        <v>48</v>
      </c>
      <c r="K656" s="122" t="s">
        <v>48</v>
      </c>
      <c r="L656" s="122">
        <v>1E-3</v>
      </c>
      <c r="M656" s="122" t="s">
        <v>48</v>
      </c>
      <c r="N656" s="122" t="s">
        <v>48</v>
      </c>
      <c r="O656" s="122" t="s">
        <v>48</v>
      </c>
      <c r="P656" s="122" t="s">
        <v>48</v>
      </c>
      <c r="Q656" s="122" t="s">
        <v>48</v>
      </c>
      <c r="R656" s="122">
        <v>1E-3</v>
      </c>
      <c r="S656" s="122" t="s">
        <v>48</v>
      </c>
      <c r="T656" s="122" t="s">
        <v>48</v>
      </c>
      <c r="U656" s="122" t="s">
        <v>48</v>
      </c>
      <c r="V656" s="122" t="s">
        <v>48</v>
      </c>
      <c r="W656" s="123" t="s">
        <v>48</v>
      </c>
      <c r="X656" s="129" t="s">
        <v>2908</v>
      </c>
      <c r="Y656" s="81">
        <v>0</v>
      </c>
      <c r="Z656" s="83" t="e">
        <f t="shared" si="18"/>
        <v>#VALUE!</v>
      </c>
      <c r="AA656" s="83" t="e">
        <f t="shared" si="18"/>
        <v>#VALUE!</v>
      </c>
      <c r="AB656" s="82" t="s">
        <v>72</v>
      </c>
      <c r="AD656" s="11" t="e">
        <f>CONCATENATE(AB656,#REF!)</f>
        <v>#REF!</v>
      </c>
    </row>
    <row r="657" spans="1:30" ht="262.5" x14ac:dyDescent="0.3">
      <c r="A657" s="127" t="s">
        <v>604</v>
      </c>
      <c r="B657" s="128" t="s">
        <v>702</v>
      </c>
      <c r="C657" s="128" t="s">
        <v>3390</v>
      </c>
      <c r="D657" s="122" t="s">
        <v>48</v>
      </c>
      <c r="E657" s="122" t="s">
        <v>48</v>
      </c>
      <c r="F657" s="122" t="s">
        <v>48</v>
      </c>
      <c r="G657" s="122" t="s">
        <v>48</v>
      </c>
      <c r="H657" s="122" t="s">
        <v>48</v>
      </c>
      <c r="I657" s="122" t="s">
        <v>48</v>
      </c>
      <c r="J657" s="122" t="s">
        <v>48</v>
      </c>
      <c r="K657" s="122" t="s">
        <v>48</v>
      </c>
      <c r="L657" s="122">
        <v>1E-3</v>
      </c>
      <c r="M657" s="122" t="s">
        <v>48</v>
      </c>
      <c r="N657" s="122" t="s">
        <v>48</v>
      </c>
      <c r="O657" s="122" t="s">
        <v>48</v>
      </c>
      <c r="P657" s="122" t="s">
        <v>48</v>
      </c>
      <c r="Q657" s="122" t="s">
        <v>48</v>
      </c>
      <c r="R657" s="122">
        <v>1E-3</v>
      </c>
      <c r="S657" s="122" t="s">
        <v>48</v>
      </c>
      <c r="T657" s="122" t="s">
        <v>48</v>
      </c>
      <c r="U657" s="122" t="s">
        <v>48</v>
      </c>
      <c r="V657" s="122" t="s">
        <v>48</v>
      </c>
      <c r="W657" s="123" t="s">
        <v>48</v>
      </c>
      <c r="X657" s="129" t="s">
        <v>2908</v>
      </c>
      <c r="Y657" s="81">
        <v>0</v>
      </c>
      <c r="Z657" s="83" t="e">
        <f t="shared" si="18"/>
        <v>#VALUE!</v>
      </c>
      <c r="AA657" s="83" t="e">
        <f t="shared" si="18"/>
        <v>#VALUE!</v>
      </c>
      <c r="AB657" s="82" t="s">
        <v>72</v>
      </c>
      <c r="AD657" s="11" t="e">
        <f>CONCATENATE(AB657,#REF!)</f>
        <v>#REF!</v>
      </c>
    </row>
    <row r="658" spans="1:30" ht="150" x14ac:dyDescent="0.3">
      <c r="A658" s="127" t="s">
        <v>604</v>
      </c>
      <c r="B658" s="128" t="s">
        <v>703</v>
      </c>
      <c r="C658" s="128" t="s">
        <v>3391</v>
      </c>
      <c r="D658" s="122" t="s">
        <v>48</v>
      </c>
      <c r="E658" s="122" t="s">
        <v>48</v>
      </c>
      <c r="F658" s="122" t="s">
        <v>48</v>
      </c>
      <c r="G658" s="122" t="s">
        <v>48</v>
      </c>
      <c r="H658" s="122" t="s">
        <v>48</v>
      </c>
      <c r="I658" s="122" t="s">
        <v>48</v>
      </c>
      <c r="J658" s="122" t="s">
        <v>48</v>
      </c>
      <c r="K658" s="122" t="s">
        <v>48</v>
      </c>
      <c r="L658" s="122">
        <v>0.54300000000000004</v>
      </c>
      <c r="M658" s="122" t="s">
        <v>48</v>
      </c>
      <c r="N658" s="122" t="s">
        <v>48</v>
      </c>
      <c r="O658" s="122" t="s">
        <v>48</v>
      </c>
      <c r="P658" s="122" t="s">
        <v>48</v>
      </c>
      <c r="Q658" s="122" t="s">
        <v>48</v>
      </c>
      <c r="R658" s="122" t="s">
        <v>48</v>
      </c>
      <c r="S658" s="122" t="s">
        <v>48</v>
      </c>
      <c r="T658" s="122">
        <v>0.54300000000000004</v>
      </c>
      <c r="U658" s="122" t="s">
        <v>48</v>
      </c>
      <c r="V658" s="122" t="s">
        <v>48</v>
      </c>
      <c r="W658" s="123" t="s">
        <v>48</v>
      </c>
      <c r="X658" s="129" t="s">
        <v>2933</v>
      </c>
      <c r="Y658" s="81">
        <v>0</v>
      </c>
      <c r="Z658" s="83" t="e">
        <f t="shared" si="18"/>
        <v>#VALUE!</v>
      </c>
      <c r="AA658" s="83" t="e">
        <f t="shared" si="18"/>
        <v>#VALUE!</v>
      </c>
      <c r="AB658" s="82" t="s">
        <v>72</v>
      </c>
      <c r="AD658" s="11" t="e">
        <f>CONCATENATE(AB658,#REF!)</f>
        <v>#REF!</v>
      </c>
    </row>
    <row r="659" spans="1:30" ht="141.75" customHeight="1" x14ac:dyDescent="0.3">
      <c r="A659" s="145" t="s">
        <v>604</v>
      </c>
      <c r="B659" s="146" t="s">
        <v>704</v>
      </c>
      <c r="C659" s="128" t="s">
        <v>3392</v>
      </c>
      <c r="D659" s="122" t="s">
        <v>48</v>
      </c>
      <c r="E659" s="122" t="s">
        <v>48</v>
      </c>
      <c r="F659" s="122" t="s">
        <v>48</v>
      </c>
      <c r="G659" s="122" t="s">
        <v>48</v>
      </c>
      <c r="H659" s="122" t="s">
        <v>48</v>
      </c>
      <c r="I659" s="122" t="s">
        <v>48</v>
      </c>
      <c r="J659" s="122" t="s">
        <v>48</v>
      </c>
      <c r="K659" s="122" t="s">
        <v>48</v>
      </c>
      <c r="L659" s="122" t="s">
        <v>48</v>
      </c>
      <c r="M659" s="122" t="s">
        <v>48</v>
      </c>
      <c r="N659" s="122" t="s">
        <v>48</v>
      </c>
      <c r="O659" s="122" t="s">
        <v>48</v>
      </c>
      <c r="P659" s="122" t="s">
        <v>48</v>
      </c>
      <c r="Q659" s="122" t="s">
        <v>48</v>
      </c>
      <c r="R659" s="122" t="s">
        <v>48</v>
      </c>
      <c r="S659" s="122" t="s">
        <v>48</v>
      </c>
      <c r="T659" s="122" t="s">
        <v>48</v>
      </c>
      <c r="U659" s="122" t="s">
        <v>48</v>
      </c>
      <c r="V659" s="122" t="s">
        <v>48</v>
      </c>
      <c r="W659" s="123" t="s">
        <v>48</v>
      </c>
      <c r="X659" s="126"/>
      <c r="Y659" s="81">
        <v>0</v>
      </c>
      <c r="Z659" s="83" t="e">
        <f t="shared" si="18"/>
        <v>#VALUE!</v>
      </c>
      <c r="AA659" s="83" t="e">
        <f t="shared" si="18"/>
        <v>#VALUE!</v>
      </c>
      <c r="AB659" s="82" t="s">
        <v>72</v>
      </c>
      <c r="AD659" s="11" t="e">
        <f>CONCATENATE(AB659,#REF!)</f>
        <v>#REF!</v>
      </c>
    </row>
    <row r="660" spans="1:30" ht="112.5" x14ac:dyDescent="0.3">
      <c r="A660" s="127" t="s">
        <v>604</v>
      </c>
      <c r="B660" s="128" t="s">
        <v>705</v>
      </c>
      <c r="C660" s="128" t="s">
        <v>3393</v>
      </c>
      <c r="D660" s="122" t="s">
        <v>48</v>
      </c>
      <c r="E660" s="122" t="s">
        <v>48</v>
      </c>
      <c r="F660" s="122" t="s">
        <v>48</v>
      </c>
      <c r="G660" s="122" t="s">
        <v>48</v>
      </c>
      <c r="H660" s="122" t="s">
        <v>48</v>
      </c>
      <c r="I660" s="122" t="s">
        <v>48</v>
      </c>
      <c r="J660" s="122" t="s">
        <v>48</v>
      </c>
      <c r="K660" s="122" t="s">
        <v>48</v>
      </c>
      <c r="L660" s="122">
        <v>19.890999999999998</v>
      </c>
      <c r="M660" s="122" t="s">
        <v>48</v>
      </c>
      <c r="N660" s="122" t="s">
        <v>48</v>
      </c>
      <c r="O660" s="122" t="s">
        <v>48</v>
      </c>
      <c r="P660" s="122">
        <v>1.069</v>
      </c>
      <c r="Q660" s="122" t="s">
        <v>48</v>
      </c>
      <c r="R660" s="122">
        <v>10.413</v>
      </c>
      <c r="S660" s="122" t="s">
        <v>48</v>
      </c>
      <c r="T660" s="122">
        <v>8.4090000000000007</v>
      </c>
      <c r="U660" s="122" t="s">
        <v>48</v>
      </c>
      <c r="V660" s="122" t="s">
        <v>48</v>
      </c>
      <c r="W660" s="123" t="s">
        <v>48</v>
      </c>
      <c r="X660" s="129" t="s">
        <v>2934</v>
      </c>
      <c r="Y660" s="81">
        <v>0</v>
      </c>
      <c r="Z660" s="83" t="e">
        <f t="shared" si="18"/>
        <v>#VALUE!</v>
      </c>
      <c r="AA660" s="83" t="e">
        <f t="shared" si="18"/>
        <v>#VALUE!</v>
      </c>
      <c r="AB660" s="82" t="s">
        <v>72</v>
      </c>
      <c r="AD660" s="11" t="e">
        <f>CONCATENATE(AB660,#REF!)</f>
        <v>#REF!</v>
      </c>
    </row>
    <row r="661" spans="1:30" ht="112.5" x14ac:dyDescent="0.3">
      <c r="A661" s="127" t="s">
        <v>604</v>
      </c>
      <c r="B661" s="128" t="s">
        <v>706</v>
      </c>
      <c r="C661" s="128" t="s">
        <v>3394</v>
      </c>
      <c r="D661" s="122" t="s">
        <v>48</v>
      </c>
      <c r="E661" s="122" t="s">
        <v>48</v>
      </c>
      <c r="F661" s="122" t="s">
        <v>48</v>
      </c>
      <c r="G661" s="122" t="s">
        <v>48</v>
      </c>
      <c r="H661" s="122" t="s">
        <v>48</v>
      </c>
      <c r="I661" s="122" t="s">
        <v>48</v>
      </c>
      <c r="J661" s="122" t="s">
        <v>48</v>
      </c>
      <c r="K661" s="122" t="s">
        <v>48</v>
      </c>
      <c r="L661" s="122">
        <v>1.3999999999999999E-2</v>
      </c>
      <c r="M661" s="122" t="s">
        <v>48</v>
      </c>
      <c r="N661" s="122" t="s">
        <v>48</v>
      </c>
      <c r="O661" s="122" t="s">
        <v>48</v>
      </c>
      <c r="P661" s="122">
        <v>1.0999999999999999E-2</v>
      </c>
      <c r="Q661" s="122" t="s">
        <v>48</v>
      </c>
      <c r="R661" s="122" t="s">
        <v>48</v>
      </c>
      <c r="S661" s="122" t="s">
        <v>48</v>
      </c>
      <c r="T661" s="122">
        <v>3.0000000000000001E-3</v>
      </c>
      <c r="U661" s="122" t="s">
        <v>48</v>
      </c>
      <c r="V661" s="122" t="s">
        <v>48</v>
      </c>
      <c r="W661" s="123" t="s">
        <v>48</v>
      </c>
      <c r="X661" s="129" t="s">
        <v>2919</v>
      </c>
      <c r="Y661" s="81">
        <v>0</v>
      </c>
      <c r="Z661" s="83" t="e">
        <f t="shared" si="18"/>
        <v>#VALUE!</v>
      </c>
      <c r="AA661" s="83" t="e">
        <f t="shared" si="18"/>
        <v>#VALUE!</v>
      </c>
      <c r="AB661" s="82" t="s">
        <v>72</v>
      </c>
      <c r="AD661" s="11" t="e">
        <f>CONCATENATE(AB661,#REF!)</f>
        <v>#REF!</v>
      </c>
    </row>
    <row r="662" spans="1:30" ht="225" x14ac:dyDescent="0.3">
      <c r="A662" s="127" t="s">
        <v>604</v>
      </c>
      <c r="B662" s="128" t="s">
        <v>707</v>
      </c>
      <c r="C662" s="128" t="s">
        <v>3395</v>
      </c>
      <c r="D662" s="122" t="s">
        <v>48</v>
      </c>
      <c r="E662" s="122" t="s">
        <v>48</v>
      </c>
      <c r="F662" s="122" t="s">
        <v>48</v>
      </c>
      <c r="G662" s="122" t="s">
        <v>48</v>
      </c>
      <c r="H662" s="122" t="s">
        <v>48</v>
      </c>
      <c r="I662" s="122" t="s">
        <v>48</v>
      </c>
      <c r="J662" s="122" t="s">
        <v>48</v>
      </c>
      <c r="K662" s="122" t="s">
        <v>48</v>
      </c>
      <c r="L662" s="122">
        <v>4.3999999999999997E-2</v>
      </c>
      <c r="M662" s="122" t="s">
        <v>48</v>
      </c>
      <c r="N662" s="122" t="s">
        <v>48</v>
      </c>
      <c r="O662" s="122" t="s">
        <v>48</v>
      </c>
      <c r="P662" s="122">
        <v>3.1E-2</v>
      </c>
      <c r="Q662" s="122" t="s">
        <v>48</v>
      </c>
      <c r="R662" s="122">
        <v>1.2999999999999999E-2</v>
      </c>
      <c r="S662" s="122" t="s">
        <v>48</v>
      </c>
      <c r="T662" s="122" t="s">
        <v>48</v>
      </c>
      <c r="U662" s="122" t="s">
        <v>48</v>
      </c>
      <c r="V662" s="122" t="s">
        <v>48</v>
      </c>
      <c r="W662" s="123" t="s">
        <v>48</v>
      </c>
      <c r="X662" s="129" t="s">
        <v>2919</v>
      </c>
      <c r="Y662" s="81">
        <v>0</v>
      </c>
      <c r="Z662" s="83" t="e">
        <f t="shared" si="18"/>
        <v>#VALUE!</v>
      </c>
      <c r="AA662" s="83" t="e">
        <f t="shared" si="18"/>
        <v>#VALUE!</v>
      </c>
      <c r="AB662" s="82" t="s">
        <v>72</v>
      </c>
      <c r="AD662" s="11" t="e">
        <f>CONCATENATE(AB662,#REF!)</f>
        <v>#REF!</v>
      </c>
    </row>
    <row r="663" spans="1:30" ht="93.75" x14ac:dyDescent="0.3">
      <c r="A663" s="127" t="s">
        <v>604</v>
      </c>
      <c r="B663" s="128" t="s">
        <v>708</v>
      </c>
      <c r="C663" s="128" t="s">
        <v>3396</v>
      </c>
      <c r="D663" s="122" t="s">
        <v>48</v>
      </c>
      <c r="E663" s="122" t="s">
        <v>48</v>
      </c>
      <c r="F663" s="122" t="s">
        <v>48</v>
      </c>
      <c r="G663" s="122" t="s">
        <v>48</v>
      </c>
      <c r="H663" s="122" t="s">
        <v>48</v>
      </c>
      <c r="I663" s="122" t="s">
        <v>48</v>
      </c>
      <c r="J663" s="122" t="s">
        <v>48</v>
      </c>
      <c r="K663" s="122" t="s">
        <v>48</v>
      </c>
      <c r="L663" s="122">
        <v>0.221</v>
      </c>
      <c r="M663" s="122" t="s">
        <v>48</v>
      </c>
      <c r="N663" s="122" t="s">
        <v>48</v>
      </c>
      <c r="O663" s="122" t="s">
        <v>48</v>
      </c>
      <c r="P663" s="122">
        <v>6.0000000000000001E-3</v>
      </c>
      <c r="Q663" s="122" t="s">
        <v>48</v>
      </c>
      <c r="R663" s="122">
        <v>2.9000000000000001E-2</v>
      </c>
      <c r="S663" s="122" t="s">
        <v>48</v>
      </c>
      <c r="T663" s="122">
        <v>0.186</v>
      </c>
      <c r="U663" s="122" t="s">
        <v>48</v>
      </c>
      <c r="V663" s="122" t="s">
        <v>48</v>
      </c>
      <c r="W663" s="123" t="s">
        <v>48</v>
      </c>
      <c r="X663" s="129" t="s">
        <v>2919</v>
      </c>
      <c r="Y663" s="81">
        <v>0</v>
      </c>
      <c r="Z663" s="83" t="e">
        <f t="shared" si="18"/>
        <v>#VALUE!</v>
      </c>
      <c r="AA663" s="83" t="e">
        <f t="shared" si="18"/>
        <v>#VALUE!</v>
      </c>
      <c r="AB663" s="82" t="s">
        <v>72</v>
      </c>
      <c r="AD663" s="11" t="e">
        <f>CONCATENATE(AB663,#REF!)</f>
        <v>#REF!</v>
      </c>
    </row>
    <row r="664" spans="1:30" ht="225" x14ac:dyDescent="0.3">
      <c r="A664" s="127" t="s">
        <v>604</v>
      </c>
      <c r="B664" s="128" t="s">
        <v>709</v>
      </c>
      <c r="C664" s="128" t="s">
        <v>3397</v>
      </c>
      <c r="D664" s="122" t="s">
        <v>48</v>
      </c>
      <c r="E664" s="122" t="s">
        <v>48</v>
      </c>
      <c r="F664" s="122" t="s">
        <v>48</v>
      </c>
      <c r="G664" s="122" t="s">
        <v>48</v>
      </c>
      <c r="H664" s="122" t="s">
        <v>48</v>
      </c>
      <c r="I664" s="122" t="s">
        <v>48</v>
      </c>
      <c r="J664" s="122" t="s">
        <v>48</v>
      </c>
      <c r="K664" s="122" t="s">
        <v>48</v>
      </c>
      <c r="L664" s="122">
        <v>1.3999999999999999E-2</v>
      </c>
      <c r="M664" s="122" t="s">
        <v>48</v>
      </c>
      <c r="N664" s="122" t="s">
        <v>48</v>
      </c>
      <c r="O664" s="122" t="s">
        <v>48</v>
      </c>
      <c r="P664" s="122" t="s">
        <v>48</v>
      </c>
      <c r="Q664" s="122" t="s">
        <v>48</v>
      </c>
      <c r="R664" s="122">
        <v>1.3999999999999999E-2</v>
      </c>
      <c r="S664" s="122" t="s">
        <v>48</v>
      </c>
      <c r="T664" s="122" t="s">
        <v>48</v>
      </c>
      <c r="U664" s="122" t="s">
        <v>48</v>
      </c>
      <c r="V664" s="122" t="s">
        <v>48</v>
      </c>
      <c r="W664" s="123" t="s">
        <v>48</v>
      </c>
      <c r="X664" s="129" t="s">
        <v>2908</v>
      </c>
      <c r="Y664" s="81">
        <v>0</v>
      </c>
      <c r="Z664" s="83" t="e">
        <f t="shared" si="18"/>
        <v>#VALUE!</v>
      </c>
      <c r="AA664" s="83" t="e">
        <f t="shared" si="18"/>
        <v>#VALUE!</v>
      </c>
      <c r="AB664" s="82" t="s">
        <v>72</v>
      </c>
      <c r="AD664" s="11" t="e">
        <f>CONCATENATE(AB664,#REF!)</f>
        <v>#REF!</v>
      </c>
    </row>
    <row r="665" spans="1:30" ht="281.25" x14ac:dyDescent="0.3">
      <c r="A665" s="110" t="s">
        <v>604</v>
      </c>
      <c r="B665" s="111" t="s">
        <v>710</v>
      </c>
      <c r="C665" s="128" t="s">
        <v>3398</v>
      </c>
      <c r="D665" s="122" t="s">
        <v>48</v>
      </c>
      <c r="E665" s="122" t="s">
        <v>48</v>
      </c>
      <c r="F665" s="122" t="s">
        <v>48</v>
      </c>
      <c r="G665" s="122" t="s">
        <v>48</v>
      </c>
      <c r="H665" s="122" t="s">
        <v>48</v>
      </c>
      <c r="I665" s="122" t="s">
        <v>48</v>
      </c>
      <c r="J665" s="122" t="s">
        <v>48</v>
      </c>
      <c r="K665" s="122" t="s">
        <v>48</v>
      </c>
      <c r="L665" s="122">
        <v>1.4999999999999999E-2</v>
      </c>
      <c r="M665" s="122" t="s">
        <v>48</v>
      </c>
      <c r="N665" s="122" t="s">
        <v>48</v>
      </c>
      <c r="O665" s="122" t="s">
        <v>48</v>
      </c>
      <c r="P665" s="122" t="s">
        <v>48</v>
      </c>
      <c r="Q665" s="122" t="s">
        <v>48</v>
      </c>
      <c r="R665" s="122">
        <v>1.0999999999999999E-2</v>
      </c>
      <c r="S665" s="122" t="s">
        <v>48</v>
      </c>
      <c r="T665" s="122">
        <v>4.0000000000000001E-3</v>
      </c>
      <c r="U665" s="122" t="s">
        <v>48</v>
      </c>
      <c r="V665" s="122" t="s">
        <v>48</v>
      </c>
      <c r="W665" s="123" t="s">
        <v>48</v>
      </c>
      <c r="X665" s="129" t="s">
        <v>2908</v>
      </c>
      <c r="Y665" s="81">
        <v>0</v>
      </c>
      <c r="Z665" s="83" t="e">
        <f t="shared" si="18"/>
        <v>#VALUE!</v>
      </c>
      <c r="AA665" s="83" t="e">
        <f t="shared" si="18"/>
        <v>#VALUE!</v>
      </c>
      <c r="AB665" s="82" t="s">
        <v>72</v>
      </c>
      <c r="AD665" s="11" t="e">
        <f>CONCATENATE(AB665,#REF!)</f>
        <v>#REF!</v>
      </c>
    </row>
    <row r="666" spans="1:30" ht="225" x14ac:dyDescent="0.3">
      <c r="A666" s="134" t="s">
        <v>604</v>
      </c>
      <c r="B666" s="111" t="s">
        <v>711</v>
      </c>
      <c r="C666" s="128" t="s">
        <v>3399</v>
      </c>
      <c r="D666" s="122" t="s">
        <v>48</v>
      </c>
      <c r="E666" s="122" t="s">
        <v>48</v>
      </c>
      <c r="F666" s="122" t="s">
        <v>48</v>
      </c>
      <c r="G666" s="122" t="s">
        <v>48</v>
      </c>
      <c r="H666" s="122" t="s">
        <v>48</v>
      </c>
      <c r="I666" s="122" t="s">
        <v>48</v>
      </c>
      <c r="J666" s="122" t="s">
        <v>48</v>
      </c>
      <c r="K666" s="122" t="s">
        <v>48</v>
      </c>
      <c r="L666" s="122">
        <v>3.1E-2</v>
      </c>
      <c r="M666" s="122" t="s">
        <v>48</v>
      </c>
      <c r="N666" s="122" t="s">
        <v>48</v>
      </c>
      <c r="O666" s="122" t="s">
        <v>48</v>
      </c>
      <c r="P666" s="122" t="s">
        <v>48</v>
      </c>
      <c r="Q666" s="122" t="s">
        <v>48</v>
      </c>
      <c r="R666" s="122">
        <v>3.1E-2</v>
      </c>
      <c r="S666" s="122" t="s">
        <v>48</v>
      </c>
      <c r="T666" s="122" t="s">
        <v>48</v>
      </c>
      <c r="U666" s="122" t="s">
        <v>48</v>
      </c>
      <c r="V666" s="122" t="s">
        <v>48</v>
      </c>
      <c r="W666" s="123" t="s">
        <v>48</v>
      </c>
      <c r="X666" s="129" t="s">
        <v>2908</v>
      </c>
      <c r="Y666" s="81">
        <v>0</v>
      </c>
      <c r="Z666" s="83" t="e">
        <f t="shared" si="18"/>
        <v>#VALUE!</v>
      </c>
      <c r="AA666" s="83" t="e">
        <f t="shared" si="18"/>
        <v>#VALUE!</v>
      </c>
      <c r="AB666" s="82" t="s">
        <v>72</v>
      </c>
      <c r="AD666" s="11" t="e">
        <f>CONCATENATE(AB666,#REF!)</f>
        <v>#REF!</v>
      </c>
    </row>
    <row r="667" spans="1:30" ht="262.5" x14ac:dyDescent="0.3">
      <c r="A667" s="110" t="s">
        <v>604</v>
      </c>
      <c r="B667" s="111" t="s">
        <v>712</v>
      </c>
      <c r="C667" s="128" t="s">
        <v>3400</v>
      </c>
      <c r="D667" s="122" t="s">
        <v>48</v>
      </c>
      <c r="E667" s="122" t="s">
        <v>48</v>
      </c>
      <c r="F667" s="122" t="s">
        <v>48</v>
      </c>
      <c r="G667" s="122" t="s">
        <v>48</v>
      </c>
      <c r="H667" s="122" t="s">
        <v>48</v>
      </c>
      <c r="I667" s="122" t="s">
        <v>48</v>
      </c>
      <c r="J667" s="122" t="s">
        <v>48</v>
      </c>
      <c r="K667" s="122" t="s">
        <v>48</v>
      </c>
      <c r="L667" s="122">
        <v>3.0000000000000001E-3</v>
      </c>
      <c r="M667" s="122" t="s">
        <v>48</v>
      </c>
      <c r="N667" s="122" t="s">
        <v>48</v>
      </c>
      <c r="O667" s="122" t="s">
        <v>48</v>
      </c>
      <c r="P667" s="122" t="s">
        <v>48</v>
      </c>
      <c r="Q667" s="122" t="s">
        <v>48</v>
      </c>
      <c r="R667" s="122">
        <v>2E-3</v>
      </c>
      <c r="S667" s="122" t="s">
        <v>48</v>
      </c>
      <c r="T667" s="122">
        <v>1E-3</v>
      </c>
      <c r="U667" s="122" t="s">
        <v>48</v>
      </c>
      <c r="V667" s="122" t="s">
        <v>48</v>
      </c>
      <c r="W667" s="123" t="s">
        <v>48</v>
      </c>
      <c r="X667" s="129" t="s">
        <v>2908</v>
      </c>
      <c r="Y667" s="81">
        <v>0</v>
      </c>
      <c r="Z667" s="83" t="e">
        <f t="shared" si="18"/>
        <v>#VALUE!</v>
      </c>
      <c r="AA667" s="83" t="e">
        <f t="shared" si="18"/>
        <v>#VALUE!</v>
      </c>
      <c r="AB667" s="82" t="s">
        <v>72</v>
      </c>
      <c r="AD667" s="11" t="e">
        <f>CONCATENATE(AB667,#REF!)</f>
        <v>#REF!</v>
      </c>
    </row>
    <row r="668" spans="1:30" ht="187.5" x14ac:dyDescent="0.3">
      <c r="A668" s="127" t="s">
        <v>604</v>
      </c>
      <c r="B668" s="128" t="s">
        <v>713</v>
      </c>
      <c r="C668" s="128" t="s">
        <v>3401</v>
      </c>
      <c r="D668" s="122" t="s">
        <v>48</v>
      </c>
      <c r="E668" s="122" t="s">
        <v>48</v>
      </c>
      <c r="F668" s="122" t="s">
        <v>48</v>
      </c>
      <c r="G668" s="122" t="s">
        <v>48</v>
      </c>
      <c r="H668" s="122" t="s">
        <v>48</v>
      </c>
      <c r="I668" s="122" t="s">
        <v>48</v>
      </c>
      <c r="J668" s="122" t="s">
        <v>48</v>
      </c>
      <c r="K668" s="122" t="s">
        <v>48</v>
      </c>
      <c r="L668" s="122">
        <v>0.155</v>
      </c>
      <c r="M668" s="122" t="s">
        <v>48</v>
      </c>
      <c r="N668" s="122" t="s">
        <v>48</v>
      </c>
      <c r="O668" s="122" t="s">
        <v>48</v>
      </c>
      <c r="P668" s="122" t="s">
        <v>48</v>
      </c>
      <c r="Q668" s="122" t="s">
        <v>48</v>
      </c>
      <c r="R668" s="122">
        <v>0.14799999999999999</v>
      </c>
      <c r="S668" s="122" t="s">
        <v>48</v>
      </c>
      <c r="T668" s="122">
        <v>7.0000000000000001E-3</v>
      </c>
      <c r="U668" s="122" t="s">
        <v>48</v>
      </c>
      <c r="V668" s="122" t="s">
        <v>48</v>
      </c>
      <c r="W668" s="123" t="s">
        <v>48</v>
      </c>
      <c r="X668" s="129" t="s">
        <v>2919</v>
      </c>
      <c r="Y668" s="81">
        <v>0</v>
      </c>
      <c r="Z668" s="83" t="e">
        <f t="shared" si="18"/>
        <v>#VALUE!</v>
      </c>
      <c r="AA668" s="83" t="e">
        <f t="shared" si="18"/>
        <v>#VALUE!</v>
      </c>
      <c r="AB668" s="82" t="s">
        <v>72</v>
      </c>
      <c r="AD668" s="11" t="e">
        <f>CONCATENATE(AB668,#REF!)</f>
        <v>#REF!</v>
      </c>
    </row>
    <row r="669" spans="1:30" ht="131.25" x14ac:dyDescent="0.3">
      <c r="A669" s="127" t="s">
        <v>604</v>
      </c>
      <c r="B669" s="128" t="s">
        <v>714</v>
      </c>
      <c r="C669" s="128" t="s">
        <v>3402</v>
      </c>
      <c r="D669" s="122" t="s">
        <v>48</v>
      </c>
      <c r="E669" s="122" t="s">
        <v>48</v>
      </c>
      <c r="F669" s="122" t="s">
        <v>48</v>
      </c>
      <c r="G669" s="122" t="s">
        <v>48</v>
      </c>
      <c r="H669" s="122" t="s">
        <v>48</v>
      </c>
      <c r="I669" s="122" t="s">
        <v>48</v>
      </c>
      <c r="J669" s="122" t="s">
        <v>48</v>
      </c>
      <c r="K669" s="122" t="s">
        <v>48</v>
      </c>
      <c r="L669" s="122">
        <v>0.01</v>
      </c>
      <c r="M669" s="122" t="s">
        <v>48</v>
      </c>
      <c r="N669" s="122" t="s">
        <v>48</v>
      </c>
      <c r="O669" s="122" t="s">
        <v>48</v>
      </c>
      <c r="P669" s="122" t="s">
        <v>48</v>
      </c>
      <c r="Q669" s="122" t="s">
        <v>48</v>
      </c>
      <c r="R669" s="122">
        <v>8.0000000000000002E-3</v>
      </c>
      <c r="S669" s="122" t="s">
        <v>48</v>
      </c>
      <c r="T669" s="122">
        <v>2E-3</v>
      </c>
      <c r="U669" s="122" t="s">
        <v>48</v>
      </c>
      <c r="V669" s="122" t="s">
        <v>48</v>
      </c>
      <c r="W669" s="123" t="s">
        <v>48</v>
      </c>
      <c r="X669" s="129" t="s">
        <v>2908</v>
      </c>
      <c r="Y669" s="81">
        <v>0</v>
      </c>
      <c r="Z669" s="83" t="e">
        <f t="shared" si="18"/>
        <v>#VALUE!</v>
      </c>
      <c r="AA669" s="83" t="e">
        <f t="shared" si="18"/>
        <v>#VALUE!</v>
      </c>
      <c r="AB669" s="82" t="s">
        <v>72</v>
      </c>
      <c r="AD669" s="11" t="e">
        <f>CONCATENATE(AB669,#REF!)</f>
        <v>#REF!</v>
      </c>
    </row>
    <row r="670" spans="1:30" ht="243.75" x14ac:dyDescent="0.3">
      <c r="A670" s="127" t="s">
        <v>604</v>
      </c>
      <c r="B670" s="128" t="s">
        <v>715</v>
      </c>
      <c r="C670" s="128" t="s">
        <v>2086</v>
      </c>
      <c r="D670" s="122" t="s">
        <v>48</v>
      </c>
      <c r="E670" s="122" t="s">
        <v>48</v>
      </c>
      <c r="F670" s="122" t="s">
        <v>48</v>
      </c>
      <c r="G670" s="122">
        <v>32.863</v>
      </c>
      <c r="H670" s="122">
        <v>9.3479600000000005</v>
      </c>
      <c r="I670" s="122">
        <v>9.3479600000000005</v>
      </c>
      <c r="J670" s="122" t="s">
        <v>48</v>
      </c>
      <c r="K670" s="122" t="s">
        <v>48</v>
      </c>
      <c r="L670" s="122">
        <v>0.13800000000000001</v>
      </c>
      <c r="M670" s="122" t="s">
        <v>48</v>
      </c>
      <c r="N670" s="122">
        <v>3.5999999999999997E-2</v>
      </c>
      <c r="O670" s="122" t="s">
        <v>48</v>
      </c>
      <c r="P670" s="122">
        <v>1.7000000000000001E-2</v>
      </c>
      <c r="Q670" s="122" t="s">
        <v>48</v>
      </c>
      <c r="R670" s="122">
        <v>5.1999999999999998E-2</v>
      </c>
      <c r="S670" s="122" t="s">
        <v>48</v>
      </c>
      <c r="T670" s="122">
        <v>3.3000000000000002E-2</v>
      </c>
      <c r="U670" s="122" t="s">
        <v>48</v>
      </c>
      <c r="V670" s="122" t="s">
        <v>48</v>
      </c>
      <c r="W670" s="123" t="s">
        <v>48</v>
      </c>
      <c r="X670" s="129" t="s">
        <v>2919</v>
      </c>
      <c r="Y670" s="81">
        <v>0</v>
      </c>
      <c r="Z670" s="83" t="e">
        <f t="shared" ref="Z670:AA679" si="19">K670-M670-O670-Q670-S670</f>
        <v>#VALUE!</v>
      </c>
      <c r="AA670" s="83">
        <f t="shared" si="19"/>
        <v>0</v>
      </c>
    </row>
    <row r="671" spans="1:30" ht="112.5" x14ac:dyDescent="0.3">
      <c r="A671" s="141" t="s">
        <v>604</v>
      </c>
      <c r="B671" s="137" t="s">
        <v>716</v>
      </c>
      <c r="C671" s="128" t="s">
        <v>2087</v>
      </c>
      <c r="D671" s="122" t="s">
        <v>48</v>
      </c>
      <c r="E671" s="122" t="s">
        <v>48</v>
      </c>
      <c r="F671" s="122" t="s">
        <v>48</v>
      </c>
      <c r="G671" s="122" t="s">
        <v>48</v>
      </c>
      <c r="H671" s="122">
        <v>1.0077199999999999</v>
      </c>
      <c r="I671" s="122">
        <v>1.0077199999999999</v>
      </c>
      <c r="J671" s="122" t="s">
        <v>48</v>
      </c>
      <c r="K671" s="122" t="s">
        <v>48</v>
      </c>
      <c r="L671" s="122" t="s">
        <v>48</v>
      </c>
      <c r="M671" s="122" t="s">
        <v>48</v>
      </c>
      <c r="N671" s="122" t="s">
        <v>48</v>
      </c>
      <c r="O671" s="122" t="s">
        <v>48</v>
      </c>
      <c r="P671" s="122" t="s">
        <v>48</v>
      </c>
      <c r="Q671" s="122" t="s">
        <v>48</v>
      </c>
      <c r="R671" s="122" t="s">
        <v>48</v>
      </c>
      <c r="S671" s="122" t="s">
        <v>48</v>
      </c>
      <c r="T671" s="122" t="s">
        <v>48</v>
      </c>
      <c r="U671" s="122" t="s">
        <v>48</v>
      </c>
      <c r="V671" s="122" t="s">
        <v>48</v>
      </c>
      <c r="W671" s="123" t="s">
        <v>48</v>
      </c>
      <c r="X671" s="126"/>
      <c r="Y671" s="81">
        <v>0</v>
      </c>
      <c r="Z671" s="83" t="e">
        <f t="shared" si="19"/>
        <v>#VALUE!</v>
      </c>
      <c r="AA671" s="83" t="e">
        <f t="shared" si="19"/>
        <v>#VALUE!</v>
      </c>
    </row>
    <row r="672" spans="1:30" ht="206.25" x14ac:dyDescent="0.3">
      <c r="A672" s="127" t="s">
        <v>604</v>
      </c>
      <c r="B672" s="128" t="s">
        <v>717</v>
      </c>
      <c r="C672" s="128" t="s">
        <v>2088</v>
      </c>
      <c r="D672" s="122">
        <v>2.3178416999999998</v>
      </c>
      <c r="E672" s="122">
        <v>10.668602870000001</v>
      </c>
      <c r="F672" s="122" t="s">
        <v>2089</v>
      </c>
      <c r="G672" s="122">
        <v>25.953403999999999</v>
      </c>
      <c r="H672" s="122">
        <v>8.5348822900000005</v>
      </c>
      <c r="I672" s="122">
        <v>1.8622890000001391E-2</v>
      </c>
      <c r="J672" s="122">
        <v>8.5162593999999991</v>
      </c>
      <c r="K672" s="122">
        <v>1.8391299999999989E-2</v>
      </c>
      <c r="L672" s="122">
        <v>0.377</v>
      </c>
      <c r="M672" s="122">
        <v>5.0000000000000001E-3</v>
      </c>
      <c r="N672" s="122">
        <v>5.0000000000000001E-3</v>
      </c>
      <c r="O672" s="122">
        <v>3.2661499999999998E-3</v>
      </c>
      <c r="P672" s="122">
        <v>4.0000000000000001E-3</v>
      </c>
      <c r="Q672" s="122">
        <v>1.0125149999999989E-2</v>
      </c>
      <c r="R672" s="122">
        <v>0.124</v>
      </c>
      <c r="S672" s="122" t="s">
        <v>48</v>
      </c>
      <c r="T672" s="122">
        <v>0.24399999999999999</v>
      </c>
      <c r="U672" s="122">
        <v>8.1392593999999985</v>
      </c>
      <c r="V672" s="122">
        <v>0.3586087</v>
      </c>
      <c r="W672" s="123">
        <v>19.498822812960487</v>
      </c>
      <c r="X672" s="129" t="s">
        <v>2919</v>
      </c>
      <c r="Y672" s="81">
        <v>1.8391299999999989E-2</v>
      </c>
      <c r="Z672" s="83" t="e">
        <f t="shared" si="19"/>
        <v>#VALUE!</v>
      </c>
      <c r="AA672" s="83">
        <f t="shared" si="19"/>
        <v>0</v>
      </c>
    </row>
    <row r="673" spans="1:30" ht="56.25" x14ac:dyDescent="0.3">
      <c r="A673" s="127" t="s">
        <v>718</v>
      </c>
      <c r="B673" s="128" t="s">
        <v>107</v>
      </c>
      <c r="C673" s="117" t="s">
        <v>1734</v>
      </c>
      <c r="D673" s="130">
        <v>0</v>
      </c>
      <c r="E673" s="130">
        <v>0</v>
      </c>
      <c r="F673" s="130">
        <v>0</v>
      </c>
      <c r="G673" s="130">
        <v>0</v>
      </c>
      <c r="H673" s="130">
        <v>0</v>
      </c>
      <c r="I673" s="130">
        <v>0</v>
      </c>
      <c r="J673" s="130">
        <v>0</v>
      </c>
      <c r="K673" s="130">
        <v>0</v>
      </c>
      <c r="L673" s="130">
        <v>0</v>
      </c>
      <c r="M673" s="130">
        <v>0</v>
      </c>
      <c r="N673" s="130">
        <v>0</v>
      </c>
      <c r="O673" s="130">
        <v>0</v>
      </c>
      <c r="P673" s="130">
        <v>0</v>
      </c>
      <c r="Q673" s="130">
        <v>0</v>
      </c>
      <c r="R673" s="130">
        <v>0</v>
      </c>
      <c r="S673" s="130">
        <v>0</v>
      </c>
      <c r="T673" s="130">
        <v>0</v>
      </c>
      <c r="U673" s="122">
        <v>0</v>
      </c>
      <c r="V673" s="122">
        <v>0</v>
      </c>
      <c r="W673" s="123" t="s">
        <v>48</v>
      </c>
      <c r="X673" s="126"/>
      <c r="Y673" s="80">
        <f>Y674+Y675</f>
        <v>0</v>
      </c>
      <c r="Z673" s="83">
        <f t="shared" si="19"/>
        <v>0</v>
      </c>
      <c r="AA673" s="83">
        <f t="shared" si="19"/>
        <v>0</v>
      </c>
    </row>
    <row r="674" spans="1:30" ht="75" x14ac:dyDescent="0.3">
      <c r="A674" s="127" t="s">
        <v>719</v>
      </c>
      <c r="B674" s="128" t="s">
        <v>109</v>
      </c>
      <c r="C674" s="117" t="s">
        <v>1734</v>
      </c>
      <c r="D674" s="122"/>
      <c r="E674" s="122"/>
      <c r="F674" s="122"/>
      <c r="G674" s="122"/>
      <c r="H674" s="122"/>
      <c r="I674" s="122"/>
      <c r="J674" s="122"/>
      <c r="K674" s="122"/>
      <c r="L674" s="122"/>
      <c r="M674" s="122"/>
      <c r="N674" s="122"/>
      <c r="O674" s="122"/>
      <c r="P674" s="122"/>
      <c r="Q674" s="122"/>
      <c r="R674" s="122"/>
      <c r="S674" s="122"/>
      <c r="T674" s="122"/>
      <c r="U674" s="122">
        <v>0</v>
      </c>
      <c r="V674" s="122">
        <v>0</v>
      </c>
      <c r="W674" s="123" t="s">
        <v>48</v>
      </c>
      <c r="X674" s="126"/>
      <c r="Y674" s="78"/>
      <c r="Z674" s="83">
        <f t="shared" si="19"/>
        <v>0</v>
      </c>
      <c r="AA674" s="83">
        <f t="shared" si="19"/>
        <v>0</v>
      </c>
    </row>
    <row r="675" spans="1:30" ht="56.25" x14ac:dyDescent="0.3">
      <c r="A675" s="127" t="s">
        <v>720</v>
      </c>
      <c r="B675" s="128" t="s">
        <v>111</v>
      </c>
      <c r="C675" s="117" t="s">
        <v>1734</v>
      </c>
      <c r="D675" s="130"/>
      <c r="E675" s="130"/>
      <c r="F675" s="130"/>
      <c r="G675" s="130"/>
      <c r="H675" s="130"/>
      <c r="I675" s="130"/>
      <c r="J675" s="130"/>
      <c r="K675" s="130"/>
      <c r="L675" s="130"/>
      <c r="M675" s="130"/>
      <c r="N675" s="130"/>
      <c r="O675" s="130"/>
      <c r="P675" s="130"/>
      <c r="Q675" s="130"/>
      <c r="R675" s="130"/>
      <c r="S675" s="130"/>
      <c r="T675" s="130"/>
      <c r="U675" s="122">
        <v>0</v>
      </c>
      <c r="V675" s="122">
        <v>0</v>
      </c>
      <c r="W675" s="123" t="s">
        <v>48</v>
      </c>
      <c r="X675" s="132"/>
      <c r="Y675" s="80"/>
      <c r="Z675" s="83">
        <f t="shared" si="19"/>
        <v>0</v>
      </c>
      <c r="AA675" s="83">
        <f t="shared" si="19"/>
        <v>0</v>
      </c>
    </row>
    <row r="676" spans="1:30" ht="56.25" x14ac:dyDescent="0.3">
      <c r="A676" s="127" t="s">
        <v>721</v>
      </c>
      <c r="B676" s="128" t="s">
        <v>113</v>
      </c>
      <c r="C676" s="117" t="s">
        <v>1734</v>
      </c>
      <c r="D676" s="122">
        <v>0</v>
      </c>
      <c r="E676" s="122">
        <v>0</v>
      </c>
      <c r="F676" s="122">
        <v>0</v>
      </c>
      <c r="G676" s="122">
        <v>0</v>
      </c>
      <c r="H676" s="122">
        <v>0</v>
      </c>
      <c r="I676" s="122">
        <v>0</v>
      </c>
      <c r="J676" s="122">
        <v>0</v>
      </c>
      <c r="K676" s="122">
        <v>0</v>
      </c>
      <c r="L676" s="122">
        <v>0</v>
      </c>
      <c r="M676" s="122">
        <v>0</v>
      </c>
      <c r="N676" s="122">
        <v>0</v>
      </c>
      <c r="O676" s="122">
        <v>0</v>
      </c>
      <c r="P676" s="122">
        <v>0</v>
      </c>
      <c r="Q676" s="122">
        <v>0</v>
      </c>
      <c r="R676" s="122">
        <v>0</v>
      </c>
      <c r="S676" s="122">
        <v>0</v>
      </c>
      <c r="T676" s="122">
        <v>0</v>
      </c>
      <c r="U676" s="122">
        <v>0</v>
      </c>
      <c r="V676" s="122">
        <v>0</v>
      </c>
      <c r="W676" s="123" t="s">
        <v>48</v>
      </c>
      <c r="X676" s="126"/>
      <c r="Y676" s="78" t="e">
        <f>Y678+Y679+Y680</f>
        <v>#REF!</v>
      </c>
      <c r="Z676" s="83">
        <f t="shared" si="19"/>
        <v>0</v>
      </c>
      <c r="AA676" s="83">
        <f t="shared" si="19"/>
        <v>0</v>
      </c>
    </row>
    <row r="677" spans="1:30" ht="37.5" x14ac:dyDescent="0.3">
      <c r="A677" s="127" t="s">
        <v>722</v>
      </c>
      <c r="B677" s="128" t="s">
        <v>115</v>
      </c>
      <c r="C677" s="117" t="s">
        <v>1734</v>
      </c>
      <c r="D677" s="130"/>
      <c r="E677" s="130"/>
      <c r="F677" s="130"/>
      <c r="G677" s="130"/>
      <c r="H677" s="130"/>
      <c r="I677" s="130"/>
      <c r="J677" s="130"/>
      <c r="K677" s="130"/>
      <c r="L677" s="130"/>
      <c r="M677" s="130"/>
      <c r="N677" s="130"/>
      <c r="O677" s="130"/>
      <c r="P677" s="130"/>
      <c r="Q677" s="130"/>
      <c r="R677" s="130"/>
      <c r="S677" s="130"/>
      <c r="T677" s="130"/>
      <c r="U677" s="122">
        <v>0</v>
      </c>
      <c r="V677" s="122">
        <v>0</v>
      </c>
      <c r="W677" s="123" t="s">
        <v>48</v>
      </c>
      <c r="X677" s="132"/>
      <c r="Y677" s="80"/>
      <c r="Z677" s="83">
        <f t="shared" si="19"/>
        <v>0</v>
      </c>
      <c r="AA677" s="83">
        <f t="shared" si="19"/>
        <v>0</v>
      </c>
    </row>
    <row r="678" spans="1:30" ht="126" customHeight="1" x14ac:dyDescent="0.3">
      <c r="A678" s="127" t="s">
        <v>722</v>
      </c>
      <c r="B678" s="128" t="s">
        <v>116</v>
      </c>
      <c r="C678" s="117" t="s">
        <v>1734</v>
      </c>
      <c r="D678" s="122">
        <v>0</v>
      </c>
      <c r="E678" s="122">
        <v>0</v>
      </c>
      <c r="F678" s="122">
        <v>0</v>
      </c>
      <c r="G678" s="122">
        <v>0</v>
      </c>
      <c r="H678" s="122">
        <v>0</v>
      </c>
      <c r="I678" s="122">
        <v>0</v>
      </c>
      <c r="J678" s="122">
        <v>0</v>
      </c>
      <c r="K678" s="122">
        <v>0</v>
      </c>
      <c r="L678" s="122">
        <v>0</v>
      </c>
      <c r="M678" s="122">
        <v>0</v>
      </c>
      <c r="N678" s="122">
        <v>0</v>
      </c>
      <c r="O678" s="122">
        <v>0</v>
      </c>
      <c r="P678" s="122">
        <v>0</v>
      </c>
      <c r="Q678" s="122">
        <v>0</v>
      </c>
      <c r="R678" s="122">
        <v>0</v>
      </c>
      <c r="S678" s="122">
        <v>0</v>
      </c>
      <c r="T678" s="122">
        <v>0</v>
      </c>
      <c r="U678" s="122">
        <v>0</v>
      </c>
      <c r="V678" s="122">
        <v>0</v>
      </c>
      <c r="W678" s="123" t="s">
        <v>48</v>
      </c>
      <c r="X678" s="126"/>
      <c r="Y678" s="78" t="e">
        <f>SUBTOTAL(9,#REF!)</f>
        <v>#REF!</v>
      </c>
      <c r="Z678" s="83">
        <f t="shared" si="19"/>
        <v>0</v>
      </c>
      <c r="AA678" s="83">
        <f t="shared" si="19"/>
        <v>0</v>
      </c>
    </row>
    <row r="679" spans="1:30" ht="112.5" x14ac:dyDescent="0.3">
      <c r="A679" s="127" t="s">
        <v>723</v>
      </c>
      <c r="B679" s="128" t="s">
        <v>118</v>
      </c>
      <c r="C679" s="117" t="s">
        <v>1734</v>
      </c>
      <c r="D679" s="122">
        <v>0</v>
      </c>
      <c r="E679" s="122">
        <v>0</v>
      </c>
      <c r="F679" s="122">
        <v>0</v>
      </c>
      <c r="G679" s="122">
        <v>0</v>
      </c>
      <c r="H679" s="122">
        <v>0</v>
      </c>
      <c r="I679" s="122">
        <v>0</v>
      </c>
      <c r="J679" s="122">
        <v>0</v>
      </c>
      <c r="K679" s="122">
        <v>0</v>
      </c>
      <c r="L679" s="122">
        <v>0</v>
      </c>
      <c r="M679" s="122">
        <v>0</v>
      </c>
      <c r="N679" s="122">
        <v>0</v>
      </c>
      <c r="O679" s="122">
        <v>0</v>
      </c>
      <c r="P679" s="122">
        <v>0</v>
      </c>
      <c r="Q679" s="122">
        <v>0</v>
      </c>
      <c r="R679" s="122">
        <v>0</v>
      </c>
      <c r="S679" s="122">
        <v>0</v>
      </c>
      <c r="T679" s="122">
        <v>0</v>
      </c>
      <c r="U679" s="122">
        <v>0</v>
      </c>
      <c r="V679" s="122">
        <v>0</v>
      </c>
      <c r="W679" s="123" t="s">
        <v>48</v>
      </c>
      <c r="X679" s="126"/>
      <c r="Y679" s="78" t="e">
        <f>SUBTOTAL(9,#REF!)</f>
        <v>#REF!</v>
      </c>
      <c r="Z679" s="83">
        <f t="shared" si="19"/>
        <v>0</v>
      </c>
      <c r="AA679" s="83">
        <f t="shared" si="19"/>
        <v>0</v>
      </c>
    </row>
    <row r="680" spans="1:30" ht="112.5" x14ac:dyDescent="0.3">
      <c r="A680" s="127" t="s">
        <v>724</v>
      </c>
      <c r="B680" s="128" t="s">
        <v>120</v>
      </c>
      <c r="C680" s="117" t="s">
        <v>1734</v>
      </c>
      <c r="D680" s="122">
        <v>0</v>
      </c>
      <c r="E680" s="122">
        <v>0</v>
      </c>
      <c r="F680" s="122">
        <v>0</v>
      </c>
      <c r="G680" s="122">
        <v>0</v>
      </c>
      <c r="H680" s="122">
        <v>0</v>
      </c>
      <c r="I680" s="122">
        <v>0</v>
      </c>
      <c r="J680" s="122">
        <v>0</v>
      </c>
      <c r="K680" s="122">
        <v>0</v>
      </c>
      <c r="L680" s="122">
        <v>0</v>
      </c>
      <c r="M680" s="122">
        <v>0</v>
      </c>
      <c r="N680" s="122">
        <v>0</v>
      </c>
      <c r="O680" s="122">
        <v>0</v>
      </c>
      <c r="P680" s="122">
        <v>0</v>
      </c>
      <c r="Q680" s="122">
        <v>0</v>
      </c>
      <c r="R680" s="122">
        <v>0</v>
      </c>
      <c r="S680" s="122">
        <v>0</v>
      </c>
      <c r="T680" s="122">
        <v>0</v>
      </c>
      <c r="U680" s="122">
        <v>0</v>
      </c>
      <c r="V680" s="122">
        <v>0</v>
      </c>
      <c r="W680" s="123" t="s">
        <v>48</v>
      </c>
      <c r="X680" s="126"/>
      <c r="Y680" s="78" t="e">
        <f>SUBTOTAL(9,#REF!)</f>
        <v>#REF!</v>
      </c>
      <c r="Z680" s="83">
        <f t="shared" ref="Z680:AA729" si="20">K680-M680-O680-Q680-S680</f>
        <v>0</v>
      </c>
      <c r="AA680" s="83">
        <f t="shared" si="20"/>
        <v>0</v>
      </c>
    </row>
    <row r="681" spans="1:30" ht="93.75" x14ac:dyDescent="0.3">
      <c r="A681" s="127" t="s">
        <v>725</v>
      </c>
      <c r="B681" s="128" t="s">
        <v>122</v>
      </c>
      <c r="C681" s="117" t="s">
        <v>1734</v>
      </c>
      <c r="D681" s="122">
        <v>13.522192067475784</v>
      </c>
      <c r="E681" s="122">
        <v>70.98085105588747</v>
      </c>
      <c r="F681" s="122">
        <v>0</v>
      </c>
      <c r="G681" s="122">
        <v>180.09666011499996</v>
      </c>
      <c r="H681" s="122">
        <v>61.031174177068053</v>
      </c>
      <c r="I681" s="122">
        <v>39.014116240800064</v>
      </c>
      <c r="J681" s="122">
        <v>22.017057936267999</v>
      </c>
      <c r="K681" s="122">
        <v>15.053780336268002</v>
      </c>
      <c r="L681" s="122">
        <v>16.418000000000003</v>
      </c>
      <c r="M681" s="122">
        <v>4.4083309400000017</v>
      </c>
      <c r="N681" s="122">
        <v>6.6560000000000006</v>
      </c>
      <c r="O681" s="122">
        <v>5.15297129</v>
      </c>
      <c r="P681" s="122">
        <v>5.6079999999999997</v>
      </c>
      <c r="Q681" s="122">
        <v>1.4035265599999995</v>
      </c>
      <c r="R681" s="122">
        <v>2.7499999999999996</v>
      </c>
      <c r="S681" s="122">
        <v>4.0889515462679995</v>
      </c>
      <c r="T681" s="122">
        <v>1.4039999999999995</v>
      </c>
      <c r="U681" s="122">
        <v>5.5990579362679966</v>
      </c>
      <c r="V681" s="122">
        <v>1.3642196637320012</v>
      </c>
      <c r="W681" s="123">
        <v>9.0623061666795013E-2</v>
      </c>
      <c r="X681" s="126"/>
      <c r="Y681" s="78" t="e">
        <f>Y682+Y683</f>
        <v>#REF!</v>
      </c>
      <c r="Z681" s="83">
        <f t="shared" si="20"/>
        <v>0</v>
      </c>
      <c r="AA681" s="83">
        <f t="shared" si="20"/>
        <v>3.5527136788005009E-15</v>
      </c>
    </row>
    <row r="682" spans="1:30" ht="93.75" x14ac:dyDescent="0.3">
      <c r="A682" s="127" t="s">
        <v>726</v>
      </c>
      <c r="B682" s="128" t="s">
        <v>124</v>
      </c>
      <c r="C682" s="117" t="s">
        <v>1734</v>
      </c>
      <c r="D682" s="122">
        <v>0</v>
      </c>
      <c r="E682" s="122">
        <v>0</v>
      </c>
      <c r="F682" s="122">
        <v>0</v>
      </c>
      <c r="G682" s="122">
        <v>0</v>
      </c>
      <c r="H682" s="122">
        <v>0</v>
      </c>
      <c r="I682" s="122">
        <v>0</v>
      </c>
      <c r="J682" s="122">
        <v>0</v>
      </c>
      <c r="K682" s="122">
        <v>0</v>
      </c>
      <c r="L682" s="122">
        <v>0</v>
      </c>
      <c r="M682" s="122">
        <v>0</v>
      </c>
      <c r="N682" s="122">
        <v>0</v>
      </c>
      <c r="O682" s="122">
        <v>0</v>
      </c>
      <c r="P682" s="122">
        <v>0</v>
      </c>
      <c r="Q682" s="122">
        <v>0</v>
      </c>
      <c r="R682" s="122">
        <v>0</v>
      </c>
      <c r="S682" s="122">
        <v>0</v>
      </c>
      <c r="T682" s="122">
        <v>0</v>
      </c>
      <c r="U682" s="122">
        <v>0</v>
      </c>
      <c r="V682" s="122">
        <v>0</v>
      </c>
      <c r="W682" s="123" t="s">
        <v>48</v>
      </c>
      <c r="X682" s="126"/>
      <c r="Y682" s="78" t="e">
        <f>SUBTOTAL(9,#REF!)</f>
        <v>#REF!</v>
      </c>
      <c r="Z682" s="83">
        <f t="shared" si="20"/>
        <v>0</v>
      </c>
      <c r="AA682" s="83">
        <f t="shared" si="20"/>
        <v>0</v>
      </c>
    </row>
    <row r="683" spans="1:30" ht="220.5" customHeight="1" x14ac:dyDescent="0.3">
      <c r="A683" s="143" t="s">
        <v>727</v>
      </c>
      <c r="B683" s="144" t="s">
        <v>126</v>
      </c>
      <c r="C683" s="117" t="s">
        <v>1734</v>
      </c>
      <c r="D683" s="122">
        <v>13.522192067475784</v>
      </c>
      <c r="E683" s="122">
        <v>70.98085105588747</v>
      </c>
      <c r="F683" s="122">
        <v>0</v>
      </c>
      <c r="G683" s="122">
        <v>180.09666011499996</v>
      </c>
      <c r="H683" s="122">
        <v>61.031174177068053</v>
      </c>
      <c r="I683" s="122">
        <v>39.014116240800064</v>
      </c>
      <c r="J683" s="122">
        <v>22.017057936267999</v>
      </c>
      <c r="K683" s="122">
        <v>15.053780336268002</v>
      </c>
      <c r="L683" s="122">
        <v>16.418000000000003</v>
      </c>
      <c r="M683" s="122">
        <v>4.4083309400000017</v>
      </c>
      <c r="N683" s="122">
        <v>6.6560000000000006</v>
      </c>
      <c r="O683" s="122">
        <v>5.15297129</v>
      </c>
      <c r="P683" s="122">
        <v>5.6079999999999997</v>
      </c>
      <c r="Q683" s="122">
        <v>1.4035265599999995</v>
      </c>
      <c r="R683" s="122">
        <v>2.7499999999999996</v>
      </c>
      <c r="S683" s="122">
        <v>4.0889515462679995</v>
      </c>
      <c r="T683" s="122">
        <v>1.4039999999999995</v>
      </c>
      <c r="U683" s="122">
        <v>5.5990579362679966</v>
      </c>
      <c r="V683" s="122">
        <v>1.3642196637320012</v>
      </c>
      <c r="W683" s="123">
        <v>9.0623061666795013E-2</v>
      </c>
      <c r="X683" s="126"/>
      <c r="Y683" s="88">
        <f>SUBTOTAL(9,Y684:Y735)</f>
        <v>15.053780336268002</v>
      </c>
      <c r="Z683" s="83">
        <f t="shared" si="20"/>
        <v>0</v>
      </c>
      <c r="AA683" s="83">
        <f t="shared" si="20"/>
        <v>3.5527136788005009E-15</v>
      </c>
    </row>
    <row r="684" spans="1:30" ht="168.75" x14ac:dyDescent="0.3">
      <c r="A684" s="110" t="s">
        <v>727</v>
      </c>
      <c r="B684" s="111" t="s">
        <v>728</v>
      </c>
      <c r="C684" s="128" t="s">
        <v>3403</v>
      </c>
      <c r="D684" s="122" t="s">
        <v>48</v>
      </c>
      <c r="E684" s="122" t="s">
        <v>48</v>
      </c>
      <c r="F684" s="122" t="s">
        <v>48</v>
      </c>
      <c r="G684" s="122" t="s">
        <v>48</v>
      </c>
      <c r="H684" s="122" t="s">
        <v>48</v>
      </c>
      <c r="I684" s="122" t="s">
        <v>48</v>
      </c>
      <c r="J684" s="122" t="s">
        <v>48</v>
      </c>
      <c r="K684" s="122" t="s">
        <v>48</v>
      </c>
      <c r="L684" s="122">
        <v>4.3000000000000003E-2</v>
      </c>
      <c r="M684" s="122" t="s">
        <v>48</v>
      </c>
      <c r="N684" s="122" t="s">
        <v>48</v>
      </c>
      <c r="O684" s="122" t="s">
        <v>48</v>
      </c>
      <c r="P684" s="122">
        <v>4.2000000000000003E-2</v>
      </c>
      <c r="Q684" s="122" t="s">
        <v>48</v>
      </c>
      <c r="R684" s="122" t="s">
        <v>48</v>
      </c>
      <c r="S684" s="122" t="s">
        <v>48</v>
      </c>
      <c r="T684" s="122">
        <v>1E-3</v>
      </c>
      <c r="U684" s="122" t="s">
        <v>48</v>
      </c>
      <c r="V684" s="122" t="s">
        <v>48</v>
      </c>
      <c r="W684" s="123" t="s">
        <v>48</v>
      </c>
      <c r="X684" s="129" t="s">
        <v>2908</v>
      </c>
      <c r="Y684" s="81">
        <v>0</v>
      </c>
      <c r="Z684" s="83" t="e">
        <f t="shared" si="20"/>
        <v>#VALUE!</v>
      </c>
      <c r="AA684" s="83" t="e">
        <f t="shared" si="20"/>
        <v>#VALUE!</v>
      </c>
      <c r="AB684" s="82" t="s">
        <v>72</v>
      </c>
      <c r="AD684" s="11" t="e">
        <f>CONCATENATE(AB684,#REF!)</f>
        <v>#REF!</v>
      </c>
    </row>
    <row r="685" spans="1:30" ht="75" x14ac:dyDescent="0.3">
      <c r="A685" s="127" t="s">
        <v>727</v>
      </c>
      <c r="B685" s="128" t="s">
        <v>729</v>
      </c>
      <c r="C685" s="128" t="s">
        <v>3404</v>
      </c>
      <c r="D685" s="122" t="s">
        <v>48</v>
      </c>
      <c r="E685" s="122" t="s">
        <v>48</v>
      </c>
      <c r="F685" s="122" t="s">
        <v>48</v>
      </c>
      <c r="G685" s="122" t="s">
        <v>48</v>
      </c>
      <c r="H685" s="122" t="s">
        <v>48</v>
      </c>
      <c r="I685" s="122" t="s">
        <v>48</v>
      </c>
      <c r="J685" s="122" t="s">
        <v>48</v>
      </c>
      <c r="K685" s="122" t="s">
        <v>48</v>
      </c>
      <c r="L685" s="122">
        <v>0.41699999999999998</v>
      </c>
      <c r="M685" s="122" t="s">
        <v>48</v>
      </c>
      <c r="N685" s="122">
        <v>0.41699999999999998</v>
      </c>
      <c r="O685" s="122" t="s">
        <v>48</v>
      </c>
      <c r="P685" s="122" t="s">
        <v>48</v>
      </c>
      <c r="Q685" s="122" t="s">
        <v>48</v>
      </c>
      <c r="R685" s="122" t="s">
        <v>48</v>
      </c>
      <c r="S685" s="122" t="s">
        <v>48</v>
      </c>
      <c r="T685" s="122" t="s">
        <v>48</v>
      </c>
      <c r="U685" s="122" t="s">
        <v>48</v>
      </c>
      <c r="V685" s="122" t="s">
        <v>48</v>
      </c>
      <c r="W685" s="123" t="s">
        <v>48</v>
      </c>
      <c r="X685" s="129" t="s">
        <v>2935</v>
      </c>
      <c r="Y685" s="81">
        <v>0</v>
      </c>
      <c r="Z685" s="83" t="e">
        <f t="shared" si="20"/>
        <v>#VALUE!</v>
      </c>
      <c r="AA685" s="83" t="e">
        <f t="shared" si="20"/>
        <v>#VALUE!</v>
      </c>
      <c r="AB685" s="82" t="s">
        <v>72</v>
      </c>
      <c r="AD685" s="11" t="e">
        <f>CONCATENATE(AB685,#REF!)</f>
        <v>#REF!</v>
      </c>
    </row>
    <row r="686" spans="1:30" ht="93.75" x14ac:dyDescent="0.3">
      <c r="A686" s="127" t="s">
        <v>727</v>
      </c>
      <c r="B686" s="128" t="s">
        <v>730</v>
      </c>
      <c r="C686" s="128" t="s">
        <v>3405</v>
      </c>
      <c r="D686" s="122" t="s">
        <v>48</v>
      </c>
      <c r="E686" s="122" t="s">
        <v>48</v>
      </c>
      <c r="F686" s="122" t="s">
        <v>48</v>
      </c>
      <c r="G686" s="122" t="s">
        <v>48</v>
      </c>
      <c r="H686" s="122" t="s">
        <v>48</v>
      </c>
      <c r="I686" s="122" t="s">
        <v>48</v>
      </c>
      <c r="J686" s="122" t="s">
        <v>48</v>
      </c>
      <c r="K686" s="122" t="s">
        <v>48</v>
      </c>
      <c r="L686" s="122">
        <v>9.0000000000000011E-3</v>
      </c>
      <c r="M686" s="122" t="s">
        <v>48</v>
      </c>
      <c r="N686" s="122" t="s">
        <v>48</v>
      </c>
      <c r="O686" s="122" t="s">
        <v>48</v>
      </c>
      <c r="P686" s="122">
        <v>7.0000000000000001E-3</v>
      </c>
      <c r="Q686" s="122" t="s">
        <v>48</v>
      </c>
      <c r="R686" s="122" t="s">
        <v>48</v>
      </c>
      <c r="S686" s="122" t="s">
        <v>48</v>
      </c>
      <c r="T686" s="122">
        <v>2E-3</v>
      </c>
      <c r="U686" s="122" t="s">
        <v>48</v>
      </c>
      <c r="V686" s="122" t="s">
        <v>48</v>
      </c>
      <c r="W686" s="123" t="s">
        <v>48</v>
      </c>
      <c r="X686" s="129" t="s">
        <v>2908</v>
      </c>
      <c r="Y686" s="81">
        <v>0</v>
      </c>
      <c r="Z686" s="83" t="e">
        <f t="shared" si="20"/>
        <v>#VALUE!</v>
      </c>
      <c r="AA686" s="83" t="e">
        <f t="shared" si="20"/>
        <v>#VALUE!</v>
      </c>
      <c r="AB686" s="82" t="s">
        <v>72</v>
      </c>
      <c r="AD686" s="11" t="e">
        <f>CONCATENATE(AB686,#REF!)</f>
        <v>#REF!</v>
      </c>
    </row>
    <row r="687" spans="1:30" ht="93.75" x14ac:dyDescent="0.3">
      <c r="A687" s="127" t="s">
        <v>727</v>
      </c>
      <c r="B687" s="128" t="s">
        <v>731</v>
      </c>
      <c r="C687" s="128" t="s">
        <v>3406</v>
      </c>
      <c r="D687" s="122" t="s">
        <v>48</v>
      </c>
      <c r="E687" s="122" t="s">
        <v>48</v>
      </c>
      <c r="F687" s="122" t="s">
        <v>48</v>
      </c>
      <c r="G687" s="122" t="s">
        <v>48</v>
      </c>
      <c r="H687" s="122" t="s">
        <v>48</v>
      </c>
      <c r="I687" s="122" t="s">
        <v>48</v>
      </c>
      <c r="J687" s="122" t="s">
        <v>48</v>
      </c>
      <c r="K687" s="122" t="s">
        <v>48</v>
      </c>
      <c r="L687" s="122">
        <v>0.01</v>
      </c>
      <c r="M687" s="122" t="s">
        <v>48</v>
      </c>
      <c r="N687" s="122" t="s">
        <v>48</v>
      </c>
      <c r="O687" s="122" t="s">
        <v>48</v>
      </c>
      <c r="P687" s="122" t="s">
        <v>48</v>
      </c>
      <c r="Q687" s="122" t="s">
        <v>48</v>
      </c>
      <c r="R687" s="122">
        <v>7.0000000000000001E-3</v>
      </c>
      <c r="S687" s="122" t="s">
        <v>48</v>
      </c>
      <c r="T687" s="122">
        <v>3.0000000000000001E-3</v>
      </c>
      <c r="U687" s="122" t="s">
        <v>48</v>
      </c>
      <c r="V687" s="122" t="s">
        <v>48</v>
      </c>
      <c r="W687" s="123" t="s">
        <v>48</v>
      </c>
      <c r="X687" s="129" t="s">
        <v>2908</v>
      </c>
      <c r="Y687" s="81">
        <v>0</v>
      </c>
      <c r="Z687" s="83" t="e">
        <f t="shared" si="20"/>
        <v>#VALUE!</v>
      </c>
      <c r="AA687" s="83" t="e">
        <f t="shared" si="20"/>
        <v>#VALUE!</v>
      </c>
      <c r="AB687" s="82" t="s">
        <v>72</v>
      </c>
      <c r="AD687" s="11" t="e">
        <f>CONCATENATE(AB687,#REF!)</f>
        <v>#REF!</v>
      </c>
    </row>
    <row r="688" spans="1:30" ht="75" x14ac:dyDescent="0.3">
      <c r="A688" s="127" t="s">
        <v>727</v>
      </c>
      <c r="B688" s="128" t="s">
        <v>732</v>
      </c>
      <c r="C688" s="128" t="s">
        <v>3407</v>
      </c>
      <c r="D688" s="122" t="s">
        <v>48</v>
      </c>
      <c r="E688" s="122" t="s">
        <v>48</v>
      </c>
      <c r="F688" s="122" t="s">
        <v>48</v>
      </c>
      <c r="G688" s="122" t="s">
        <v>48</v>
      </c>
      <c r="H688" s="122" t="s">
        <v>48</v>
      </c>
      <c r="I688" s="122" t="s">
        <v>48</v>
      </c>
      <c r="J688" s="122" t="s">
        <v>48</v>
      </c>
      <c r="K688" s="122" t="s">
        <v>48</v>
      </c>
      <c r="L688" s="122">
        <v>1E-3</v>
      </c>
      <c r="M688" s="122" t="s">
        <v>48</v>
      </c>
      <c r="N688" s="122" t="s">
        <v>48</v>
      </c>
      <c r="O688" s="122" t="s">
        <v>48</v>
      </c>
      <c r="P688" s="122" t="s">
        <v>48</v>
      </c>
      <c r="Q688" s="122" t="s">
        <v>48</v>
      </c>
      <c r="R688" s="122">
        <v>1E-3</v>
      </c>
      <c r="S688" s="122" t="s">
        <v>48</v>
      </c>
      <c r="T688" s="122" t="s">
        <v>48</v>
      </c>
      <c r="U688" s="122" t="s">
        <v>48</v>
      </c>
      <c r="V688" s="122" t="s">
        <v>48</v>
      </c>
      <c r="W688" s="123" t="s">
        <v>48</v>
      </c>
      <c r="X688" s="129" t="s">
        <v>2908</v>
      </c>
      <c r="Y688" s="81">
        <v>0</v>
      </c>
      <c r="Z688" s="83" t="e">
        <f t="shared" si="20"/>
        <v>#VALUE!</v>
      </c>
      <c r="AA688" s="83" t="e">
        <f t="shared" si="20"/>
        <v>#VALUE!</v>
      </c>
      <c r="AB688" s="82" t="s">
        <v>72</v>
      </c>
      <c r="AD688" s="11" t="e">
        <f>CONCATENATE(AB688,#REF!)</f>
        <v>#REF!</v>
      </c>
    </row>
    <row r="689" spans="1:30" ht="112.5" x14ac:dyDescent="0.3">
      <c r="A689" s="127" t="s">
        <v>727</v>
      </c>
      <c r="B689" s="128" t="s">
        <v>733</v>
      </c>
      <c r="C689" s="128" t="s">
        <v>3408</v>
      </c>
      <c r="D689" s="122" t="s">
        <v>48</v>
      </c>
      <c r="E689" s="122" t="s">
        <v>48</v>
      </c>
      <c r="F689" s="122" t="s">
        <v>48</v>
      </c>
      <c r="G689" s="122" t="s">
        <v>48</v>
      </c>
      <c r="H689" s="122" t="s">
        <v>48</v>
      </c>
      <c r="I689" s="122" t="s">
        <v>48</v>
      </c>
      <c r="J689" s="122" t="s">
        <v>48</v>
      </c>
      <c r="K689" s="122" t="s">
        <v>48</v>
      </c>
      <c r="L689" s="122">
        <v>2.1000000000000001E-2</v>
      </c>
      <c r="M689" s="122" t="s">
        <v>48</v>
      </c>
      <c r="N689" s="122" t="s">
        <v>48</v>
      </c>
      <c r="O689" s="122" t="s">
        <v>48</v>
      </c>
      <c r="P689" s="122" t="s">
        <v>48</v>
      </c>
      <c r="Q689" s="122" t="s">
        <v>48</v>
      </c>
      <c r="R689" s="122">
        <v>1.6E-2</v>
      </c>
      <c r="S689" s="122" t="s">
        <v>48</v>
      </c>
      <c r="T689" s="122">
        <v>5.0000000000000001E-3</v>
      </c>
      <c r="U689" s="122" t="s">
        <v>48</v>
      </c>
      <c r="V689" s="122" t="s">
        <v>48</v>
      </c>
      <c r="W689" s="123" t="s">
        <v>48</v>
      </c>
      <c r="X689" s="129" t="s">
        <v>2908</v>
      </c>
      <c r="Y689" s="81">
        <v>0</v>
      </c>
      <c r="Z689" s="83" t="e">
        <f t="shared" si="20"/>
        <v>#VALUE!</v>
      </c>
      <c r="AA689" s="83" t="e">
        <f t="shared" si="20"/>
        <v>#VALUE!</v>
      </c>
      <c r="AB689" s="82" t="s">
        <v>72</v>
      </c>
      <c r="AD689" s="11" t="e">
        <f>CONCATENATE(AB689,#REF!)</f>
        <v>#REF!</v>
      </c>
    </row>
    <row r="690" spans="1:30" ht="262.5" x14ac:dyDescent="0.3">
      <c r="A690" s="127" t="s">
        <v>727</v>
      </c>
      <c r="B690" s="128" t="s">
        <v>734</v>
      </c>
      <c r="C690" s="128" t="s">
        <v>3409</v>
      </c>
      <c r="D690" s="122" t="s">
        <v>48</v>
      </c>
      <c r="E690" s="122" t="s">
        <v>48</v>
      </c>
      <c r="F690" s="122" t="s">
        <v>48</v>
      </c>
      <c r="G690" s="122" t="s">
        <v>48</v>
      </c>
      <c r="H690" s="122" t="s">
        <v>48</v>
      </c>
      <c r="I690" s="122" t="s">
        <v>48</v>
      </c>
      <c r="J690" s="122" t="s">
        <v>48</v>
      </c>
      <c r="K690" s="122" t="s">
        <v>48</v>
      </c>
      <c r="L690" s="122">
        <v>0.23599999999999999</v>
      </c>
      <c r="M690" s="122" t="s">
        <v>48</v>
      </c>
      <c r="N690" s="122" t="s">
        <v>48</v>
      </c>
      <c r="O690" s="122" t="s">
        <v>48</v>
      </c>
      <c r="P690" s="122" t="s">
        <v>48</v>
      </c>
      <c r="Q690" s="122" t="s">
        <v>48</v>
      </c>
      <c r="R690" s="122" t="s">
        <v>48</v>
      </c>
      <c r="S690" s="122" t="s">
        <v>48</v>
      </c>
      <c r="T690" s="122">
        <v>0.23599999999999999</v>
      </c>
      <c r="U690" s="122" t="s">
        <v>48</v>
      </c>
      <c r="V690" s="122" t="s">
        <v>48</v>
      </c>
      <c r="W690" s="123" t="s">
        <v>48</v>
      </c>
      <c r="X690" s="129" t="s">
        <v>2908</v>
      </c>
      <c r="Y690" s="81">
        <v>0</v>
      </c>
      <c r="Z690" s="83" t="e">
        <f t="shared" si="20"/>
        <v>#VALUE!</v>
      </c>
      <c r="AA690" s="83" t="e">
        <f t="shared" si="20"/>
        <v>#VALUE!</v>
      </c>
      <c r="AB690" s="82" t="s">
        <v>72</v>
      </c>
      <c r="AD690" s="11" t="e">
        <f>CONCATENATE(AB690,#REF!)</f>
        <v>#REF!</v>
      </c>
    </row>
    <row r="691" spans="1:30" ht="375" x14ac:dyDescent="0.3">
      <c r="A691" s="127" t="s">
        <v>727</v>
      </c>
      <c r="B691" s="128" t="s">
        <v>735</v>
      </c>
      <c r="C691" s="128" t="s">
        <v>3410</v>
      </c>
      <c r="D691" s="122" t="s">
        <v>48</v>
      </c>
      <c r="E691" s="122" t="s">
        <v>48</v>
      </c>
      <c r="F691" s="122" t="s">
        <v>48</v>
      </c>
      <c r="G691" s="122" t="s">
        <v>48</v>
      </c>
      <c r="H691" s="122" t="s">
        <v>48</v>
      </c>
      <c r="I691" s="122" t="s">
        <v>48</v>
      </c>
      <c r="J691" s="122" t="s">
        <v>48</v>
      </c>
      <c r="K691" s="122" t="s">
        <v>48</v>
      </c>
      <c r="L691" s="122">
        <v>1.3000000000000001E-2</v>
      </c>
      <c r="M691" s="122" t="s">
        <v>48</v>
      </c>
      <c r="N691" s="122" t="s">
        <v>48</v>
      </c>
      <c r="O691" s="122" t="s">
        <v>48</v>
      </c>
      <c r="P691" s="122" t="s">
        <v>48</v>
      </c>
      <c r="Q691" s="122" t="s">
        <v>48</v>
      </c>
      <c r="R691" s="122">
        <v>0.01</v>
      </c>
      <c r="S691" s="122" t="s">
        <v>48</v>
      </c>
      <c r="T691" s="122">
        <v>3.0000000000000001E-3</v>
      </c>
      <c r="U691" s="122" t="s">
        <v>48</v>
      </c>
      <c r="V691" s="122" t="s">
        <v>48</v>
      </c>
      <c r="W691" s="123" t="s">
        <v>48</v>
      </c>
      <c r="X691" s="129" t="s">
        <v>2908</v>
      </c>
      <c r="Y691" s="81">
        <v>0</v>
      </c>
      <c r="Z691" s="83" t="e">
        <f t="shared" si="20"/>
        <v>#VALUE!</v>
      </c>
      <c r="AA691" s="83" t="e">
        <f t="shared" si="20"/>
        <v>#VALUE!</v>
      </c>
      <c r="AB691" s="82" t="s">
        <v>72</v>
      </c>
      <c r="AD691" s="11" t="e">
        <f>CONCATENATE(AB691,#REF!)</f>
        <v>#REF!</v>
      </c>
    </row>
    <row r="692" spans="1:30" ht="150" x14ac:dyDescent="0.3">
      <c r="A692" s="127" t="s">
        <v>727</v>
      </c>
      <c r="B692" s="128" t="s">
        <v>736</v>
      </c>
      <c r="C692" s="128" t="s">
        <v>2090</v>
      </c>
      <c r="D692" s="122" t="s">
        <v>48</v>
      </c>
      <c r="E692" s="122" t="s">
        <v>48</v>
      </c>
      <c r="F692" s="122" t="s">
        <v>48</v>
      </c>
      <c r="G692" s="122">
        <v>4.6550000000000002</v>
      </c>
      <c r="H692" s="122">
        <v>2.1818199999999992</v>
      </c>
      <c r="I692" s="122">
        <v>1.6818209599999991</v>
      </c>
      <c r="J692" s="122">
        <v>0.49999904000000001</v>
      </c>
      <c r="K692" s="122">
        <v>0.49999904000000001</v>
      </c>
      <c r="L692" s="122">
        <v>0.63400000000000012</v>
      </c>
      <c r="M692" s="122">
        <v>0.49999904000000001</v>
      </c>
      <c r="N692" s="122">
        <v>0.51500000000000001</v>
      </c>
      <c r="O692" s="122" t="s">
        <v>48</v>
      </c>
      <c r="P692" s="122">
        <v>4.7E-2</v>
      </c>
      <c r="Q692" s="122" t="s">
        <v>48</v>
      </c>
      <c r="R692" s="122">
        <v>4.3999999999999997E-2</v>
      </c>
      <c r="S692" s="122" t="s">
        <v>48</v>
      </c>
      <c r="T692" s="122">
        <v>2.8000000000000001E-2</v>
      </c>
      <c r="U692" s="122" t="s">
        <v>48</v>
      </c>
      <c r="V692" s="122">
        <v>0.13400096000000011</v>
      </c>
      <c r="W692" s="123">
        <v>0.2680024345646746</v>
      </c>
      <c r="X692" s="129" t="s">
        <v>2906</v>
      </c>
      <c r="Y692" s="81">
        <v>0.49999904000000001</v>
      </c>
      <c r="Z692" s="83" t="e">
        <f t="shared" si="20"/>
        <v>#VALUE!</v>
      </c>
      <c r="AA692" s="83">
        <f t="shared" si="20"/>
        <v>1.0755285551056204E-16</v>
      </c>
    </row>
    <row r="693" spans="1:30" ht="93.75" x14ac:dyDescent="0.3">
      <c r="A693" s="127" t="s">
        <v>727</v>
      </c>
      <c r="B693" s="128" t="s">
        <v>737</v>
      </c>
      <c r="C693" s="128" t="s">
        <v>2091</v>
      </c>
      <c r="D693" s="122" t="s">
        <v>48</v>
      </c>
      <c r="E693" s="122" t="s">
        <v>48</v>
      </c>
      <c r="F693" s="122" t="s">
        <v>48</v>
      </c>
      <c r="G693" s="122">
        <v>2.2526981149999998</v>
      </c>
      <c r="H693" s="122">
        <v>0.81066000000000005</v>
      </c>
      <c r="I693" s="122">
        <v>0.78715369000000002</v>
      </c>
      <c r="J693" s="122">
        <v>2.3506309999999999E-2</v>
      </c>
      <c r="K693" s="122">
        <v>2.3506309999999999E-2</v>
      </c>
      <c r="L693" s="122">
        <v>2.4E-2</v>
      </c>
      <c r="M693" s="122" t="s">
        <v>48</v>
      </c>
      <c r="N693" s="122" t="s">
        <v>48</v>
      </c>
      <c r="O693" s="122" t="s">
        <v>48</v>
      </c>
      <c r="P693" s="122" t="s">
        <v>48</v>
      </c>
      <c r="Q693" s="122">
        <v>2.3506309999999999E-2</v>
      </c>
      <c r="R693" s="122">
        <v>2.4E-2</v>
      </c>
      <c r="S693" s="122" t="s">
        <v>48</v>
      </c>
      <c r="T693" s="122" t="s">
        <v>48</v>
      </c>
      <c r="U693" s="122" t="s">
        <v>48</v>
      </c>
      <c r="V693" s="122">
        <v>4.9369000000000149E-4</v>
      </c>
      <c r="W693" s="123">
        <v>2.1002445726275264E-2</v>
      </c>
      <c r="X693" s="129" t="s">
        <v>2906</v>
      </c>
      <c r="Y693" s="81">
        <v>2.3506309999999999E-2</v>
      </c>
      <c r="Z693" s="83" t="e">
        <f t="shared" si="20"/>
        <v>#VALUE!</v>
      </c>
      <c r="AA693" s="83" t="e">
        <f t="shared" si="20"/>
        <v>#VALUE!</v>
      </c>
    </row>
    <row r="694" spans="1:30" ht="168.75" x14ac:dyDescent="0.3">
      <c r="A694" s="145" t="s">
        <v>727</v>
      </c>
      <c r="B694" s="146" t="s">
        <v>738</v>
      </c>
      <c r="C694" s="128" t="s">
        <v>2092</v>
      </c>
      <c r="D694" s="122">
        <v>1.75935318</v>
      </c>
      <c r="E694" s="122">
        <v>10.6052684</v>
      </c>
      <c r="F694" s="122" t="s">
        <v>2071</v>
      </c>
      <c r="G694" s="122">
        <v>8.4849999999999994</v>
      </c>
      <c r="H694" s="122">
        <v>7.13</v>
      </c>
      <c r="I694" s="122">
        <v>1.98712</v>
      </c>
      <c r="J694" s="122">
        <v>5.1428799999999999</v>
      </c>
      <c r="K694" s="122" t="s">
        <v>48</v>
      </c>
      <c r="L694" s="122">
        <v>1.4309999999999998</v>
      </c>
      <c r="M694" s="122" t="s">
        <v>48</v>
      </c>
      <c r="N694" s="122">
        <v>1.3440000000000001</v>
      </c>
      <c r="O694" s="122" t="s">
        <v>48</v>
      </c>
      <c r="P694" s="122">
        <v>2.1000000000000001E-2</v>
      </c>
      <c r="Q694" s="122" t="s">
        <v>48</v>
      </c>
      <c r="R694" s="122">
        <v>5.0999999999999997E-2</v>
      </c>
      <c r="S694" s="122" t="s">
        <v>48</v>
      </c>
      <c r="T694" s="122">
        <v>1.4999999999999999E-2</v>
      </c>
      <c r="U694" s="122">
        <v>3.7118799999999998</v>
      </c>
      <c r="V694" s="122" t="s">
        <v>48</v>
      </c>
      <c r="W694" s="123" t="s">
        <v>48</v>
      </c>
      <c r="X694" s="129" t="s">
        <v>2936</v>
      </c>
      <c r="Y694" s="81">
        <v>0</v>
      </c>
      <c r="Z694" s="83" t="e">
        <f t="shared" si="20"/>
        <v>#VALUE!</v>
      </c>
      <c r="AA694" s="83">
        <f t="shared" si="20"/>
        <v>-2.5673907444456745E-16</v>
      </c>
    </row>
    <row r="695" spans="1:30" ht="56.25" x14ac:dyDescent="0.3">
      <c r="A695" s="127" t="s">
        <v>727</v>
      </c>
      <c r="B695" s="128" t="s">
        <v>739</v>
      </c>
      <c r="C695" s="128" t="s">
        <v>2093</v>
      </c>
      <c r="D695" s="122">
        <v>2.363</v>
      </c>
      <c r="E695" s="122">
        <v>15.375</v>
      </c>
      <c r="F695" s="122" t="s">
        <v>2094</v>
      </c>
      <c r="G695" s="122">
        <v>68.650999999999996</v>
      </c>
      <c r="H695" s="122">
        <v>13.614840000000001</v>
      </c>
      <c r="I695" s="122">
        <v>7.7573399500000013</v>
      </c>
      <c r="J695" s="122">
        <v>5.8575000499999996</v>
      </c>
      <c r="K695" s="122">
        <v>5.8575000499999996</v>
      </c>
      <c r="L695" s="122">
        <v>5.8579999999999997</v>
      </c>
      <c r="M695" s="122">
        <v>0.73599999999999999</v>
      </c>
      <c r="N695" s="122">
        <v>0.73599999999999999</v>
      </c>
      <c r="O695" s="122">
        <v>5.1006874900000003</v>
      </c>
      <c r="P695" s="122">
        <v>5.101</v>
      </c>
      <c r="Q695" s="122">
        <v>2.0812559999999536E-2</v>
      </c>
      <c r="R695" s="122">
        <v>2.1000000000000001E-2</v>
      </c>
      <c r="S695" s="122" t="s">
        <v>48</v>
      </c>
      <c r="T695" s="122" t="s">
        <v>48</v>
      </c>
      <c r="U695" s="122" t="s">
        <v>48</v>
      </c>
      <c r="V695" s="122">
        <v>4.9995000000002676E-4</v>
      </c>
      <c r="W695" s="123">
        <v>8.5352111947489749E-5</v>
      </c>
      <c r="X695" s="129" t="s">
        <v>2906</v>
      </c>
      <c r="Y695" s="81">
        <v>5.8575000499999996</v>
      </c>
      <c r="Z695" s="83" t="e">
        <f t="shared" si="20"/>
        <v>#VALUE!</v>
      </c>
      <c r="AA695" s="83" t="e">
        <f t="shared" si="20"/>
        <v>#VALUE!</v>
      </c>
    </row>
    <row r="696" spans="1:30" ht="93.75" x14ac:dyDescent="0.3">
      <c r="A696" s="150" t="s">
        <v>727</v>
      </c>
      <c r="B696" s="148" t="s">
        <v>740</v>
      </c>
      <c r="C696" s="128" t="s">
        <v>3411</v>
      </c>
      <c r="D696" s="122" t="s">
        <v>48</v>
      </c>
      <c r="E696" s="122" t="s">
        <v>48</v>
      </c>
      <c r="F696" s="122" t="s">
        <v>48</v>
      </c>
      <c r="G696" s="122" t="s">
        <v>48</v>
      </c>
      <c r="H696" s="122" t="s">
        <v>48</v>
      </c>
      <c r="I696" s="122" t="s">
        <v>48</v>
      </c>
      <c r="J696" s="122" t="s">
        <v>48</v>
      </c>
      <c r="K696" s="122" t="s">
        <v>48</v>
      </c>
      <c r="L696" s="122" t="s">
        <v>48</v>
      </c>
      <c r="M696" s="122" t="s">
        <v>48</v>
      </c>
      <c r="N696" s="122" t="s">
        <v>48</v>
      </c>
      <c r="O696" s="122" t="s">
        <v>48</v>
      </c>
      <c r="P696" s="122" t="s">
        <v>48</v>
      </c>
      <c r="Q696" s="122" t="s">
        <v>48</v>
      </c>
      <c r="R696" s="122" t="s">
        <v>48</v>
      </c>
      <c r="S696" s="122" t="s">
        <v>48</v>
      </c>
      <c r="T696" s="122" t="s">
        <v>48</v>
      </c>
      <c r="U696" s="122" t="s">
        <v>48</v>
      </c>
      <c r="V696" s="122" t="s">
        <v>48</v>
      </c>
      <c r="W696" s="123" t="s">
        <v>48</v>
      </c>
      <c r="X696" s="126"/>
      <c r="Y696" s="81">
        <v>0</v>
      </c>
      <c r="Z696" s="83" t="e">
        <f t="shared" si="20"/>
        <v>#VALUE!</v>
      </c>
      <c r="AA696" s="83" t="e">
        <f t="shared" si="20"/>
        <v>#VALUE!</v>
      </c>
      <c r="AB696" s="82" t="s">
        <v>72</v>
      </c>
      <c r="AD696" s="11" t="e">
        <f>CONCATENATE(AB696,#REF!)</f>
        <v>#REF!</v>
      </c>
    </row>
    <row r="697" spans="1:30" ht="75" x14ac:dyDescent="0.3">
      <c r="A697" s="110" t="s">
        <v>727</v>
      </c>
      <c r="B697" s="111" t="s">
        <v>741</v>
      </c>
      <c r="C697" s="128" t="s">
        <v>3412</v>
      </c>
      <c r="D697" s="122" t="s">
        <v>48</v>
      </c>
      <c r="E697" s="122" t="s">
        <v>48</v>
      </c>
      <c r="F697" s="122" t="s">
        <v>48</v>
      </c>
      <c r="G697" s="122" t="s">
        <v>48</v>
      </c>
      <c r="H697" s="122" t="s">
        <v>48</v>
      </c>
      <c r="I697" s="122" t="s">
        <v>48</v>
      </c>
      <c r="J697" s="122" t="s">
        <v>48</v>
      </c>
      <c r="K697" s="122" t="s">
        <v>48</v>
      </c>
      <c r="L697" s="122">
        <v>3.4000000000000002E-2</v>
      </c>
      <c r="M697" s="122" t="s">
        <v>48</v>
      </c>
      <c r="N697" s="122" t="s">
        <v>48</v>
      </c>
      <c r="O697" s="122" t="s">
        <v>48</v>
      </c>
      <c r="P697" s="122">
        <v>3.4000000000000002E-2</v>
      </c>
      <c r="Q697" s="122" t="s">
        <v>48</v>
      </c>
      <c r="R697" s="122" t="s">
        <v>48</v>
      </c>
      <c r="S697" s="122" t="s">
        <v>48</v>
      </c>
      <c r="T697" s="122" t="s">
        <v>48</v>
      </c>
      <c r="U697" s="122" t="s">
        <v>48</v>
      </c>
      <c r="V697" s="122" t="s">
        <v>48</v>
      </c>
      <c r="W697" s="123" t="s">
        <v>48</v>
      </c>
      <c r="X697" s="129" t="s">
        <v>2908</v>
      </c>
      <c r="Y697" s="81">
        <v>0</v>
      </c>
      <c r="Z697" s="83" t="e">
        <f t="shared" si="20"/>
        <v>#VALUE!</v>
      </c>
      <c r="AA697" s="83" t="e">
        <f t="shared" si="20"/>
        <v>#VALUE!</v>
      </c>
      <c r="AB697" s="82" t="s">
        <v>72</v>
      </c>
      <c r="AD697" s="11" t="e">
        <f>CONCATENATE(AB697,#REF!)</f>
        <v>#REF!</v>
      </c>
    </row>
    <row r="698" spans="1:30" ht="225" x14ac:dyDescent="0.3">
      <c r="A698" s="127" t="s">
        <v>727</v>
      </c>
      <c r="B698" s="128" t="s">
        <v>742</v>
      </c>
      <c r="C698" s="128" t="s">
        <v>3413</v>
      </c>
      <c r="D698" s="122" t="s">
        <v>48</v>
      </c>
      <c r="E698" s="122" t="s">
        <v>48</v>
      </c>
      <c r="F698" s="122" t="s">
        <v>48</v>
      </c>
      <c r="G698" s="122" t="s">
        <v>48</v>
      </c>
      <c r="H698" s="122" t="s">
        <v>48</v>
      </c>
      <c r="I698" s="122" t="s">
        <v>48</v>
      </c>
      <c r="J698" s="122" t="s">
        <v>48</v>
      </c>
      <c r="K698" s="122" t="s">
        <v>48</v>
      </c>
      <c r="L698" s="122">
        <v>7.0000000000000001E-3</v>
      </c>
      <c r="M698" s="122" t="s">
        <v>48</v>
      </c>
      <c r="N698" s="122" t="s">
        <v>48</v>
      </c>
      <c r="O698" s="122" t="s">
        <v>48</v>
      </c>
      <c r="P698" s="122" t="s">
        <v>48</v>
      </c>
      <c r="Q698" s="122" t="s">
        <v>48</v>
      </c>
      <c r="R698" s="122">
        <v>3.0000000000000001E-3</v>
      </c>
      <c r="S698" s="122" t="s">
        <v>48</v>
      </c>
      <c r="T698" s="122">
        <v>4.0000000000000001E-3</v>
      </c>
      <c r="U698" s="122" t="s">
        <v>48</v>
      </c>
      <c r="V698" s="122" t="s">
        <v>48</v>
      </c>
      <c r="W698" s="123" t="s">
        <v>48</v>
      </c>
      <c r="X698" s="129" t="s">
        <v>2908</v>
      </c>
      <c r="Y698" s="81">
        <v>0</v>
      </c>
      <c r="Z698" s="83" t="e">
        <f t="shared" si="20"/>
        <v>#VALUE!</v>
      </c>
      <c r="AA698" s="83" t="e">
        <f t="shared" si="20"/>
        <v>#VALUE!</v>
      </c>
      <c r="AB698" s="82" t="s">
        <v>72</v>
      </c>
      <c r="AD698" s="11" t="e">
        <f>CONCATENATE(AB698,#REF!)</f>
        <v>#REF!</v>
      </c>
    </row>
    <row r="699" spans="1:30" ht="75" x14ac:dyDescent="0.3">
      <c r="A699" s="127" t="s">
        <v>727</v>
      </c>
      <c r="B699" s="128" t="s">
        <v>743</v>
      </c>
      <c r="C699" s="128" t="s">
        <v>3414</v>
      </c>
      <c r="D699" s="122" t="s">
        <v>48</v>
      </c>
      <c r="E699" s="122" t="s">
        <v>48</v>
      </c>
      <c r="F699" s="122" t="s">
        <v>48</v>
      </c>
      <c r="G699" s="122" t="s">
        <v>48</v>
      </c>
      <c r="H699" s="122" t="s">
        <v>48</v>
      </c>
      <c r="I699" s="122" t="s">
        <v>48</v>
      </c>
      <c r="J699" s="122" t="s">
        <v>48</v>
      </c>
      <c r="K699" s="122" t="s">
        <v>48</v>
      </c>
      <c r="L699" s="122">
        <v>2E-3</v>
      </c>
      <c r="M699" s="122" t="s">
        <v>48</v>
      </c>
      <c r="N699" s="122" t="s">
        <v>48</v>
      </c>
      <c r="O699" s="122" t="s">
        <v>48</v>
      </c>
      <c r="P699" s="122" t="s">
        <v>48</v>
      </c>
      <c r="Q699" s="122" t="s">
        <v>48</v>
      </c>
      <c r="R699" s="122">
        <v>2E-3</v>
      </c>
      <c r="S699" s="122" t="s">
        <v>48</v>
      </c>
      <c r="T699" s="122" t="s">
        <v>48</v>
      </c>
      <c r="U699" s="122" t="s">
        <v>48</v>
      </c>
      <c r="V699" s="122" t="s">
        <v>48</v>
      </c>
      <c r="W699" s="123" t="s">
        <v>48</v>
      </c>
      <c r="X699" s="129" t="s">
        <v>2908</v>
      </c>
      <c r="Y699" s="81">
        <v>0</v>
      </c>
      <c r="Z699" s="83" t="e">
        <f t="shared" si="20"/>
        <v>#VALUE!</v>
      </c>
      <c r="AA699" s="83" t="e">
        <f t="shared" si="20"/>
        <v>#VALUE!</v>
      </c>
      <c r="AB699" s="82" t="s">
        <v>72</v>
      </c>
      <c r="AD699" s="11" t="e">
        <f>CONCATENATE(AB699,#REF!)</f>
        <v>#REF!</v>
      </c>
    </row>
    <row r="700" spans="1:30" ht="93.75" x14ac:dyDescent="0.3">
      <c r="A700" s="141" t="s">
        <v>727</v>
      </c>
      <c r="B700" s="137" t="s">
        <v>744</v>
      </c>
      <c r="C700" s="128" t="s">
        <v>3415</v>
      </c>
      <c r="D700" s="122" t="s">
        <v>48</v>
      </c>
      <c r="E700" s="122" t="s">
        <v>48</v>
      </c>
      <c r="F700" s="122" t="s">
        <v>48</v>
      </c>
      <c r="G700" s="122" t="s">
        <v>48</v>
      </c>
      <c r="H700" s="122" t="s">
        <v>48</v>
      </c>
      <c r="I700" s="122" t="s">
        <v>48</v>
      </c>
      <c r="J700" s="122" t="s">
        <v>48</v>
      </c>
      <c r="K700" s="122" t="s">
        <v>48</v>
      </c>
      <c r="L700" s="122" t="s">
        <v>48</v>
      </c>
      <c r="M700" s="122" t="s">
        <v>48</v>
      </c>
      <c r="N700" s="122" t="s">
        <v>48</v>
      </c>
      <c r="O700" s="122" t="s">
        <v>48</v>
      </c>
      <c r="P700" s="122" t="s">
        <v>48</v>
      </c>
      <c r="Q700" s="122" t="s">
        <v>48</v>
      </c>
      <c r="R700" s="122" t="s">
        <v>48</v>
      </c>
      <c r="S700" s="122" t="s">
        <v>48</v>
      </c>
      <c r="T700" s="122" t="s">
        <v>48</v>
      </c>
      <c r="U700" s="122" t="s">
        <v>48</v>
      </c>
      <c r="V700" s="122" t="s">
        <v>48</v>
      </c>
      <c r="W700" s="123" t="s">
        <v>48</v>
      </c>
      <c r="X700" s="126"/>
      <c r="Y700" s="81">
        <v>0</v>
      </c>
      <c r="Z700" s="83" t="e">
        <f t="shared" si="20"/>
        <v>#VALUE!</v>
      </c>
      <c r="AA700" s="83" t="e">
        <f t="shared" si="20"/>
        <v>#VALUE!</v>
      </c>
      <c r="AB700" s="82" t="s">
        <v>72</v>
      </c>
      <c r="AD700" s="11" t="e">
        <f>CONCATENATE(AB700,#REF!)</f>
        <v>#REF!</v>
      </c>
    </row>
    <row r="701" spans="1:30" ht="31.5" customHeight="1" x14ac:dyDescent="0.3">
      <c r="A701" s="127" t="s">
        <v>727</v>
      </c>
      <c r="B701" s="128" t="s">
        <v>745</v>
      </c>
      <c r="C701" s="128" t="s">
        <v>3416</v>
      </c>
      <c r="D701" s="122" t="s">
        <v>48</v>
      </c>
      <c r="E701" s="122" t="s">
        <v>48</v>
      </c>
      <c r="F701" s="122" t="s">
        <v>48</v>
      </c>
      <c r="G701" s="122" t="s">
        <v>48</v>
      </c>
      <c r="H701" s="122" t="s">
        <v>48</v>
      </c>
      <c r="I701" s="122" t="s">
        <v>48</v>
      </c>
      <c r="J701" s="122" t="s">
        <v>48</v>
      </c>
      <c r="K701" s="122" t="s">
        <v>48</v>
      </c>
      <c r="L701" s="122" t="s">
        <v>48</v>
      </c>
      <c r="M701" s="122" t="s">
        <v>48</v>
      </c>
      <c r="N701" s="122" t="s">
        <v>48</v>
      </c>
      <c r="O701" s="122" t="s">
        <v>48</v>
      </c>
      <c r="P701" s="122" t="s">
        <v>48</v>
      </c>
      <c r="Q701" s="122" t="s">
        <v>48</v>
      </c>
      <c r="R701" s="122" t="s">
        <v>48</v>
      </c>
      <c r="S701" s="122" t="s">
        <v>48</v>
      </c>
      <c r="T701" s="122" t="s">
        <v>48</v>
      </c>
      <c r="U701" s="122" t="s">
        <v>48</v>
      </c>
      <c r="V701" s="122" t="s">
        <v>48</v>
      </c>
      <c r="W701" s="123" t="s">
        <v>48</v>
      </c>
      <c r="X701" s="126"/>
      <c r="Y701" s="81">
        <v>0</v>
      </c>
      <c r="Z701" s="83" t="e">
        <f t="shared" si="20"/>
        <v>#VALUE!</v>
      </c>
      <c r="AA701" s="83" t="e">
        <f t="shared" si="20"/>
        <v>#VALUE!</v>
      </c>
      <c r="AB701" s="82" t="s">
        <v>72</v>
      </c>
      <c r="AD701" s="11" t="e">
        <f>CONCATENATE(AB701,#REF!)</f>
        <v>#REF!</v>
      </c>
    </row>
    <row r="702" spans="1:30" ht="47.25" customHeight="1" x14ac:dyDescent="0.3">
      <c r="A702" s="127" t="s">
        <v>727</v>
      </c>
      <c r="B702" s="128" t="s">
        <v>746</v>
      </c>
      <c r="C702" s="128" t="s">
        <v>3417</v>
      </c>
      <c r="D702" s="122" t="s">
        <v>48</v>
      </c>
      <c r="E702" s="122" t="s">
        <v>48</v>
      </c>
      <c r="F702" s="122" t="s">
        <v>48</v>
      </c>
      <c r="G702" s="122" t="s">
        <v>48</v>
      </c>
      <c r="H702" s="122" t="s">
        <v>48</v>
      </c>
      <c r="I702" s="122" t="s">
        <v>48</v>
      </c>
      <c r="J702" s="122" t="s">
        <v>48</v>
      </c>
      <c r="K702" s="122" t="s">
        <v>48</v>
      </c>
      <c r="L702" s="122" t="s">
        <v>48</v>
      </c>
      <c r="M702" s="122" t="s">
        <v>48</v>
      </c>
      <c r="N702" s="122" t="s">
        <v>48</v>
      </c>
      <c r="O702" s="122" t="s">
        <v>48</v>
      </c>
      <c r="P702" s="122" t="s">
        <v>48</v>
      </c>
      <c r="Q702" s="122" t="s">
        <v>48</v>
      </c>
      <c r="R702" s="122" t="s">
        <v>48</v>
      </c>
      <c r="S702" s="122" t="s">
        <v>48</v>
      </c>
      <c r="T702" s="122" t="s">
        <v>48</v>
      </c>
      <c r="U702" s="122" t="s">
        <v>48</v>
      </c>
      <c r="V702" s="122" t="s">
        <v>48</v>
      </c>
      <c r="W702" s="123" t="s">
        <v>48</v>
      </c>
      <c r="X702" s="126"/>
      <c r="Y702" s="81">
        <v>0</v>
      </c>
      <c r="Z702" s="83" t="e">
        <f t="shared" si="20"/>
        <v>#VALUE!</v>
      </c>
      <c r="AA702" s="83" t="e">
        <f t="shared" si="20"/>
        <v>#VALUE!</v>
      </c>
      <c r="AB702" s="82" t="s">
        <v>72</v>
      </c>
      <c r="AD702" s="11" t="e">
        <f>CONCATENATE(AB702,#REF!)</f>
        <v>#REF!</v>
      </c>
    </row>
    <row r="703" spans="1:30" ht="112.5" x14ac:dyDescent="0.3">
      <c r="A703" s="151" t="s">
        <v>727</v>
      </c>
      <c r="B703" s="152" t="s">
        <v>747</v>
      </c>
      <c r="C703" s="128" t="s">
        <v>2095</v>
      </c>
      <c r="D703" s="122">
        <v>0.70382962999999998</v>
      </c>
      <c r="E703" s="122">
        <v>3.6030000000000002</v>
      </c>
      <c r="F703" s="122" t="s">
        <v>2089</v>
      </c>
      <c r="G703" s="122">
        <v>4.8499999999999996</v>
      </c>
      <c r="H703" s="122">
        <v>2.8188179999999998</v>
      </c>
      <c r="I703" s="122">
        <v>9.0728600799999892E-2</v>
      </c>
      <c r="J703" s="122">
        <v>2.7280893991999999</v>
      </c>
      <c r="K703" s="122">
        <v>2.7280893991999999</v>
      </c>
      <c r="L703" s="122">
        <v>2.2500000000000004</v>
      </c>
      <c r="M703" s="122">
        <v>2.0990000000000002</v>
      </c>
      <c r="N703" s="122">
        <v>2.0990000000000002</v>
      </c>
      <c r="O703" s="122">
        <v>3.4346479999999999E-2</v>
      </c>
      <c r="P703" s="122">
        <v>5.5E-2</v>
      </c>
      <c r="Q703" s="122">
        <v>5.0254180000000002E-2</v>
      </c>
      <c r="R703" s="122">
        <v>3.5000000000000003E-2</v>
      </c>
      <c r="S703" s="122">
        <v>0.54448873919999974</v>
      </c>
      <c r="T703" s="122">
        <v>6.0999999999999999E-2</v>
      </c>
      <c r="U703" s="122">
        <v>0.47808939919999949</v>
      </c>
      <c r="V703" s="122">
        <v>-0.47808939919999949</v>
      </c>
      <c r="W703" s="123">
        <v>-0.17524696930393743</v>
      </c>
      <c r="X703" s="129" t="s">
        <v>2914</v>
      </c>
      <c r="Y703" s="81">
        <v>2.7280893991999999</v>
      </c>
      <c r="Z703" s="83">
        <f t="shared" si="20"/>
        <v>0</v>
      </c>
      <c r="AA703" s="83">
        <f t="shared" si="20"/>
        <v>2.4980018054066022E-16</v>
      </c>
    </row>
    <row r="704" spans="1:30" ht="187.5" x14ac:dyDescent="0.3">
      <c r="A704" s="127" t="s">
        <v>727</v>
      </c>
      <c r="B704" s="128" t="s">
        <v>748</v>
      </c>
      <c r="C704" s="128" t="s">
        <v>2096</v>
      </c>
      <c r="D704" s="122">
        <v>5.6689999999999996</v>
      </c>
      <c r="E704" s="122">
        <v>27.768999999999998</v>
      </c>
      <c r="F704" s="122" t="s">
        <v>2077</v>
      </c>
      <c r="G704" s="122">
        <v>50.719000000000001</v>
      </c>
      <c r="H704" s="122">
        <v>17.814460000000057</v>
      </c>
      <c r="I704" s="122">
        <v>16.840079930000059</v>
      </c>
      <c r="J704" s="122">
        <v>0.9743800699999996</v>
      </c>
      <c r="K704" s="122">
        <v>0.9743800699999996</v>
      </c>
      <c r="L704" s="122">
        <v>1.3420000000000001</v>
      </c>
      <c r="M704" s="122">
        <v>4.9000000000000002E-2</v>
      </c>
      <c r="N704" s="122">
        <v>4.9000000000000002E-2</v>
      </c>
      <c r="O704" s="122">
        <v>1.793732E-2</v>
      </c>
      <c r="P704" s="122">
        <v>0.10100000000000001</v>
      </c>
      <c r="Q704" s="122">
        <v>0.60199999999999998</v>
      </c>
      <c r="R704" s="122">
        <v>0.51900000000000002</v>
      </c>
      <c r="S704" s="122">
        <v>0.30544274999999954</v>
      </c>
      <c r="T704" s="122">
        <v>0.67300000000000004</v>
      </c>
      <c r="U704" s="122" t="s">
        <v>48</v>
      </c>
      <c r="V704" s="122">
        <v>0.36761993000000048</v>
      </c>
      <c r="W704" s="123">
        <v>0.37728597014510018</v>
      </c>
      <c r="X704" s="129" t="s">
        <v>2937</v>
      </c>
      <c r="Y704" s="81">
        <v>0.9743800699999996</v>
      </c>
      <c r="Z704" s="83">
        <f t="shared" si="20"/>
        <v>0</v>
      </c>
      <c r="AA704" s="83">
        <f t="shared" si="20"/>
        <v>0</v>
      </c>
    </row>
    <row r="705" spans="1:30" ht="112.5" x14ac:dyDescent="0.3">
      <c r="A705" s="145" t="s">
        <v>727</v>
      </c>
      <c r="B705" s="146" t="s">
        <v>749</v>
      </c>
      <c r="C705" s="128" t="s">
        <v>2097</v>
      </c>
      <c r="D705" s="122">
        <v>0.20100000000000001</v>
      </c>
      <c r="E705" s="122">
        <v>0.89600000000000002</v>
      </c>
      <c r="F705" s="122" t="s">
        <v>2077</v>
      </c>
      <c r="G705" s="122">
        <v>4.8680000000000003</v>
      </c>
      <c r="H705" s="122">
        <v>5.8753550000000043E-2</v>
      </c>
      <c r="I705" s="122">
        <v>1.1102230246251565E-16</v>
      </c>
      <c r="J705" s="122">
        <v>5.8753549999999932E-2</v>
      </c>
      <c r="K705" s="122">
        <v>5.8753549999999932E-2</v>
      </c>
      <c r="L705" s="122" t="s">
        <v>48</v>
      </c>
      <c r="M705" s="122" t="s">
        <v>48</v>
      </c>
      <c r="N705" s="122" t="s">
        <v>48</v>
      </c>
      <c r="O705" s="122" t="s">
        <v>48</v>
      </c>
      <c r="P705" s="122" t="s">
        <v>48</v>
      </c>
      <c r="Q705" s="122" t="s">
        <v>48</v>
      </c>
      <c r="R705" s="122" t="s">
        <v>48</v>
      </c>
      <c r="S705" s="122">
        <v>5.8753549999999932E-2</v>
      </c>
      <c r="T705" s="122" t="s">
        <v>48</v>
      </c>
      <c r="U705" s="122" t="s">
        <v>48</v>
      </c>
      <c r="V705" s="122">
        <v>-5.8753549999999932E-2</v>
      </c>
      <c r="W705" s="123">
        <v>-1</v>
      </c>
      <c r="X705" s="129" t="s">
        <v>2938</v>
      </c>
      <c r="Y705" s="81">
        <v>5.8753549999999932E-2</v>
      </c>
      <c r="Z705" s="83" t="e">
        <f t="shared" si="20"/>
        <v>#VALUE!</v>
      </c>
      <c r="AA705" s="83" t="e">
        <f t="shared" si="20"/>
        <v>#VALUE!</v>
      </c>
    </row>
    <row r="706" spans="1:30" ht="150" x14ac:dyDescent="0.3">
      <c r="A706" s="127" t="s">
        <v>727</v>
      </c>
      <c r="B706" s="128" t="s">
        <v>750</v>
      </c>
      <c r="C706" s="128" t="s">
        <v>2098</v>
      </c>
      <c r="D706" s="122">
        <v>1.4164778999999998</v>
      </c>
      <c r="E706" s="122">
        <v>6.3033260000000002</v>
      </c>
      <c r="F706" s="122" t="s">
        <v>2077</v>
      </c>
      <c r="G706" s="122">
        <v>10.855</v>
      </c>
      <c r="H706" s="122">
        <v>5.4729999999999999</v>
      </c>
      <c r="I706" s="122">
        <v>5.4226309999999991</v>
      </c>
      <c r="J706" s="122">
        <v>5.0369000000000969E-2</v>
      </c>
      <c r="K706" s="122">
        <v>5.0369000000000969E-2</v>
      </c>
      <c r="L706" s="122">
        <v>0.77500000000000002</v>
      </c>
      <c r="M706" s="122">
        <v>5.0369000000000969E-2</v>
      </c>
      <c r="N706" s="122">
        <v>0.51700000000000002</v>
      </c>
      <c r="O706" s="122" t="s">
        <v>48</v>
      </c>
      <c r="P706" s="122" t="s">
        <v>48</v>
      </c>
      <c r="Q706" s="122" t="s">
        <v>48</v>
      </c>
      <c r="R706" s="122">
        <v>0.25800000000000001</v>
      </c>
      <c r="S706" s="122" t="s">
        <v>48</v>
      </c>
      <c r="T706" s="122" t="s">
        <v>48</v>
      </c>
      <c r="U706" s="122" t="s">
        <v>48</v>
      </c>
      <c r="V706" s="122">
        <v>0.72463099999999903</v>
      </c>
      <c r="W706" s="123">
        <v>14.386448013658899</v>
      </c>
      <c r="X706" s="129" t="s">
        <v>2914</v>
      </c>
      <c r="Y706" s="81">
        <v>5.0369000000000969E-2</v>
      </c>
      <c r="Z706" s="83" t="e">
        <f t="shared" si="20"/>
        <v>#VALUE!</v>
      </c>
      <c r="AA706" s="83" t="e">
        <f t="shared" si="20"/>
        <v>#VALUE!</v>
      </c>
    </row>
    <row r="707" spans="1:30" ht="93.75" x14ac:dyDescent="0.3">
      <c r="A707" s="145" t="s">
        <v>727</v>
      </c>
      <c r="B707" s="146" t="s">
        <v>751</v>
      </c>
      <c r="C707" s="128" t="s">
        <v>2099</v>
      </c>
      <c r="D707" s="122">
        <v>0.81244044109940905</v>
      </c>
      <c r="E707" s="122">
        <v>3.53729928685713</v>
      </c>
      <c r="F707" s="122" t="s">
        <v>2100</v>
      </c>
      <c r="G707" s="122">
        <v>4.8609999999999998</v>
      </c>
      <c r="H707" s="122">
        <v>3.3198007999999999</v>
      </c>
      <c r="I707" s="122">
        <v>4.0119999999999933E-2</v>
      </c>
      <c r="J707" s="122">
        <v>3.2796808</v>
      </c>
      <c r="K707" s="122">
        <v>3.2796808</v>
      </c>
      <c r="L707" s="122">
        <v>0.69400000000000006</v>
      </c>
      <c r="M707" s="122">
        <v>6.0000000000000001E-3</v>
      </c>
      <c r="N707" s="122">
        <v>6.0000000000000001E-3</v>
      </c>
      <c r="O707" s="122" t="s">
        <v>48</v>
      </c>
      <c r="P707" s="122" t="s">
        <v>48</v>
      </c>
      <c r="Q707" s="122">
        <v>0.61499999999999999</v>
      </c>
      <c r="R707" s="122">
        <v>0.64</v>
      </c>
      <c r="S707" s="122">
        <v>2.6586808</v>
      </c>
      <c r="T707" s="122">
        <v>4.8000000000000001E-2</v>
      </c>
      <c r="U707" s="122">
        <v>2.5856808</v>
      </c>
      <c r="V707" s="122">
        <v>-2.5856808</v>
      </c>
      <c r="W707" s="123">
        <v>-0.78839404127377277</v>
      </c>
      <c r="X707" s="129" t="s">
        <v>2939</v>
      </c>
      <c r="Y707" s="81">
        <v>3.2796808</v>
      </c>
      <c r="Z707" s="83" t="e">
        <f t="shared" si="20"/>
        <v>#VALUE!</v>
      </c>
      <c r="AA707" s="83" t="e">
        <f t="shared" si="20"/>
        <v>#VALUE!</v>
      </c>
    </row>
    <row r="708" spans="1:30" ht="168.75" x14ac:dyDescent="0.3">
      <c r="A708" s="127" t="s">
        <v>727</v>
      </c>
      <c r="B708" s="128" t="s">
        <v>752</v>
      </c>
      <c r="C708" s="128" t="s">
        <v>3418</v>
      </c>
      <c r="D708" s="122" t="s">
        <v>48</v>
      </c>
      <c r="E708" s="122" t="s">
        <v>48</v>
      </c>
      <c r="F708" s="122" t="s">
        <v>48</v>
      </c>
      <c r="G708" s="122" t="s">
        <v>48</v>
      </c>
      <c r="H708" s="122" t="s">
        <v>48</v>
      </c>
      <c r="I708" s="122" t="s">
        <v>48</v>
      </c>
      <c r="J708" s="122" t="s">
        <v>48</v>
      </c>
      <c r="K708" s="122" t="s">
        <v>48</v>
      </c>
      <c r="L708" s="122">
        <v>9.2000000000000012E-2</v>
      </c>
      <c r="M708" s="122" t="s">
        <v>48</v>
      </c>
      <c r="N708" s="122" t="s">
        <v>48</v>
      </c>
      <c r="O708" s="122" t="s">
        <v>48</v>
      </c>
      <c r="P708" s="122">
        <v>8.6000000000000007E-2</v>
      </c>
      <c r="Q708" s="122" t="s">
        <v>48</v>
      </c>
      <c r="R708" s="122">
        <v>3.0000000000000001E-3</v>
      </c>
      <c r="S708" s="122" t="s">
        <v>48</v>
      </c>
      <c r="T708" s="122">
        <v>3.0000000000000001E-3</v>
      </c>
      <c r="U708" s="122" t="s">
        <v>48</v>
      </c>
      <c r="V708" s="122" t="s">
        <v>48</v>
      </c>
      <c r="W708" s="123" t="s">
        <v>48</v>
      </c>
      <c r="X708" s="129" t="s">
        <v>2921</v>
      </c>
      <c r="Y708" s="81">
        <v>0</v>
      </c>
      <c r="Z708" s="83" t="e">
        <f t="shared" si="20"/>
        <v>#VALUE!</v>
      </c>
      <c r="AA708" s="83" t="e">
        <f t="shared" si="20"/>
        <v>#VALUE!</v>
      </c>
      <c r="AB708" s="82" t="s">
        <v>72</v>
      </c>
      <c r="AD708" s="11" t="e">
        <f>CONCATENATE(AB708,#REF!)</f>
        <v>#REF!</v>
      </c>
    </row>
    <row r="709" spans="1:30" ht="131.25" x14ac:dyDescent="0.3">
      <c r="A709" s="110" t="s">
        <v>727</v>
      </c>
      <c r="B709" s="111" t="s">
        <v>753</v>
      </c>
      <c r="C709" s="128" t="s">
        <v>3419</v>
      </c>
      <c r="D709" s="122" t="s">
        <v>48</v>
      </c>
      <c r="E709" s="122" t="s">
        <v>48</v>
      </c>
      <c r="F709" s="122" t="s">
        <v>48</v>
      </c>
      <c r="G709" s="122" t="s">
        <v>48</v>
      </c>
      <c r="H709" s="122" t="s">
        <v>48</v>
      </c>
      <c r="I709" s="122" t="s">
        <v>48</v>
      </c>
      <c r="J709" s="122" t="s">
        <v>48</v>
      </c>
      <c r="K709" s="122" t="s">
        <v>48</v>
      </c>
      <c r="L709" s="122">
        <v>6.3E-2</v>
      </c>
      <c r="M709" s="122" t="s">
        <v>48</v>
      </c>
      <c r="N709" s="122" t="s">
        <v>48</v>
      </c>
      <c r="O709" s="122" t="s">
        <v>48</v>
      </c>
      <c r="P709" s="122">
        <v>2.8000000000000001E-2</v>
      </c>
      <c r="Q709" s="122" t="s">
        <v>48</v>
      </c>
      <c r="R709" s="122">
        <v>0.03</v>
      </c>
      <c r="S709" s="122" t="s">
        <v>48</v>
      </c>
      <c r="T709" s="122">
        <v>5.0000000000000001E-3</v>
      </c>
      <c r="U709" s="122" t="s">
        <v>48</v>
      </c>
      <c r="V709" s="122" t="s">
        <v>48</v>
      </c>
      <c r="W709" s="123" t="s">
        <v>48</v>
      </c>
      <c r="X709" s="129" t="s">
        <v>2921</v>
      </c>
      <c r="Y709" s="81">
        <v>0</v>
      </c>
      <c r="Z709" s="83" t="e">
        <f t="shared" si="20"/>
        <v>#VALUE!</v>
      </c>
      <c r="AA709" s="83" t="e">
        <f t="shared" si="20"/>
        <v>#VALUE!</v>
      </c>
      <c r="AB709" s="82" t="s">
        <v>72</v>
      </c>
      <c r="AD709" s="11" t="e">
        <f>CONCATENATE(AB709,#REF!)</f>
        <v>#REF!</v>
      </c>
    </row>
    <row r="710" spans="1:30" ht="168.75" x14ac:dyDescent="0.3">
      <c r="A710" s="127" t="s">
        <v>727</v>
      </c>
      <c r="B710" s="128" t="s">
        <v>754</v>
      </c>
      <c r="C710" s="128" t="s">
        <v>3420</v>
      </c>
      <c r="D710" s="122" t="s">
        <v>48</v>
      </c>
      <c r="E710" s="122" t="s">
        <v>48</v>
      </c>
      <c r="F710" s="122" t="s">
        <v>48</v>
      </c>
      <c r="G710" s="122" t="s">
        <v>48</v>
      </c>
      <c r="H710" s="122" t="s">
        <v>48</v>
      </c>
      <c r="I710" s="122" t="s">
        <v>48</v>
      </c>
      <c r="J710" s="122" t="s">
        <v>48</v>
      </c>
      <c r="K710" s="122" t="s">
        <v>48</v>
      </c>
      <c r="L710" s="122">
        <v>2.5000000000000001E-2</v>
      </c>
      <c r="M710" s="122" t="s">
        <v>48</v>
      </c>
      <c r="N710" s="122" t="s">
        <v>48</v>
      </c>
      <c r="O710" s="122" t="s">
        <v>48</v>
      </c>
      <c r="P710" s="122" t="s">
        <v>48</v>
      </c>
      <c r="Q710" s="122" t="s">
        <v>48</v>
      </c>
      <c r="R710" s="122">
        <v>1.9E-2</v>
      </c>
      <c r="S710" s="122" t="s">
        <v>48</v>
      </c>
      <c r="T710" s="122">
        <v>6.0000000000000001E-3</v>
      </c>
      <c r="U710" s="122" t="s">
        <v>48</v>
      </c>
      <c r="V710" s="122" t="s">
        <v>48</v>
      </c>
      <c r="W710" s="123" t="s">
        <v>48</v>
      </c>
      <c r="X710" s="129" t="s">
        <v>2908</v>
      </c>
      <c r="Y710" s="81">
        <v>0</v>
      </c>
      <c r="Z710" s="83" t="e">
        <f t="shared" si="20"/>
        <v>#VALUE!</v>
      </c>
      <c r="AA710" s="83" t="e">
        <f t="shared" si="20"/>
        <v>#VALUE!</v>
      </c>
      <c r="AB710" s="82" t="s">
        <v>72</v>
      </c>
      <c r="AD710" s="11" t="e">
        <f>CONCATENATE(AB710,#REF!)</f>
        <v>#REF!</v>
      </c>
    </row>
    <row r="711" spans="1:30" ht="131.25" x14ac:dyDescent="0.3">
      <c r="A711" s="127" t="s">
        <v>727</v>
      </c>
      <c r="B711" s="128" t="s">
        <v>755</v>
      </c>
      <c r="C711" s="128" t="s">
        <v>3421</v>
      </c>
      <c r="D711" s="122" t="s">
        <v>48</v>
      </c>
      <c r="E711" s="122" t="s">
        <v>48</v>
      </c>
      <c r="F711" s="122" t="s">
        <v>48</v>
      </c>
      <c r="G711" s="122" t="s">
        <v>48</v>
      </c>
      <c r="H711" s="122" t="s">
        <v>48</v>
      </c>
      <c r="I711" s="122" t="s">
        <v>48</v>
      </c>
      <c r="J711" s="122" t="s">
        <v>48</v>
      </c>
      <c r="K711" s="122" t="s">
        <v>48</v>
      </c>
      <c r="L711" s="122">
        <v>1E-3</v>
      </c>
      <c r="M711" s="122" t="s">
        <v>48</v>
      </c>
      <c r="N711" s="122" t="s">
        <v>48</v>
      </c>
      <c r="O711" s="122" t="s">
        <v>48</v>
      </c>
      <c r="P711" s="122" t="s">
        <v>48</v>
      </c>
      <c r="Q711" s="122" t="s">
        <v>48</v>
      </c>
      <c r="R711" s="122">
        <v>1E-3</v>
      </c>
      <c r="S711" s="122" t="s">
        <v>48</v>
      </c>
      <c r="T711" s="122" t="s">
        <v>48</v>
      </c>
      <c r="U711" s="122" t="s">
        <v>48</v>
      </c>
      <c r="V711" s="122" t="s">
        <v>48</v>
      </c>
      <c r="W711" s="123" t="s">
        <v>48</v>
      </c>
      <c r="X711" s="129" t="s">
        <v>2908</v>
      </c>
      <c r="Y711" s="81">
        <v>0</v>
      </c>
      <c r="Z711" s="83" t="e">
        <f t="shared" si="20"/>
        <v>#VALUE!</v>
      </c>
      <c r="AA711" s="83" t="e">
        <f t="shared" si="20"/>
        <v>#VALUE!</v>
      </c>
      <c r="AB711" s="82" t="s">
        <v>72</v>
      </c>
      <c r="AD711" s="11" t="e">
        <f>CONCATENATE(AB711,#REF!)</f>
        <v>#REF!</v>
      </c>
    </row>
    <row r="712" spans="1:30" ht="63" customHeight="1" x14ac:dyDescent="0.3">
      <c r="A712" s="141" t="s">
        <v>727</v>
      </c>
      <c r="B712" s="137" t="s">
        <v>756</v>
      </c>
      <c r="C712" s="128" t="s">
        <v>3422</v>
      </c>
      <c r="D712" s="122" t="s">
        <v>48</v>
      </c>
      <c r="E712" s="122" t="s">
        <v>48</v>
      </c>
      <c r="F712" s="122" t="s">
        <v>48</v>
      </c>
      <c r="G712" s="122" t="s">
        <v>48</v>
      </c>
      <c r="H712" s="122" t="s">
        <v>48</v>
      </c>
      <c r="I712" s="122" t="s">
        <v>48</v>
      </c>
      <c r="J712" s="122" t="s">
        <v>48</v>
      </c>
      <c r="K712" s="122" t="s">
        <v>48</v>
      </c>
      <c r="L712" s="122" t="s">
        <v>48</v>
      </c>
      <c r="M712" s="122" t="s">
        <v>48</v>
      </c>
      <c r="N712" s="122" t="s">
        <v>48</v>
      </c>
      <c r="O712" s="122" t="s">
        <v>48</v>
      </c>
      <c r="P712" s="122" t="s">
        <v>48</v>
      </c>
      <c r="Q712" s="122" t="s">
        <v>48</v>
      </c>
      <c r="R712" s="122" t="s">
        <v>48</v>
      </c>
      <c r="S712" s="122" t="s">
        <v>48</v>
      </c>
      <c r="T712" s="122" t="s">
        <v>48</v>
      </c>
      <c r="U712" s="122" t="s">
        <v>48</v>
      </c>
      <c r="V712" s="122" t="s">
        <v>48</v>
      </c>
      <c r="W712" s="123" t="s">
        <v>48</v>
      </c>
      <c r="X712" s="126"/>
      <c r="Y712" s="81">
        <v>0</v>
      </c>
      <c r="Z712" s="83" t="e">
        <f t="shared" si="20"/>
        <v>#VALUE!</v>
      </c>
      <c r="AA712" s="83" t="e">
        <f t="shared" si="20"/>
        <v>#VALUE!</v>
      </c>
      <c r="AB712" s="82" t="s">
        <v>72</v>
      </c>
      <c r="AD712" s="11" t="e">
        <f>CONCATENATE(AB712,#REF!)</f>
        <v>#REF!</v>
      </c>
    </row>
    <row r="713" spans="1:30" ht="75" x14ac:dyDescent="0.3">
      <c r="A713" s="143" t="s">
        <v>727</v>
      </c>
      <c r="B713" s="144" t="s">
        <v>757</v>
      </c>
      <c r="C713" s="128" t="s">
        <v>3423</v>
      </c>
      <c r="D713" s="122" t="s">
        <v>48</v>
      </c>
      <c r="E713" s="122" t="s">
        <v>48</v>
      </c>
      <c r="F713" s="122" t="s">
        <v>48</v>
      </c>
      <c r="G713" s="122" t="s">
        <v>48</v>
      </c>
      <c r="H713" s="122" t="s">
        <v>48</v>
      </c>
      <c r="I713" s="122" t="s">
        <v>48</v>
      </c>
      <c r="J713" s="122" t="s">
        <v>48</v>
      </c>
      <c r="K713" s="122" t="s">
        <v>48</v>
      </c>
      <c r="L713" s="122" t="s">
        <v>48</v>
      </c>
      <c r="M713" s="122" t="s">
        <v>48</v>
      </c>
      <c r="N713" s="122" t="s">
        <v>48</v>
      </c>
      <c r="O713" s="122" t="s">
        <v>48</v>
      </c>
      <c r="P713" s="122" t="s">
        <v>48</v>
      </c>
      <c r="Q713" s="122" t="s">
        <v>48</v>
      </c>
      <c r="R713" s="122" t="s">
        <v>48</v>
      </c>
      <c r="S713" s="122" t="s">
        <v>48</v>
      </c>
      <c r="T713" s="122" t="s">
        <v>48</v>
      </c>
      <c r="U713" s="122" t="s">
        <v>48</v>
      </c>
      <c r="V713" s="122" t="s">
        <v>48</v>
      </c>
      <c r="W713" s="123" t="s">
        <v>48</v>
      </c>
      <c r="X713" s="126"/>
      <c r="Y713" s="81">
        <v>0</v>
      </c>
      <c r="Z713" s="83" t="e">
        <f t="shared" si="20"/>
        <v>#VALUE!</v>
      </c>
      <c r="AA713" s="83" t="e">
        <f t="shared" si="20"/>
        <v>#VALUE!</v>
      </c>
      <c r="AB713" s="82" t="s">
        <v>72</v>
      </c>
      <c r="AD713" s="11" t="e">
        <f>CONCATENATE(AB713,#REF!)</f>
        <v>#REF!</v>
      </c>
    </row>
    <row r="714" spans="1:30" ht="78.75" customHeight="1" x14ac:dyDescent="0.3">
      <c r="A714" s="127" t="s">
        <v>727</v>
      </c>
      <c r="B714" s="128" t="s">
        <v>758</v>
      </c>
      <c r="C714" s="128" t="s">
        <v>2101</v>
      </c>
      <c r="D714" s="122">
        <v>0.20506927836617198</v>
      </c>
      <c r="E714" s="122">
        <v>0.96395479072192303</v>
      </c>
      <c r="F714" s="122" t="s">
        <v>2069</v>
      </c>
      <c r="G714" s="122">
        <v>4.7779999999999996</v>
      </c>
      <c r="H714" s="122">
        <v>0.80829999999999902</v>
      </c>
      <c r="I714" s="122">
        <v>0.30875073999999902</v>
      </c>
      <c r="J714" s="122">
        <v>0.49954925999999999</v>
      </c>
      <c r="K714" s="122">
        <v>0.49954925999999999</v>
      </c>
      <c r="L714" s="122">
        <v>0.5</v>
      </c>
      <c r="M714" s="122">
        <v>0.47499999999999998</v>
      </c>
      <c r="N714" s="122">
        <v>0.47499999999999998</v>
      </c>
      <c r="O714" s="122" t="s">
        <v>48</v>
      </c>
      <c r="P714" s="122" t="s">
        <v>48</v>
      </c>
      <c r="Q714" s="122">
        <v>2.4549260000000017E-2</v>
      </c>
      <c r="R714" s="122">
        <v>2.5000000000000001E-2</v>
      </c>
      <c r="S714" s="122" t="s">
        <v>48</v>
      </c>
      <c r="T714" s="122" t="s">
        <v>48</v>
      </c>
      <c r="U714" s="122" t="s">
        <v>48</v>
      </c>
      <c r="V714" s="122">
        <v>4.5074000000000503E-4</v>
      </c>
      <c r="W714" s="123">
        <v>9.0229339945374968E-4</v>
      </c>
      <c r="X714" s="126"/>
      <c r="Y714" s="81">
        <v>0.49954925999999999</v>
      </c>
      <c r="Z714" s="83" t="e">
        <f t="shared" si="20"/>
        <v>#VALUE!</v>
      </c>
      <c r="AA714" s="83" t="e">
        <f t="shared" si="20"/>
        <v>#VALUE!</v>
      </c>
    </row>
    <row r="715" spans="1:30" ht="112.5" x14ac:dyDescent="0.3">
      <c r="A715" s="149" t="s">
        <v>727</v>
      </c>
      <c r="B715" s="148" t="s">
        <v>759</v>
      </c>
      <c r="C715" s="128" t="s">
        <v>2102</v>
      </c>
      <c r="D715" s="122" t="s">
        <v>48</v>
      </c>
      <c r="E715" s="122" t="s">
        <v>48</v>
      </c>
      <c r="F715" s="122" t="s">
        <v>48</v>
      </c>
      <c r="G715" s="122">
        <v>4.867</v>
      </c>
      <c r="H715" s="122">
        <v>0.55590422706799958</v>
      </c>
      <c r="I715" s="122">
        <v>2.9599999999996296E-3</v>
      </c>
      <c r="J715" s="122">
        <v>0.55294422706799995</v>
      </c>
      <c r="K715" s="122">
        <v>0.55294422706799995</v>
      </c>
      <c r="L715" s="122">
        <v>4.3000000000000003E-2</v>
      </c>
      <c r="M715" s="122" t="s">
        <v>48</v>
      </c>
      <c r="N715" s="122" t="s">
        <v>48</v>
      </c>
      <c r="O715" s="122" t="s">
        <v>48</v>
      </c>
      <c r="P715" s="122">
        <v>6.0000000000000001E-3</v>
      </c>
      <c r="Q715" s="122">
        <v>3.1543050000000003E-2</v>
      </c>
      <c r="R715" s="122">
        <v>3.4000000000000002E-2</v>
      </c>
      <c r="S715" s="122">
        <v>0.52140117706799993</v>
      </c>
      <c r="T715" s="122">
        <v>3.0000000000000001E-3</v>
      </c>
      <c r="U715" s="122">
        <v>0.50994422706799991</v>
      </c>
      <c r="V715" s="122">
        <v>-0.50994422706799991</v>
      </c>
      <c r="W715" s="123">
        <v>-0.92223447158855687</v>
      </c>
      <c r="X715" s="129" t="s">
        <v>2908</v>
      </c>
      <c r="Y715" s="81">
        <v>0.55294422706799995</v>
      </c>
      <c r="Z715" s="83" t="e">
        <f t="shared" si="20"/>
        <v>#VALUE!</v>
      </c>
      <c r="AA715" s="83" t="e">
        <f t="shared" si="20"/>
        <v>#VALUE!</v>
      </c>
    </row>
    <row r="716" spans="1:30" ht="112.5" x14ac:dyDescent="0.3">
      <c r="A716" s="127" t="s">
        <v>727</v>
      </c>
      <c r="B716" s="128" t="s">
        <v>760</v>
      </c>
      <c r="C716" s="128" t="s">
        <v>2103</v>
      </c>
      <c r="D716" s="122" t="s">
        <v>48</v>
      </c>
      <c r="E716" s="122" t="s">
        <v>48</v>
      </c>
      <c r="F716" s="122" t="s">
        <v>48</v>
      </c>
      <c r="G716" s="122">
        <v>2.249962</v>
      </c>
      <c r="H716" s="122">
        <v>0.61360000000000003</v>
      </c>
      <c r="I716" s="122">
        <v>0.60238009000000003</v>
      </c>
      <c r="J716" s="122">
        <v>1.1219910000000003E-2</v>
      </c>
      <c r="K716" s="122">
        <v>1.1219910000000003E-2</v>
      </c>
      <c r="L716" s="122">
        <v>2.9000000000000001E-2</v>
      </c>
      <c r="M716" s="122" t="s">
        <v>48</v>
      </c>
      <c r="N716" s="122" t="s">
        <v>48</v>
      </c>
      <c r="O716" s="122" t="s">
        <v>48</v>
      </c>
      <c r="P716" s="122" t="s">
        <v>48</v>
      </c>
      <c r="Q716" s="122">
        <v>1.1219910000000003E-2</v>
      </c>
      <c r="R716" s="122">
        <v>2.9000000000000001E-2</v>
      </c>
      <c r="S716" s="122" t="s">
        <v>48</v>
      </c>
      <c r="T716" s="122" t="s">
        <v>48</v>
      </c>
      <c r="U716" s="122" t="s">
        <v>48</v>
      </c>
      <c r="V716" s="122">
        <v>1.7780089999999998E-2</v>
      </c>
      <c r="W716" s="123">
        <v>1.5846909645442784</v>
      </c>
      <c r="X716" s="129" t="s">
        <v>2908</v>
      </c>
      <c r="Y716" s="81">
        <v>1.1219910000000003E-2</v>
      </c>
      <c r="Z716" s="83" t="e">
        <f t="shared" si="20"/>
        <v>#VALUE!</v>
      </c>
      <c r="AA716" s="83" t="e">
        <f t="shared" si="20"/>
        <v>#VALUE!</v>
      </c>
    </row>
    <row r="717" spans="1:30" ht="75" x14ac:dyDescent="0.3">
      <c r="A717" s="141" t="s">
        <v>727</v>
      </c>
      <c r="B717" s="137" t="s">
        <v>761</v>
      </c>
      <c r="C717" s="128" t="s">
        <v>3424</v>
      </c>
      <c r="D717" s="122" t="s">
        <v>48</v>
      </c>
      <c r="E717" s="122" t="s">
        <v>48</v>
      </c>
      <c r="F717" s="122" t="s">
        <v>48</v>
      </c>
      <c r="G717" s="122" t="s">
        <v>48</v>
      </c>
      <c r="H717" s="122" t="s">
        <v>48</v>
      </c>
      <c r="I717" s="122" t="s">
        <v>48</v>
      </c>
      <c r="J717" s="122" t="s">
        <v>48</v>
      </c>
      <c r="K717" s="122" t="s">
        <v>48</v>
      </c>
      <c r="L717" s="122" t="s">
        <v>48</v>
      </c>
      <c r="M717" s="122" t="s">
        <v>48</v>
      </c>
      <c r="N717" s="122" t="s">
        <v>48</v>
      </c>
      <c r="O717" s="122" t="s">
        <v>48</v>
      </c>
      <c r="P717" s="122" t="s">
        <v>48</v>
      </c>
      <c r="Q717" s="122" t="s">
        <v>48</v>
      </c>
      <c r="R717" s="122" t="s">
        <v>48</v>
      </c>
      <c r="S717" s="122" t="s">
        <v>48</v>
      </c>
      <c r="T717" s="122" t="s">
        <v>48</v>
      </c>
      <c r="U717" s="122" t="s">
        <v>48</v>
      </c>
      <c r="V717" s="122" t="s">
        <v>48</v>
      </c>
      <c r="W717" s="123" t="s">
        <v>48</v>
      </c>
      <c r="X717" s="126"/>
      <c r="Y717" s="81">
        <v>0</v>
      </c>
      <c r="Z717" s="83" t="e">
        <f t="shared" si="20"/>
        <v>#VALUE!</v>
      </c>
      <c r="AA717" s="83" t="e">
        <f t="shared" si="20"/>
        <v>#VALUE!</v>
      </c>
      <c r="AB717" s="82" t="s">
        <v>72</v>
      </c>
      <c r="AD717" s="11" t="e">
        <f>CONCATENATE(AB717,#REF!)</f>
        <v>#REF!</v>
      </c>
    </row>
    <row r="718" spans="1:30" ht="112.5" x14ac:dyDescent="0.3">
      <c r="A718" s="143" t="s">
        <v>727</v>
      </c>
      <c r="B718" s="144" t="s">
        <v>762</v>
      </c>
      <c r="C718" s="128" t="s">
        <v>3425</v>
      </c>
      <c r="D718" s="122" t="s">
        <v>48</v>
      </c>
      <c r="E718" s="122" t="s">
        <v>48</v>
      </c>
      <c r="F718" s="122" t="s">
        <v>48</v>
      </c>
      <c r="G718" s="122" t="s">
        <v>48</v>
      </c>
      <c r="H718" s="122" t="s">
        <v>48</v>
      </c>
      <c r="I718" s="122" t="s">
        <v>48</v>
      </c>
      <c r="J718" s="122" t="s">
        <v>48</v>
      </c>
      <c r="K718" s="122" t="s">
        <v>48</v>
      </c>
      <c r="L718" s="122" t="s">
        <v>48</v>
      </c>
      <c r="M718" s="122" t="s">
        <v>48</v>
      </c>
      <c r="N718" s="122" t="s">
        <v>48</v>
      </c>
      <c r="O718" s="122" t="s">
        <v>48</v>
      </c>
      <c r="P718" s="122" t="s">
        <v>48</v>
      </c>
      <c r="Q718" s="122" t="s">
        <v>48</v>
      </c>
      <c r="R718" s="122" t="s">
        <v>48</v>
      </c>
      <c r="S718" s="122" t="s">
        <v>48</v>
      </c>
      <c r="T718" s="122" t="s">
        <v>48</v>
      </c>
      <c r="U718" s="122" t="s">
        <v>48</v>
      </c>
      <c r="V718" s="122" t="s">
        <v>48</v>
      </c>
      <c r="W718" s="123" t="s">
        <v>48</v>
      </c>
      <c r="X718" s="126"/>
      <c r="Y718" s="81">
        <v>0</v>
      </c>
      <c r="Z718" s="83" t="e">
        <f t="shared" si="20"/>
        <v>#VALUE!</v>
      </c>
      <c r="AA718" s="83" t="e">
        <f t="shared" si="20"/>
        <v>#VALUE!</v>
      </c>
      <c r="AB718" s="82" t="s">
        <v>72</v>
      </c>
      <c r="AD718" s="11" t="e">
        <f>CONCATENATE(AB718,#REF!)</f>
        <v>#REF!</v>
      </c>
    </row>
    <row r="719" spans="1:30" ht="112.5" x14ac:dyDescent="0.3">
      <c r="A719" s="127" t="s">
        <v>727</v>
      </c>
      <c r="B719" s="128" t="s">
        <v>763</v>
      </c>
      <c r="C719" s="128" t="s">
        <v>2104</v>
      </c>
      <c r="D719" s="122" t="s">
        <v>48</v>
      </c>
      <c r="E719" s="122" t="s">
        <v>48</v>
      </c>
      <c r="F719" s="122" t="s">
        <v>48</v>
      </c>
      <c r="G719" s="122" t="s">
        <v>48</v>
      </c>
      <c r="H719" s="122">
        <v>2.0661799999999997</v>
      </c>
      <c r="I719" s="122">
        <v>1.5733541799999997</v>
      </c>
      <c r="J719" s="122">
        <v>0.49282582000000003</v>
      </c>
      <c r="K719" s="122">
        <v>0.49282582000000003</v>
      </c>
      <c r="L719" s="122">
        <v>0.49300000000000005</v>
      </c>
      <c r="M719" s="122">
        <v>0.46800000000000003</v>
      </c>
      <c r="N719" s="122">
        <v>0.46800000000000003</v>
      </c>
      <c r="O719" s="122" t="s">
        <v>48</v>
      </c>
      <c r="P719" s="122" t="s">
        <v>48</v>
      </c>
      <c r="Q719" s="122">
        <v>2.464129E-2</v>
      </c>
      <c r="R719" s="122">
        <v>2.5000000000000001E-2</v>
      </c>
      <c r="S719" s="122">
        <v>1.8452999999999872E-4</v>
      </c>
      <c r="T719" s="122" t="s">
        <v>48</v>
      </c>
      <c r="U719" s="122" t="s">
        <v>48</v>
      </c>
      <c r="V719" s="122">
        <v>1.7418000000002376E-4</v>
      </c>
      <c r="W719" s="123">
        <v>3.534311574828278E-4</v>
      </c>
      <c r="X719" s="126"/>
      <c r="Y719" s="81">
        <v>0.49282582000000003</v>
      </c>
      <c r="Z719" s="83" t="e">
        <f t="shared" si="20"/>
        <v>#VALUE!</v>
      </c>
      <c r="AA719" s="83" t="e">
        <f t="shared" si="20"/>
        <v>#VALUE!</v>
      </c>
    </row>
    <row r="720" spans="1:30" ht="93.75" x14ac:dyDescent="0.3">
      <c r="A720" s="127" t="s">
        <v>727</v>
      </c>
      <c r="B720" s="128" t="s">
        <v>764</v>
      </c>
      <c r="C720" s="128" t="s">
        <v>2105</v>
      </c>
      <c r="D720" s="122">
        <v>0.39202163801020196</v>
      </c>
      <c r="E720" s="122">
        <v>1.92800257830841</v>
      </c>
      <c r="F720" s="122" t="s">
        <v>2069</v>
      </c>
      <c r="G720" s="122" t="s">
        <v>48</v>
      </c>
      <c r="H720" s="122">
        <v>1.725160000000006</v>
      </c>
      <c r="I720" s="122">
        <v>1.700197100000006</v>
      </c>
      <c r="J720" s="122">
        <v>2.4962900000000024E-2</v>
      </c>
      <c r="K720" s="122">
        <v>2.4962900000000024E-2</v>
      </c>
      <c r="L720" s="122">
        <v>2.5000000000000001E-2</v>
      </c>
      <c r="M720" s="122">
        <v>2.4962900000000024E-2</v>
      </c>
      <c r="N720" s="122">
        <v>2.5000000000000001E-2</v>
      </c>
      <c r="O720" s="122" t="s">
        <v>48</v>
      </c>
      <c r="P720" s="122" t="s">
        <v>48</v>
      </c>
      <c r="Q720" s="122" t="s">
        <v>48</v>
      </c>
      <c r="R720" s="122" t="s">
        <v>48</v>
      </c>
      <c r="S720" s="122" t="s">
        <v>48</v>
      </c>
      <c r="T720" s="122" t="s">
        <v>48</v>
      </c>
      <c r="U720" s="122" t="s">
        <v>48</v>
      </c>
      <c r="V720" s="122">
        <v>3.7099999999977429E-5</v>
      </c>
      <c r="W720" s="123">
        <v>1.4862055290041378E-3</v>
      </c>
      <c r="X720" s="126"/>
      <c r="Y720" s="81">
        <v>2.4962900000000024E-2</v>
      </c>
      <c r="Z720" s="83" t="e">
        <f t="shared" si="20"/>
        <v>#VALUE!</v>
      </c>
      <c r="AA720" s="83" t="e">
        <f t="shared" si="20"/>
        <v>#VALUE!</v>
      </c>
    </row>
    <row r="721" spans="1:30" ht="112.5" x14ac:dyDescent="0.3">
      <c r="A721" s="110" t="s">
        <v>727</v>
      </c>
      <c r="B721" s="111" t="s">
        <v>765</v>
      </c>
      <c r="C721" s="128" t="s">
        <v>3426</v>
      </c>
      <c r="D721" s="122" t="s">
        <v>48</v>
      </c>
      <c r="E721" s="122" t="s">
        <v>48</v>
      </c>
      <c r="F721" s="122" t="s">
        <v>48</v>
      </c>
      <c r="G721" s="122" t="s">
        <v>48</v>
      </c>
      <c r="H721" s="122" t="s">
        <v>48</v>
      </c>
      <c r="I721" s="122" t="s">
        <v>48</v>
      </c>
      <c r="J721" s="122" t="s">
        <v>48</v>
      </c>
      <c r="K721" s="122" t="s">
        <v>48</v>
      </c>
      <c r="L721" s="122">
        <v>6.0999999999999999E-2</v>
      </c>
      <c r="M721" s="122" t="s">
        <v>48</v>
      </c>
      <c r="N721" s="122" t="s">
        <v>48</v>
      </c>
      <c r="O721" s="122" t="s">
        <v>48</v>
      </c>
      <c r="P721" s="122">
        <v>5.2999999999999999E-2</v>
      </c>
      <c r="Q721" s="122" t="s">
        <v>48</v>
      </c>
      <c r="R721" s="122">
        <v>7.0000000000000001E-3</v>
      </c>
      <c r="S721" s="122" t="s">
        <v>48</v>
      </c>
      <c r="T721" s="122">
        <v>1E-3</v>
      </c>
      <c r="U721" s="122" t="s">
        <v>48</v>
      </c>
      <c r="V721" s="122" t="s">
        <v>48</v>
      </c>
      <c r="W721" s="123" t="s">
        <v>48</v>
      </c>
      <c r="X721" s="129" t="s">
        <v>2919</v>
      </c>
      <c r="Y721" s="81">
        <v>0</v>
      </c>
      <c r="Z721" s="83" t="e">
        <f t="shared" si="20"/>
        <v>#VALUE!</v>
      </c>
      <c r="AA721" s="83" t="e">
        <f t="shared" si="20"/>
        <v>#VALUE!</v>
      </c>
      <c r="AB721" s="82" t="s">
        <v>72</v>
      </c>
      <c r="AD721" s="11" t="e">
        <f>CONCATENATE(AB721,#REF!)</f>
        <v>#REF!</v>
      </c>
    </row>
    <row r="722" spans="1:30" ht="131.25" x14ac:dyDescent="0.3">
      <c r="A722" s="127" t="s">
        <v>727</v>
      </c>
      <c r="B722" s="128" t="s">
        <v>766</v>
      </c>
      <c r="C722" s="128" t="s">
        <v>3427</v>
      </c>
      <c r="D722" s="122" t="s">
        <v>48</v>
      </c>
      <c r="E722" s="122" t="s">
        <v>48</v>
      </c>
      <c r="F722" s="122" t="s">
        <v>48</v>
      </c>
      <c r="G722" s="122" t="s">
        <v>48</v>
      </c>
      <c r="H722" s="122" t="s">
        <v>48</v>
      </c>
      <c r="I722" s="122" t="s">
        <v>48</v>
      </c>
      <c r="J722" s="122" t="s">
        <v>48</v>
      </c>
      <c r="K722" s="122" t="s">
        <v>48</v>
      </c>
      <c r="L722" s="122">
        <v>1E-3</v>
      </c>
      <c r="M722" s="122" t="s">
        <v>48</v>
      </c>
      <c r="N722" s="122" t="s">
        <v>48</v>
      </c>
      <c r="O722" s="122" t="s">
        <v>48</v>
      </c>
      <c r="P722" s="122">
        <v>6.0000000000000001E-3</v>
      </c>
      <c r="Q722" s="122" t="s">
        <v>48</v>
      </c>
      <c r="R722" s="122">
        <v>-5.0000000000000001E-3</v>
      </c>
      <c r="S722" s="122" t="s">
        <v>48</v>
      </c>
      <c r="T722" s="122" t="s">
        <v>48</v>
      </c>
      <c r="U722" s="122" t="s">
        <v>48</v>
      </c>
      <c r="V722" s="122" t="s">
        <v>48</v>
      </c>
      <c r="W722" s="123" t="s">
        <v>48</v>
      </c>
      <c r="X722" s="129" t="s">
        <v>2919</v>
      </c>
      <c r="Y722" s="81">
        <v>0</v>
      </c>
      <c r="Z722" s="83" t="e">
        <f t="shared" si="20"/>
        <v>#VALUE!</v>
      </c>
      <c r="AA722" s="83" t="e">
        <f t="shared" si="20"/>
        <v>#VALUE!</v>
      </c>
      <c r="AB722" s="82" t="s">
        <v>72</v>
      </c>
      <c r="AD722" s="11" t="e">
        <f>CONCATENATE(AB722,#REF!)</f>
        <v>#REF!</v>
      </c>
    </row>
    <row r="723" spans="1:30" ht="243.75" x14ac:dyDescent="0.3">
      <c r="A723" s="127" t="s">
        <v>727</v>
      </c>
      <c r="B723" s="128" t="s">
        <v>767</v>
      </c>
      <c r="C723" s="128" t="s">
        <v>3428</v>
      </c>
      <c r="D723" s="122" t="s">
        <v>48</v>
      </c>
      <c r="E723" s="122" t="s">
        <v>48</v>
      </c>
      <c r="F723" s="122" t="s">
        <v>48</v>
      </c>
      <c r="G723" s="122" t="s">
        <v>48</v>
      </c>
      <c r="H723" s="122" t="s">
        <v>48</v>
      </c>
      <c r="I723" s="122" t="s">
        <v>48</v>
      </c>
      <c r="J723" s="122" t="s">
        <v>48</v>
      </c>
      <c r="K723" s="122" t="s">
        <v>48</v>
      </c>
      <c r="L723" s="122">
        <v>0.06</v>
      </c>
      <c r="M723" s="122" t="s">
        <v>48</v>
      </c>
      <c r="N723" s="122" t="s">
        <v>48</v>
      </c>
      <c r="O723" s="122" t="s">
        <v>48</v>
      </c>
      <c r="P723" s="122">
        <v>0.01</v>
      </c>
      <c r="Q723" s="122" t="s">
        <v>48</v>
      </c>
      <c r="R723" s="122">
        <v>3.5999999999999997E-2</v>
      </c>
      <c r="S723" s="122" t="s">
        <v>48</v>
      </c>
      <c r="T723" s="122">
        <v>1.4E-2</v>
      </c>
      <c r="U723" s="122" t="s">
        <v>48</v>
      </c>
      <c r="V723" s="122" t="s">
        <v>48</v>
      </c>
      <c r="W723" s="123" t="s">
        <v>48</v>
      </c>
      <c r="X723" s="129" t="s">
        <v>2919</v>
      </c>
      <c r="Y723" s="81">
        <v>0</v>
      </c>
      <c r="Z723" s="83" t="e">
        <f t="shared" si="20"/>
        <v>#VALUE!</v>
      </c>
      <c r="AA723" s="83" t="e">
        <f t="shared" si="20"/>
        <v>#VALUE!</v>
      </c>
      <c r="AB723" s="82" t="s">
        <v>72</v>
      </c>
      <c r="AD723" s="11" t="e">
        <f>CONCATENATE(AB723,#REF!)</f>
        <v>#REF!</v>
      </c>
    </row>
    <row r="724" spans="1:30" ht="112.5" x14ac:dyDescent="0.3">
      <c r="A724" s="127" t="s">
        <v>727</v>
      </c>
      <c r="B724" s="128" t="s">
        <v>768</v>
      </c>
      <c r="C724" s="128" t="s">
        <v>3429</v>
      </c>
      <c r="D724" s="122" t="s">
        <v>48</v>
      </c>
      <c r="E724" s="122" t="s">
        <v>48</v>
      </c>
      <c r="F724" s="122" t="s">
        <v>48</v>
      </c>
      <c r="G724" s="122" t="s">
        <v>48</v>
      </c>
      <c r="H724" s="122" t="s">
        <v>48</v>
      </c>
      <c r="I724" s="122" t="s">
        <v>48</v>
      </c>
      <c r="J724" s="122" t="s">
        <v>48</v>
      </c>
      <c r="K724" s="122" t="s">
        <v>48</v>
      </c>
      <c r="L724" s="122">
        <v>0.05</v>
      </c>
      <c r="M724" s="122" t="s">
        <v>48</v>
      </c>
      <c r="N724" s="122" t="s">
        <v>48</v>
      </c>
      <c r="O724" s="122" t="s">
        <v>48</v>
      </c>
      <c r="P724" s="122" t="s">
        <v>48</v>
      </c>
      <c r="Q724" s="122" t="s">
        <v>48</v>
      </c>
      <c r="R724" s="122">
        <v>3.7999999999999999E-2</v>
      </c>
      <c r="S724" s="122" t="s">
        <v>48</v>
      </c>
      <c r="T724" s="122">
        <v>1.2E-2</v>
      </c>
      <c r="U724" s="122" t="s">
        <v>48</v>
      </c>
      <c r="V724" s="122" t="s">
        <v>48</v>
      </c>
      <c r="W724" s="123" t="s">
        <v>48</v>
      </c>
      <c r="X724" s="129" t="s">
        <v>2908</v>
      </c>
      <c r="Y724" s="81">
        <v>0</v>
      </c>
      <c r="Z724" s="83" t="e">
        <f t="shared" si="20"/>
        <v>#VALUE!</v>
      </c>
      <c r="AA724" s="83" t="e">
        <f t="shared" si="20"/>
        <v>#VALUE!</v>
      </c>
      <c r="AB724" s="82" t="s">
        <v>72</v>
      </c>
      <c r="AD724" s="11" t="e">
        <f>CONCATENATE(AB724,#REF!)</f>
        <v>#REF!</v>
      </c>
    </row>
    <row r="725" spans="1:30" ht="56.25" x14ac:dyDescent="0.3">
      <c r="A725" s="127" t="s">
        <v>727</v>
      </c>
      <c r="B725" s="128" t="s">
        <v>769</v>
      </c>
      <c r="C725" s="128" t="s">
        <v>3430</v>
      </c>
      <c r="D725" s="122" t="s">
        <v>48</v>
      </c>
      <c r="E725" s="122" t="s">
        <v>48</v>
      </c>
      <c r="F725" s="122" t="s">
        <v>48</v>
      </c>
      <c r="G725" s="122" t="s">
        <v>48</v>
      </c>
      <c r="H725" s="122" t="s">
        <v>48</v>
      </c>
      <c r="I725" s="122" t="s">
        <v>48</v>
      </c>
      <c r="J725" s="122" t="s">
        <v>48</v>
      </c>
      <c r="K725" s="122" t="s">
        <v>48</v>
      </c>
      <c r="L725" s="122">
        <v>2.1000000000000001E-2</v>
      </c>
      <c r="M725" s="122" t="s">
        <v>48</v>
      </c>
      <c r="N725" s="122" t="s">
        <v>48</v>
      </c>
      <c r="O725" s="122" t="s">
        <v>48</v>
      </c>
      <c r="P725" s="122" t="s">
        <v>48</v>
      </c>
      <c r="Q725" s="122" t="s">
        <v>48</v>
      </c>
      <c r="R725" s="122">
        <v>1.6E-2</v>
      </c>
      <c r="S725" s="122" t="s">
        <v>48</v>
      </c>
      <c r="T725" s="122">
        <v>5.0000000000000001E-3</v>
      </c>
      <c r="U725" s="122" t="s">
        <v>48</v>
      </c>
      <c r="V725" s="122" t="s">
        <v>48</v>
      </c>
      <c r="W725" s="123" t="s">
        <v>48</v>
      </c>
      <c r="X725" s="129" t="s">
        <v>2908</v>
      </c>
      <c r="Y725" s="81">
        <v>0</v>
      </c>
      <c r="Z725" s="83" t="e">
        <f t="shared" si="20"/>
        <v>#VALUE!</v>
      </c>
      <c r="AA725" s="83" t="e">
        <f t="shared" si="20"/>
        <v>#VALUE!</v>
      </c>
      <c r="AB725" s="82" t="s">
        <v>72</v>
      </c>
      <c r="AD725" s="11" t="e">
        <f>CONCATENATE(AB725,#REF!)</f>
        <v>#REF!</v>
      </c>
    </row>
    <row r="726" spans="1:30" ht="112.5" x14ac:dyDescent="0.3">
      <c r="A726" s="127" t="s">
        <v>727</v>
      </c>
      <c r="B726" s="128" t="s">
        <v>770</v>
      </c>
      <c r="C726" s="128" t="s">
        <v>3431</v>
      </c>
      <c r="D726" s="122" t="s">
        <v>48</v>
      </c>
      <c r="E726" s="122" t="s">
        <v>48</v>
      </c>
      <c r="F726" s="122" t="s">
        <v>48</v>
      </c>
      <c r="G726" s="122" t="s">
        <v>48</v>
      </c>
      <c r="H726" s="122" t="s">
        <v>48</v>
      </c>
      <c r="I726" s="122" t="s">
        <v>48</v>
      </c>
      <c r="J726" s="122" t="s">
        <v>48</v>
      </c>
      <c r="K726" s="122" t="s">
        <v>48</v>
      </c>
      <c r="L726" s="122">
        <v>4.0000000000000001E-3</v>
      </c>
      <c r="M726" s="122" t="s">
        <v>48</v>
      </c>
      <c r="N726" s="122" t="s">
        <v>48</v>
      </c>
      <c r="O726" s="122" t="s">
        <v>48</v>
      </c>
      <c r="P726" s="122" t="s">
        <v>48</v>
      </c>
      <c r="Q726" s="122" t="s">
        <v>48</v>
      </c>
      <c r="R726" s="122">
        <v>3.0000000000000001E-3</v>
      </c>
      <c r="S726" s="122" t="s">
        <v>48</v>
      </c>
      <c r="T726" s="122">
        <v>1E-3</v>
      </c>
      <c r="U726" s="122" t="s">
        <v>48</v>
      </c>
      <c r="V726" s="122" t="s">
        <v>48</v>
      </c>
      <c r="W726" s="123" t="s">
        <v>48</v>
      </c>
      <c r="X726" s="129" t="s">
        <v>2908</v>
      </c>
      <c r="Y726" s="81">
        <v>0</v>
      </c>
      <c r="Z726" s="83" t="e">
        <f t="shared" si="20"/>
        <v>#VALUE!</v>
      </c>
      <c r="AA726" s="83" t="e">
        <f t="shared" si="20"/>
        <v>#VALUE!</v>
      </c>
      <c r="AB726" s="82" t="s">
        <v>72</v>
      </c>
      <c r="AD726" s="11" t="e">
        <f>CONCATENATE(AB726,#REF!)</f>
        <v>#REF!</v>
      </c>
    </row>
    <row r="727" spans="1:30" ht="112.5" x14ac:dyDescent="0.3">
      <c r="A727" s="110" t="s">
        <v>727</v>
      </c>
      <c r="B727" s="111" t="s">
        <v>771</v>
      </c>
      <c r="C727" s="128" t="s">
        <v>3432</v>
      </c>
      <c r="D727" s="122" t="s">
        <v>48</v>
      </c>
      <c r="E727" s="122" t="s">
        <v>48</v>
      </c>
      <c r="F727" s="122" t="s">
        <v>48</v>
      </c>
      <c r="G727" s="122" t="s">
        <v>48</v>
      </c>
      <c r="H727" s="122" t="s">
        <v>48</v>
      </c>
      <c r="I727" s="122" t="s">
        <v>48</v>
      </c>
      <c r="J727" s="122" t="s">
        <v>48</v>
      </c>
      <c r="K727" s="122" t="s">
        <v>48</v>
      </c>
      <c r="L727" s="122">
        <v>0.38500000000000001</v>
      </c>
      <c r="M727" s="122" t="s">
        <v>48</v>
      </c>
      <c r="N727" s="122" t="s">
        <v>48</v>
      </c>
      <c r="O727" s="122" t="s">
        <v>48</v>
      </c>
      <c r="P727" s="122" t="s">
        <v>48</v>
      </c>
      <c r="Q727" s="122" t="s">
        <v>48</v>
      </c>
      <c r="R727" s="122">
        <v>0.38500000000000001</v>
      </c>
      <c r="S727" s="122" t="s">
        <v>48</v>
      </c>
      <c r="T727" s="122" t="s">
        <v>48</v>
      </c>
      <c r="U727" s="122" t="s">
        <v>48</v>
      </c>
      <c r="V727" s="122" t="s">
        <v>48</v>
      </c>
      <c r="W727" s="123" t="s">
        <v>48</v>
      </c>
      <c r="X727" s="129" t="s">
        <v>2940</v>
      </c>
      <c r="Y727" s="81">
        <v>0</v>
      </c>
      <c r="Z727" s="83" t="e">
        <f t="shared" si="20"/>
        <v>#VALUE!</v>
      </c>
      <c r="AA727" s="83" t="e">
        <f t="shared" si="20"/>
        <v>#VALUE!</v>
      </c>
      <c r="AB727" s="82" t="s">
        <v>72</v>
      </c>
      <c r="AD727" s="11" t="e">
        <f>CONCATENATE(AB727,#REF!)</f>
        <v>#REF!</v>
      </c>
    </row>
    <row r="728" spans="1:30" ht="93.75" x14ac:dyDescent="0.3">
      <c r="A728" s="127" t="s">
        <v>727</v>
      </c>
      <c r="B728" s="128" t="s">
        <v>772</v>
      </c>
      <c r="C728" s="128" t="s">
        <v>3433</v>
      </c>
      <c r="D728" s="122" t="s">
        <v>48</v>
      </c>
      <c r="E728" s="122" t="s">
        <v>48</v>
      </c>
      <c r="F728" s="122" t="s">
        <v>48</v>
      </c>
      <c r="G728" s="122" t="s">
        <v>48</v>
      </c>
      <c r="H728" s="122" t="s">
        <v>48</v>
      </c>
      <c r="I728" s="122" t="s">
        <v>48</v>
      </c>
      <c r="J728" s="122" t="s">
        <v>48</v>
      </c>
      <c r="K728" s="122" t="s">
        <v>48</v>
      </c>
      <c r="L728" s="122">
        <v>1.6E-2</v>
      </c>
      <c r="M728" s="122" t="s">
        <v>48</v>
      </c>
      <c r="N728" s="122" t="s">
        <v>48</v>
      </c>
      <c r="O728" s="122" t="s">
        <v>48</v>
      </c>
      <c r="P728" s="122" t="s">
        <v>48</v>
      </c>
      <c r="Q728" s="122" t="s">
        <v>48</v>
      </c>
      <c r="R728" s="122">
        <v>1.6E-2</v>
      </c>
      <c r="S728" s="122" t="s">
        <v>48</v>
      </c>
      <c r="T728" s="122" t="s">
        <v>48</v>
      </c>
      <c r="U728" s="122" t="s">
        <v>48</v>
      </c>
      <c r="V728" s="122" t="s">
        <v>48</v>
      </c>
      <c r="W728" s="123" t="s">
        <v>48</v>
      </c>
      <c r="X728" s="129" t="s">
        <v>2908</v>
      </c>
      <c r="Y728" s="81">
        <v>0</v>
      </c>
      <c r="Z728" s="83" t="e">
        <f t="shared" si="20"/>
        <v>#VALUE!</v>
      </c>
      <c r="AA728" s="83" t="e">
        <f t="shared" si="20"/>
        <v>#VALUE!</v>
      </c>
      <c r="AB728" s="82" t="s">
        <v>72</v>
      </c>
      <c r="AD728" s="11" t="e">
        <f>CONCATENATE(AB728,#REF!)</f>
        <v>#REF!</v>
      </c>
    </row>
    <row r="729" spans="1:30" ht="56.25" x14ac:dyDescent="0.3">
      <c r="A729" s="127" t="s">
        <v>727</v>
      </c>
      <c r="B729" s="128" t="s">
        <v>773</v>
      </c>
      <c r="C729" s="128" t="s">
        <v>3434</v>
      </c>
      <c r="D729" s="122" t="s">
        <v>48</v>
      </c>
      <c r="E729" s="122" t="s">
        <v>48</v>
      </c>
      <c r="F729" s="122" t="s">
        <v>48</v>
      </c>
      <c r="G729" s="122" t="s">
        <v>48</v>
      </c>
      <c r="H729" s="122" t="s">
        <v>48</v>
      </c>
      <c r="I729" s="122" t="s">
        <v>48</v>
      </c>
      <c r="J729" s="122" t="s">
        <v>48</v>
      </c>
      <c r="K729" s="122" t="s">
        <v>48</v>
      </c>
      <c r="L729" s="122">
        <v>0.04</v>
      </c>
      <c r="M729" s="122" t="s">
        <v>48</v>
      </c>
      <c r="N729" s="122" t="s">
        <v>48</v>
      </c>
      <c r="O729" s="122" t="s">
        <v>48</v>
      </c>
      <c r="P729" s="122" t="s">
        <v>48</v>
      </c>
      <c r="Q729" s="122" t="s">
        <v>48</v>
      </c>
      <c r="R729" s="122">
        <v>0.04</v>
      </c>
      <c r="S729" s="122" t="s">
        <v>48</v>
      </c>
      <c r="T729" s="122" t="s">
        <v>48</v>
      </c>
      <c r="U729" s="122" t="s">
        <v>48</v>
      </c>
      <c r="V729" s="122" t="s">
        <v>48</v>
      </c>
      <c r="W729" s="123" t="s">
        <v>48</v>
      </c>
      <c r="X729" s="129" t="s">
        <v>2908</v>
      </c>
      <c r="Y729" s="81">
        <v>0</v>
      </c>
      <c r="Z729" s="83" t="e">
        <f t="shared" si="20"/>
        <v>#VALUE!</v>
      </c>
      <c r="AA729" s="83" t="e">
        <f t="shared" si="20"/>
        <v>#VALUE!</v>
      </c>
      <c r="AB729" s="82" t="s">
        <v>72</v>
      </c>
      <c r="AD729" s="11" t="e">
        <f>CONCATENATE(AB729,#REF!)</f>
        <v>#REF!</v>
      </c>
    </row>
    <row r="730" spans="1:30" ht="75" x14ac:dyDescent="0.3">
      <c r="A730" s="127" t="s">
        <v>727</v>
      </c>
      <c r="B730" s="128" t="s">
        <v>774</v>
      </c>
      <c r="C730" s="128" t="s">
        <v>3435</v>
      </c>
      <c r="D730" s="122" t="s">
        <v>48</v>
      </c>
      <c r="E730" s="122" t="s">
        <v>48</v>
      </c>
      <c r="F730" s="122" t="s">
        <v>48</v>
      </c>
      <c r="G730" s="122" t="s">
        <v>48</v>
      </c>
      <c r="H730" s="122" t="s">
        <v>48</v>
      </c>
      <c r="I730" s="122" t="s">
        <v>48</v>
      </c>
      <c r="J730" s="122" t="s">
        <v>48</v>
      </c>
      <c r="K730" s="122" t="s">
        <v>48</v>
      </c>
      <c r="L730" s="122">
        <v>3.0000000000000001E-3</v>
      </c>
      <c r="M730" s="122" t="s">
        <v>48</v>
      </c>
      <c r="N730" s="122" t="s">
        <v>48</v>
      </c>
      <c r="O730" s="122" t="s">
        <v>48</v>
      </c>
      <c r="P730" s="122" t="s">
        <v>48</v>
      </c>
      <c r="Q730" s="122" t="s">
        <v>48</v>
      </c>
      <c r="R730" s="122">
        <v>3.0000000000000001E-3</v>
      </c>
      <c r="S730" s="122" t="s">
        <v>48</v>
      </c>
      <c r="T730" s="122" t="s">
        <v>48</v>
      </c>
      <c r="U730" s="122" t="s">
        <v>48</v>
      </c>
      <c r="V730" s="122" t="s">
        <v>48</v>
      </c>
      <c r="W730" s="123" t="s">
        <v>48</v>
      </c>
      <c r="X730" s="129" t="s">
        <v>2908</v>
      </c>
      <c r="Y730" s="81">
        <v>0</v>
      </c>
      <c r="Z730" s="83" t="e">
        <f t="shared" ref="Z730:AA735" si="21">K730-M730-O730-Q730-S730</f>
        <v>#VALUE!</v>
      </c>
      <c r="AA730" s="83" t="e">
        <f t="shared" si="21"/>
        <v>#VALUE!</v>
      </c>
      <c r="AB730" s="82" t="s">
        <v>72</v>
      </c>
      <c r="AD730" s="11" t="e">
        <f>CONCATENATE(AB730,#REF!)</f>
        <v>#REF!</v>
      </c>
    </row>
    <row r="731" spans="1:30" ht="150" x14ac:dyDescent="0.3">
      <c r="A731" s="127" t="s">
        <v>727</v>
      </c>
      <c r="B731" s="128" t="s">
        <v>775</v>
      </c>
      <c r="C731" s="128" t="s">
        <v>3436</v>
      </c>
      <c r="D731" s="122" t="s">
        <v>48</v>
      </c>
      <c r="E731" s="122" t="s">
        <v>48</v>
      </c>
      <c r="F731" s="122" t="s">
        <v>48</v>
      </c>
      <c r="G731" s="122" t="s">
        <v>48</v>
      </c>
      <c r="H731" s="122" t="s">
        <v>48</v>
      </c>
      <c r="I731" s="122" t="s">
        <v>48</v>
      </c>
      <c r="J731" s="122" t="s">
        <v>48</v>
      </c>
      <c r="K731" s="122" t="s">
        <v>48</v>
      </c>
      <c r="L731" s="122">
        <v>0.33600000000000002</v>
      </c>
      <c r="M731" s="122" t="s">
        <v>48</v>
      </c>
      <c r="N731" s="122" t="s">
        <v>48</v>
      </c>
      <c r="O731" s="122" t="s">
        <v>48</v>
      </c>
      <c r="P731" s="122" t="s">
        <v>48</v>
      </c>
      <c r="Q731" s="122" t="s">
        <v>48</v>
      </c>
      <c r="R731" s="122">
        <v>0.33600000000000002</v>
      </c>
      <c r="S731" s="122" t="s">
        <v>48</v>
      </c>
      <c r="T731" s="122" t="s">
        <v>48</v>
      </c>
      <c r="U731" s="122" t="s">
        <v>48</v>
      </c>
      <c r="V731" s="122" t="s">
        <v>48</v>
      </c>
      <c r="W731" s="123" t="s">
        <v>48</v>
      </c>
      <c r="X731" s="129" t="s">
        <v>2941</v>
      </c>
      <c r="Y731" s="81">
        <v>0</v>
      </c>
      <c r="Z731" s="83" t="e">
        <f t="shared" si="21"/>
        <v>#VALUE!</v>
      </c>
      <c r="AA731" s="83" t="e">
        <f t="shared" si="21"/>
        <v>#VALUE!</v>
      </c>
      <c r="AB731" s="82" t="s">
        <v>72</v>
      </c>
      <c r="AD731" s="11" t="e">
        <f>CONCATENATE(AB731,#REF!)</f>
        <v>#REF!</v>
      </c>
    </row>
    <row r="732" spans="1:30" ht="75" x14ac:dyDescent="0.3">
      <c r="A732" s="127" t="s">
        <v>727</v>
      </c>
      <c r="B732" s="128" t="s">
        <v>776</v>
      </c>
      <c r="C732" s="128" t="s">
        <v>3437</v>
      </c>
      <c r="D732" s="122" t="s">
        <v>48</v>
      </c>
      <c r="E732" s="122" t="s">
        <v>48</v>
      </c>
      <c r="F732" s="122" t="s">
        <v>48</v>
      </c>
      <c r="G732" s="122" t="s">
        <v>48</v>
      </c>
      <c r="H732" s="122" t="s">
        <v>48</v>
      </c>
      <c r="I732" s="122" t="s">
        <v>48</v>
      </c>
      <c r="J732" s="122" t="s">
        <v>48</v>
      </c>
      <c r="K732" s="122" t="s">
        <v>48</v>
      </c>
      <c r="L732" s="122">
        <v>3.1E-2</v>
      </c>
      <c r="M732" s="122" t="s">
        <v>48</v>
      </c>
      <c r="N732" s="122" t="s">
        <v>48</v>
      </c>
      <c r="O732" s="122" t="s">
        <v>48</v>
      </c>
      <c r="P732" s="122" t="s">
        <v>48</v>
      </c>
      <c r="Q732" s="122" t="s">
        <v>48</v>
      </c>
      <c r="R732" s="122">
        <v>3.1E-2</v>
      </c>
      <c r="S732" s="122" t="s">
        <v>48</v>
      </c>
      <c r="T732" s="122" t="s">
        <v>48</v>
      </c>
      <c r="U732" s="122" t="s">
        <v>48</v>
      </c>
      <c r="V732" s="122" t="s">
        <v>48</v>
      </c>
      <c r="W732" s="123" t="s">
        <v>48</v>
      </c>
      <c r="X732" s="129" t="s">
        <v>2908</v>
      </c>
      <c r="Y732" s="81">
        <v>0</v>
      </c>
      <c r="Z732" s="83" t="e">
        <f t="shared" si="21"/>
        <v>#VALUE!</v>
      </c>
      <c r="AA732" s="83" t="e">
        <f t="shared" si="21"/>
        <v>#VALUE!</v>
      </c>
      <c r="AB732" s="82" t="s">
        <v>72</v>
      </c>
      <c r="AD732" s="11" t="e">
        <f>CONCATENATE(AB732,#REF!)</f>
        <v>#REF!</v>
      </c>
    </row>
    <row r="733" spans="1:30" ht="243.75" x14ac:dyDescent="0.3">
      <c r="A733" s="110" t="s">
        <v>727</v>
      </c>
      <c r="B733" s="111" t="s">
        <v>777</v>
      </c>
      <c r="C733" s="128" t="s">
        <v>3438</v>
      </c>
      <c r="D733" s="122" t="s">
        <v>48</v>
      </c>
      <c r="E733" s="122" t="s">
        <v>48</v>
      </c>
      <c r="F733" s="122" t="s">
        <v>48</v>
      </c>
      <c r="G733" s="122" t="s">
        <v>48</v>
      </c>
      <c r="H733" s="122" t="s">
        <v>48</v>
      </c>
      <c r="I733" s="122" t="s">
        <v>48</v>
      </c>
      <c r="J733" s="122" t="s">
        <v>48</v>
      </c>
      <c r="K733" s="122" t="s">
        <v>48</v>
      </c>
      <c r="L733" s="122">
        <v>0.02</v>
      </c>
      <c r="M733" s="122" t="s">
        <v>48</v>
      </c>
      <c r="N733" s="122" t="s">
        <v>48</v>
      </c>
      <c r="O733" s="122" t="s">
        <v>48</v>
      </c>
      <c r="P733" s="122" t="s">
        <v>48</v>
      </c>
      <c r="Q733" s="122" t="s">
        <v>48</v>
      </c>
      <c r="R733" s="122">
        <v>0.02</v>
      </c>
      <c r="S733" s="122" t="s">
        <v>48</v>
      </c>
      <c r="T733" s="122" t="s">
        <v>48</v>
      </c>
      <c r="U733" s="122" t="s">
        <v>48</v>
      </c>
      <c r="V733" s="122" t="s">
        <v>48</v>
      </c>
      <c r="W733" s="123" t="s">
        <v>48</v>
      </c>
      <c r="X733" s="129" t="s">
        <v>2908</v>
      </c>
      <c r="Y733" s="81">
        <v>0</v>
      </c>
      <c r="Z733" s="83" t="e">
        <f t="shared" si="21"/>
        <v>#VALUE!</v>
      </c>
      <c r="AA733" s="83" t="e">
        <f t="shared" si="21"/>
        <v>#VALUE!</v>
      </c>
      <c r="AB733" s="82" t="s">
        <v>72</v>
      </c>
      <c r="AD733" s="11" t="e">
        <f>CONCATENATE(AB733,#REF!)</f>
        <v>#REF!</v>
      </c>
    </row>
    <row r="734" spans="1:30" ht="63" customHeight="1" x14ac:dyDescent="0.3">
      <c r="A734" s="141" t="s">
        <v>727</v>
      </c>
      <c r="B734" s="137" t="s">
        <v>778</v>
      </c>
      <c r="C734" s="128" t="s">
        <v>3439</v>
      </c>
      <c r="D734" s="122" t="s">
        <v>48</v>
      </c>
      <c r="E734" s="122" t="s">
        <v>48</v>
      </c>
      <c r="F734" s="122" t="s">
        <v>48</v>
      </c>
      <c r="G734" s="122" t="s">
        <v>48</v>
      </c>
      <c r="H734" s="122" t="s">
        <v>48</v>
      </c>
      <c r="I734" s="122" t="s">
        <v>48</v>
      </c>
      <c r="J734" s="122" t="s">
        <v>48</v>
      </c>
      <c r="K734" s="122" t="s">
        <v>48</v>
      </c>
      <c r="L734" s="122" t="s">
        <v>48</v>
      </c>
      <c r="M734" s="122" t="s">
        <v>48</v>
      </c>
      <c r="N734" s="122" t="s">
        <v>48</v>
      </c>
      <c r="O734" s="122" t="s">
        <v>48</v>
      </c>
      <c r="P734" s="122" t="s">
        <v>48</v>
      </c>
      <c r="Q734" s="122" t="s">
        <v>48</v>
      </c>
      <c r="R734" s="122" t="s">
        <v>48</v>
      </c>
      <c r="S734" s="122" t="s">
        <v>48</v>
      </c>
      <c r="T734" s="122" t="s">
        <v>48</v>
      </c>
      <c r="U734" s="122" t="s">
        <v>48</v>
      </c>
      <c r="V734" s="122" t="s">
        <v>48</v>
      </c>
      <c r="W734" s="123" t="s">
        <v>48</v>
      </c>
      <c r="X734" s="126"/>
      <c r="Y734" s="81">
        <v>0</v>
      </c>
      <c r="Z734" s="83" t="e">
        <f t="shared" si="21"/>
        <v>#VALUE!</v>
      </c>
      <c r="AA734" s="83" t="e">
        <f t="shared" si="21"/>
        <v>#VALUE!</v>
      </c>
      <c r="AB734" s="82" t="s">
        <v>72</v>
      </c>
      <c r="AD734" s="11" t="e">
        <f>CONCATENATE(AB734,#REF!)</f>
        <v>#REF!</v>
      </c>
    </row>
    <row r="735" spans="1:30" ht="168.75" x14ac:dyDescent="0.3">
      <c r="A735" s="127" t="s">
        <v>727</v>
      </c>
      <c r="B735" s="128" t="s">
        <v>779</v>
      </c>
      <c r="C735" s="128" t="s">
        <v>2106</v>
      </c>
      <c r="D735" s="122" t="s">
        <v>48</v>
      </c>
      <c r="E735" s="122" t="s">
        <v>48</v>
      </c>
      <c r="F735" s="122" t="s">
        <v>48</v>
      </c>
      <c r="G735" s="122">
        <v>8.0050000000000008</v>
      </c>
      <c r="H735" s="122">
        <v>2.0398776000000001</v>
      </c>
      <c r="I735" s="122">
        <v>0.21948000000000012</v>
      </c>
      <c r="J735" s="122">
        <v>1.8203975999999999</v>
      </c>
      <c r="K735" s="122" t="s">
        <v>48</v>
      </c>
      <c r="L735" s="122">
        <v>0.318</v>
      </c>
      <c r="M735" s="122" t="s">
        <v>48</v>
      </c>
      <c r="N735" s="122">
        <v>5.0000000000000001E-3</v>
      </c>
      <c r="O735" s="122" t="s">
        <v>48</v>
      </c>
      <c r="P735" s="122">
        <v>1.0999999999999999E-2</v>
      </c>
      <c r="Q735" s="122" t="s">
        <v>48</v>
      </c>
      <c r="R735" s="122">
        <v>2.7E-2</v>
      </c>
      <c r="S735" s="122" t="s">
        <v>48</v>
      </c>
      <c r="T735" s="122">
        <v>0.27500000000000002</v>
      </c>
      <c r="U735" s="122">
        <v>1.5023975999999999</v>
      </c>
      <c r="V735" s="122" t="s">
        <v>48</v>
      </c>
      <c r="W735" s="123" t="s">
        <v>48</v>
      </c>
      <c r="X735" s="129" t="s">
        <v>2908</v>
      </c>
      <c r="Y735" s="81">
        <v>0</v>
      </c>
      <c r="Z735" s="83" t="e">
        <f t="shared" si="21"/>
        <v>#VALUE!</v>
      </c>
      <c r="AA735" s="83">
        <f t="shared" si="21"/>
        <v>0</v>
      </c>
    </row>
    <row r="736" spans="1:30" ht="63" customHeight="1" x14ac:dyDescent="0.3">
      <c r="A736" s="127" t="s">
        <v>780</v>
      </c>
      <c r="B736" s="128" t="s">
        <v>169</v>
      </c>
      <c r="C736" s="117" t="s">
        <v>1734</v>
      </c>
      <c r="D736" s="130">
        <v>265.06508512853964</v>
      </c>
      <c r="E736" s="130">
        <v>1339.9971645003006</v>
      </c>
      <c r="F736" s="130">
        <v>0</v>
      </c>
      <c r="G736" s="130">
        <v>3492.2606861377139</v>
      </c>
      <c r="H736" s="130">
        <v>3886.7324437951947</v>
      </c>
      <c r="I736" s="130">
        <v>302.73004295235444</v>
      </c>
      <c r="J736" s="130">
        <v>3584.0024008428409</v>
      </c>
      <c r="K736" s="130">
        <v>746.50071170635624</v>
      </c>
      <c r="L736" s="130">
        <v>757.17700000000002</v>
      </c>
      <c r="M736" s="130">
        <v>30.57430759</v>
      </c>
      <c r="N736" s="130">
        <v>37.108000000000004</v>
      </c>
      <c r="O736" s="130">
        <v>11.771374053200002</v>
      </c>
      <c r="P736" s="130">
        <v>24.908000000000001</v>
      </c>
      <c r="Q736" s="130">
        <v>41.351416674576001</v>
      </c>
      <c r="R736" s="130">
        <v>119.18200000000004</v>
      </c>
      <c r="S736" s="130">
        <v>662.80361338858029</v>
      </c>
      <c r="T736" s="130">
        <v>575.97899999999993</v>
      </c>
      <c r="U736" s="122">
        <v>2826.8254008428407</v>
      </c>
      <c r="V736" s="122">
        <v>10.676288293643779</v>
      </c>
      <c r="W736" s="123">
        <v>1.4301779122540752E-2</v>
      </c>
      <c r="X736" s="126"/>
      <c r="Y736" s="80" t="e">
        <f>Y737+Y761+Y808+Y818</f>
        <v>#REF!</v>
      </c>
      <c r="Z736" s="83">
        <f t="shared" ref="Z736:AA773" si="22">K736-M736-O736-Q736-S736</f>
        <v>0</v>
      </c>
      <c r="AA736" s="83">
        <f t="shared" si="22"/>
        <v>0</v>
      </c>
    </row>
    <row r="737" spans="1:30" ht="75" x14ac:dyDescent="0.3">
      <c r="A737" s="127" t="s">
        <v>781</v>
      </c>
      <c r="B737" s="128" t="s">
        <v>171</v>
      </c>
      <c r="C737" s="117" t="s">
        <v>1734</v>
      </c>
      <c r="D737" s="130">
        <v>172.8369194</v>
      </c>
      <c r="E737" s="130">
        <v>847.48865392999994</v>
      </c>
      <c r="F737" s="130">
        <v>0</v>
      </c>
      <c r="G737" s="130">
        <v>1403.3217687676311</v>
      </c>
      <c r="H737" s="130">
        <v>1147.5775607835999</v>
      </c>
      <c r="I737" s="130">
        <v>12.55329403</v>
      </c>
      <c r="J737" s="130">
        <v>1135.0242667536002</v>
      </c>
      <c r="K737" s="130">
        <v>223.0516267536</v>
      </c>
      <c r="L737" s="130">
        <v>308.30100000000004</v>
      </c>
      <c r="M737" s="130">
        <v>1.7362659699999998</v>
      </c>
      <c r="N737" s="130">
        <v>7.319</v>
      </c>
      <c r="O737" s="130">
        <v>1.2177134000000001</v>
      </c>
      <c r="P737" s="130">
        <v>3.9359999999999999</v>
      </c>
      <c r="Q737" s="130">
        <v>14.40485629</v>
      </c>
      <c r="R737" s="130">
        <v>12.121</v>
      </c>
      <c r="S737" s="130">
        <v>205.69279109359999</v>
      </c>
      <c r="T737" s="130">
        <v>284.92500000000001</v>
      </c>
      <c r="U737" s="122">
        <v>826.72326675360011</v>
      </c>
      <c r="V737" s="122">
        <v>85.24937324640004</v>
      </c>
      <c r="W737" s="123">
        <v>0.38219570279383375</v>
      </c>
      <c r="X737" s="126"/>
      <c r="Y737" s="80">
        <f>Y738+Y760</f>
        <v>223.0516267536</v>
      </c>
      <c r="Z737" s="83">
        <f t="shared" si="22"/>
        <v>0</v>
      </c>
      <c r="AA737" s="83">
        <f t="shared" si="22"/>
        <v>0</v>
      </c>
    </row>
    <row r="738" spans="1:30" ht="37.5" x14ac:dyDescent="0.3">
      <c r="A738" s="127" t="s">
        <v>782</v>
      </c>
      <c r="B738" s="128" t="s">
        <v>173</v>
      </c>
      <c r="C738" s="117" t="s">
        <v>1734</v>
      </c>
      <c r="D738" s="122">
        <v>172.8369194</v>
      </c>
      <c r="E738" s="122">
        <v>847.48865392999994</v>
      </c>
      <c r="F738" s="122">
        <v>0</v>
      </c>
      <c r="G738" s="122">
        <v>1403.3217687676311</v>
      </c>
      <c r="H738" s="122">
        <v>1147.5775607835999</v>
      </c>
      <c r="I738" s="122">
        <v>12.55329403</v>
      </c>
      <c r="J738" s="122">
        <v>1135.0242667536002</v>
      </c>
      <c r="K738" s="122">
        <v>223.0516267536</v>
      </c>
      <c r="L738" s="122">
        <v>308.30100000000004</v>
      </c>
      <c r="M738" s="122">
        <v>1.7362659699999998</v>
      </c>
      <c r="N738" s="122">
        <v>7.319</v>
      </c>
      <c r="O738" s="122">
        <v>1.2177134000000001</v>
      </c>
      <c r="P738" s="122">
        <v>3.9359999999999999</v>
      </c>
      <c r="Q738" s="122">
        <v>14.40485629</v>
      </c>
      <c r="R738" s="122">
        <v>12.121</v>
      </c>
      <c r="S738" s="122">
        <v>205.69279109359999</v>
      </c>
      <c r="T738" s="122">
        <v>284.92500000000001</v>
      </c>
      <c r="U738" s="122">
        <v>826.72326675360011</v>
      </c>
      <c r="V738" s="122">
        <v>85.24937324640004</v>
      </c>
      <c r="W738" s="123">
        <v>0.38219570279383375</v>
      </c>
      <c r="X738" s="126"/>
      <c r="Y738" s="78">
        <f>SUBTOTAL(9,Y739:Y759)</f>
        <v>223.0516267536</v>
      </c>
      <c r="Z738" s="83">
        <f t="shared" si="22"/>
        <v>0</v>
      </c>
      <c r="AA738" s="83">
        <f t="shared" si="22"/>
        <v>0</v>
      </c>
    </row>
    <row r="739" spans="1:30" ht="93.75" x14ac:dyDescent="0.3">
      <c r="A739" s="141" t="s">
        <v>782</v>
      </c>
      <c r="B739" s="137" t="s">
        <v>783</v>
      </c>
      <c r="C739" s="128" t="s">
        <v>2107</v>
      </c>
      <c r="D739" s="122" t="s">
        <v>48</v>
      </c>
      <c r="E739" s="122" t="s">
        <v>48</v>
      </c>
      <c r="F739" s="122" t="s">
        <v>48</v>
      </c>
      <c r="G739" s="122" t="s">
        <v>48</v>
      </c>
      <c r="H739" s="122" t="s">
        <v>48</v>
      </c>
      <c r="I739" s="122" t="s">
        <v>48</v>
      </c>
      <c r="J739" s="122" t="s">
        <v>48</v>
      </c>
      <c r="K739" s="122" t="s">
        <v>48</v>
      </c>
      <c r="L739" s="122" t="s">
        <v>48</v>
      </c>
      <c r="M739" s="122" t="s">
        <v>48</v>
      </c>
      <c r="N739" s="122" t="s">
        <v>48</v>
      </c>
      <c r="O739" s="122" t="s">
        <v>48</v>
      </c>
      <c r="P739" s="122" t="s">
        <v>48</v>
      </c>
      <c r="Q739" s="122" t="s">
        <v>48</v>
      </c>
      <c r="R739" s="122" t="s">
        <v>48</v>
      </c>
      <c r="S739" s="122" t="s">
        <v>48</v>
      </c>
      <c r="T739" s="122" t="s">
        <v>48</v>
      </c>
      <c r="U739" s="122" t="s">
        <v>48</v>
      </c>
      <c r="V739" s="122" t="s">
        <v>48</v>
      </c>
      <c r="W739" s="123" t="s">
        <v>48</v>
      </c>
      <c r="X739" s="126"/>
      <c r="Y739" s="81">
        <v>0</v>
      </c>
      <c r="Z739" s="83" t="e">
        <f t="shared" si="22"/>
        <v>#VALUE!</v>
      </c>
      <c r="AA739" s="83" t="e">
        <f t="shared" si="22"/>
        <v>#VALUE!</v>
      </c>
    </row>
    <row r="740" spans="1:30" ht="93.75" x14ac:dyDescent="0.3">
      <c r="A740" s="127" t="s">
        <v>782</v>
      </c>
      <c r="B740" s="128" t="s">
        <v>784</v>
      </c>
      <c r="C740" s="128" t="s">
        <v>2108</v>
      </c>
      <c r="D740" s="122">
        <v>89.676000000000002</v>
      </c>
      <c r="E740" s="122">
        <v>437.77699999999999</v>
      </c>
      <c r="F740" s="122" t="s">
        <v>2109</v>
      </c>
      <c r="G740" s="122">
        <v>469.31599999999997</v>
      </c>
      <c r="H740" s="122">
        <v>408.26</v>
      </c>
      <c r="I740" s="122">
        <v>0</v>
      </c>
      <c r="J740" s="122">
        <v>408.26</v>
      </c>
      <c r="K740" s="122">
        <v>67.655000000000001</v>
      </c>
      <c r="L740" s="122">
        <v>74.77</v>
      </c>
      <c r="M740" s="122" t="s">
        <v>48</v>
      </c>
      <c r="N740" s="122" t="s">
        <v>48</v>
      </c>
      <c r="O740" s="122">
        <v>5.6185139999999995E-2</v>
      </c>
      <c r="P740" s="122">
        <v>7.9000000000000001E-2</v>
      </c>
      <c r="Q740" s="122">
        <v>3.0719170000000001E-2</v>
      </c>
      <c r="R740" s="122">
        <v>7.1999999999999995E-2</v>
      </c>
      <c r="S740" s="122">
        <v>67.568095690000007</v>
      </c>
      <c r="T740" s="122">
        <v>74.619</v>
      </c>
      <c r="U740" s="122">
        <v>333.49</v>
      </c>
      <c r="V740" s="122">
        <v>7.1149999999999949</v>
      </c>
      <c r="W740" s="123">
        <v>0.10516591530559448</v>
      </c>
      <c r="X740" s="129" t="s">
        <v>2942</v>
      </c>
      <c r="Y740" s="81">
        <v>67.655000000000001</v>
      </c>
      <c r="Z740" s="83" t="e">
        <f t="shared" si="22"/>
        <v>#VALUE!</v>
      </c>
      <c r="AA740" s="83" t="e">
        <f t="shared" si="22"/>
        <v>#VALUE!</v>
      </c>
    </row>
    <row r="741" spans="1:30" ht="93.75" x14ac:dyDescent="0.3">
      <c r="A741" s="127" t="s">
        <v>782</v>
      </c>
      <c r="B741" s="128" t="s">
        <v>785</v>
      </c>
      <c r="C741" s="128" t="s">
        <v>2110</v>
      </c>
      <c r="D741" s="122" t="s">
        <v>48</v>
      </c>
      <c r="E741" s="122" t="s">
        <v>48</v>
      </c>
      <c r="F741" s="122" t="s">
        <v>48</v>
      </c>
      <c r="G741" s="122" t="s">
        <v>48</v>
      </c>
      <c r="H741" s="122" t="s">
        <v>48</v>
      </c>
      <c r="I741" s="122" t="s">
        <v>48</v>
      </c>
      <c r="J741" s="122" t="s">
        <v>48</v>
      </c>
      <c r="K741" s="122" t="s">
        <v>48</v>
      </c>
      <c r="L741" s="122" t="s">
        <v>48</v>
      </c>
      <c r="M741" s="122" t="s">
        <v>48</v>
      </c>
      <c r="N741" s="122" t="s">
        <v>48</v>
      </c>
      <c r="O741" s="122" t="s">
        <v>48</v>
      </c>
      <c r="P741" s="122" t="s">
        <v>48</v>
      </c>
      <c r="Q741" s="122" t="s">
        <v>48</v>
      </c>
      <c r="R741" s="122" t="s">
        <v>48</v>
      </c>
      <c r="S741" s="122" t="s">
        <v>48</v>
      </c>
      <c r="T741" s="122" t="s">
        <v>48</v>
      </c>
      <c r="U741" s="122" t="s">
        <v>48</v>
      </c>
      <c r="V741" s="122" t="s">
        <v>48</v>
      </c>
      <c r="W741" s="123" t="s">
        <v>48</v>
      </c>
      <c r="X741" s="126"/>
      <c r="Y741" s="81">
        <v>0</v>
      </c>
      <c r="Z741" s="83" t="e">
        <f t="shared" si="22"/>
        <v>#VALUE!</v>
      </c>
      <c r="AA741" s="83" t="e">
        <f t="shared" si="22"/>
        <v>#VALUE!</v>
      </c>
    </row>
    <row r="742" spans="1:30" ht="93.75" x14ac:dyDescent="0.3">
      <c r="A742" s="143" t="s">
        <v>782</v>
      </c>
      <c r="B742" s="144" t="s">
        <v>786</v>
      </c>
      <c r="C742" s="128" t="s">
        <v>2111</v>
      </c>
      <c r="D742" s="122">
        <v>80.516000000000005</v>
      </c>
      <c r="E742" s="122">
        <v>396.95699999999999</v>
      </c>
      <c r="F742" s="122" t="s">
        <v>2109</v>
      </c>
      <c r="G742" s="122">
        <v>417.20699999999999</v>
      </c>
      <c r="H742" s="122">
        <v>370.58999999999992</v>
      </c>
      <c r="I742" s="122">
        <v>0</v>
      </c>
      <c r="J742" s="122">
        <v>370.58999999999992</v>
      </c>
      <c r="K742" s="122">
        <v>89.2</v>
      </c>
      <c r="L742" s="122">
        <v>161.762</v>
      </c>
      <c r="M742" s="122" t="s">
        <v>48</v>
      </c>
      <c r="N742" s="122" t="s">
        <v>48</v>
      </c>
      <c r="O742" s="122">
        <v>0.10058631</v>
      </c>
      <c r="P742" s="122">
        <v>0.08</v>
      </c>
      <c r="Q742" s="122">
        <v>3.1816170000000005E-2</v>
      </c>
      <c r="R742" s="122">
        <v>3.5999999999999997E-2</v>
      </c>
      <c r="S742" s="122">
        <v>89.067597520000007</v>
      </c>
      <c r="T742" s="122">
        <v>161.64599999999999</v>
      </c>
      <c r="U742" s="122">
        <v>208.82799999999992</v>
      </c>
      <c r="V742" s="122">
        <v>72.561999999999998</v>
      </c>
      <c r="W742" s="123">
        <v>0.81347533632286995</v>
      </c>
      <c r="X742" s="129" t="s">
        <v>2943</v>
      </c>
      <c r="Y742" s="81">
        <v>89.2</v>
      </c>
      <c r="Z742" s="83" t="e">
        <f t="shared" si="22"/>
        <v>#VALUE!</v>
      </c>
      <c r="AA742" s="83" t="e">
        <f t="shared" si="22"/>
        <v>#VALUE!</v>
      </c>
    </row>
    <row r="743" spans="1:30" ht="112.5" x14ac:dyDescent="0.3">
      <c r="A743" s="127" t="s">
        <v>782</v>
      </c>
      <c r="B743" s="128" t="s">
        <v>787</v>
      </c>
      <c r="C743" s="128" t="s">
        <v>3440</v>
      </c>
      <c r="D743" s="122" t="s">
        <v>48</v>
      </c>
      <c r="E743" s="122" t="s">
        <v>48</v>
      </c>
      <c r="F743" s="122" t="s">
        <v>48</v>
      </c>
      <c r="G743" s="122" t="s">
        <v>48</v>
      </c>
      <c r="H743" s="122" t="s">
        <v>48</v>
      </c>
      <c r="I743" s="122" t="s">
        <v>48</v>
      </c>
      <c r="J743" s="122" t="s">
        <v>48</v>
      </c>
      <c r="K743" s="122" t="s">
        <v>48</v>
      </c>
      <c r="L743" s="122">
        <v>4.1669999999999998</v>
      </c>
      <c r="M743" s="122" t="s">
        <v>48</v>
      </c>
      <c r="N743" s="122">
        <v>2.6469999999999998</v>
      </c>
      <c r="O743" s="122" t="s">
        <v>48</v>
      </c>
      <c r="P743" s="122">
        <v>1.2</v>
      </c>
      <c r="Q743" s="122" t="s">
        <v>48</v>
      </c>
      <c r="R743" s="122">
        <v>0.23199999999999998</v>
      </c>
      <c r="S743" s="122" t="s">
        <v>48</v>
      </c>
      <c r="T743" s="122">
        <v>8.7999999999999995E-2</v>
      </c>
      <c r="U743" s="122" t="s">
        <v>48</v>
      </c>
      <c r="V743" s="122" t="s">
        <v>48</v>
      </c>
      <c r="W743" s="123" t="s">
        <v>48</v>
      </c>
      <c r="X743" s="129" t="s">
        <v>2944</v>
      </c>
      <c r="Y743" s="81">
        <v>0</v>
      </c>
      <c r="Z743" s="83" t="e">
        <f t="shared" si="22"/>
        <v>#VALUE!</v>
      </c>
      <c r="AA743" s="83">
        <f t="shared" si="22"/>
        <v>0</v>
      </c>
      <c r="AB743" s="82" t="s">
        <v>72</v>
      </c>
      <c r="AD743" s="11" t="e">
        <f>CONCATENATE(AB743,#REF!)</f>
        <v>#REF!</v>
      </c>
    </row>
    <row r="744" spans="1:30" ht="56.25" x14ac:dyDescent="0.3">
      <c r="A744" s="141" t="s">
        <v>782</v>
      </c>
      <c r="B744" s="137" t="s">
        <v>788</v>
      </c>
      <c r="C744" s="128" t="s">
        <v>3441</v>
      </c>
      <c r="D744" s="122" t="s">
        <v>48</v>
      </c>
      <c r="E744" s="122" t="s">
        <v>48</v>
      </c>
      <c r="F744" s="122" t="s">
        <v>48</v>
      </c>
      <c r="G744" s="122" t="s">
        <v>48</v>
      </c>
      <c r="H744" s="122" t="s">
        <v>48</v>
      </c>
      <c r="I744" s="122" t="s">
        <v>48</v>
      </c>
      <c r="J744" s="122" t="s">
        <v>48</v>
      </c>
      <c r="K744" s="122" t="s">
        <v>48</v>
      </c>
      <c r="L744" s="122" t="s">
        <v>48</v>
      </c>
      <c r="M744" s="122" t="s">
        <v>48</v>
      </c>
      <c r="N744" s="122" t="s">
        <v>48</v>
      </c>
      <c r="O744" s="122" t="s">
        <v>48</v>
      </c>
      <c r="P744" s="122" t="s">
        <v>48</v>
      </c>
      <c r="Q744" s="122" t="s">
        <v>48</v>
      </c>
      <c r="R744" s="122" t="s">
        <v>48</v>
      </c>
      <c r="S744" s="122" t="s">
        <v>48</v>
      </c>
      <c r="T744" s="122" t="s">
        <v>48</v>
      </c>
      <c r="U744" s="122" t="s">
        <v>48</v>
      </c>
      <c r="V744" s="122" t="s">
        <v>48</v>
      </c>
      <c r="W744" s="123" t="s">
        <v>48</v>
      </c>
      <c r="X744" s="126"/>
      <c r="Y744" s="81">
        <v>0</v>
      </c>
      <c r="Z744" s="83" t="e">
        <f t="shared" si="22"/>
        <v>#VALUE!</v>
      </c>
      <c r="AA744" s="83" t="e">
        <f t="shared" si="22"/>
        <v>#VALUE!</v>
      </c>
      <c r="AB744" s="82" t="s">
        <v>72</v>
      </c>
      <c r="AD744" s="11" t="e">
        <f>CONCATENATE(AB744,#REF!)</f>
        <v>#REF!</v>
      </c>
    </row>
    <row r="745" spans="1:30" ht="75" x14ac:dyDescent="0.3">
      <c r="A745" s="143" t="s">
        <v>782</v>
      </c>
      <c r="B745" s="144" t="s">
        <v>789</v>
      </c>
      <c r="C745" s="128" t="s">
        <v>3442</v>
      </c>
      <c r="D745" s="122" t="s">
        <v>48</v>
      </c>
      <c r="E745" s="122" t="s">
        <v>48</v>
      </c>
      <c r="F745" s="122" t="s">
        <v>48</v>
      </c>
      <c r="G745" s="122" t="s">
        <v>48</v>
      </c>
      <c r="H745" s="122" t="s">
        <v>48</v>
      </c>
      <c r="I745" s="122" t="s">
        <v>48</v>
      </c>
      <c r="J745" s="122" t="s">
        <v>48</v>
      </c>
      <c r="K745" s="122" t="s">
        <v>48</v>
      </c>
      <c r="L745" s="122" t="s">
        <v>48</v>
      </c>
      <c r="M745" s="122" t="s">
        <v>48</v>
      </c>
      <c r="N745" s="122" t="s">
        <v>48</v>
      </c>
      <c r="O745" s="122" t="s">
        <v>48</v>
      </c>
      <c r="P745" s="122" t="s">
        <v>48</v>
      </c>
      <c r="Q745" s="122" t="s">
        <v>48</v>
      </c>
      <c r="R745" s="122" t="s">
        <v>48</v>
      </c>
      <c r="S745" s="122" t="s">
        <v>48</v>
      </c>
      <c r="T745" s="122" t="s">
        <v>48</v>
      </c>
      <c r="U745" s="122" t="s">
        <v>48</v>
      </c>
      <c r="V745" s="122" t="s">
        <v>48</v>
      </c>
      <c r="W745" s="123" t="s">
        <v>48</v>
      </c>
      <c r="X745" s="126"/>
      <c r="Y745" s="81">
        <v>0</v>
      </c>
      <c r="Z745" s="83" t="e">
        <f t="shared" si="22"/>
        <v>#VALUE!</v>
      </c>
      <c r="AA745" s="83" t="e">
        <f t="shared" si="22"/>
        <v>#VALUE!</v>
      </c>
      <c r="AB745" s="82" t="s">
        <v>72</v>
      </c>
      <c r="AD745" s="11" t="e">
        <f>CONCATENATE(AB745,#REF!)</f>
        <v>#REF!</v>
      </c>
    </row>
    <row r="746" spans="1:30" ht="75" x14ac:dyDescent="0.3">
      <c r="A746" s="127" t="s">
        <v>782</v>
      </c>
      <c r="B746" s="128" t="s">
        <v>790</v>
      </c>
      <c r="C746" s="128" t="s">
        <v>2112</v>
      </c>
      <c r="D746" s="122" t="s">
        <v>48</v>
      </c>
      <c r="E746" s="122" t="s">
        <v>48</v>
      </c>
      <c r="F746" s="122" t="s">
        <v>48</v>
      </c>
      <c r="G746" s="122" t="s">
        <v>48</v>
      </c>
      <c r="H746" s="122">
        <v>2.5547</v>
      </c>
      <c r="I746" s="122">
        <v>0.83943403000000005</v>
      </c>
      <c r="J746" s="122">
        <v>1.7152659699999999</v>
      </c>
      <c r="K746" s="122">
        <v>1.7152659699999999</v>
      </c>
      <c r="L746" s="122">
        <v>6.9350000000000005</v>
      </c>
      <c r="M746" s="122">
        <v>1.7152659699999999</v>
      </c>
      <c r="N746" s="122">
        <v>4.6509999999999998</v>
      </c>
      <c r="O746" s="122" t="s">
        <v>48</v>
      </c>
      <c r="P746" s="122">
        <v>1.464</v>
      </c>
      <c r="Q746" s="122" t="s">
        <v>48</v>
      </c>
      <c r="R746" s="122">
        <v>0.155</v>
      </c>
      <c r="S746" s="122" t="s">
        <v>48</v>
      </c>
      <c r="T746" s="122">
        <v>0.66500000000000004</v>
      </c>
      <c r="U746" s="122" t="s">
        <v>48</v>
      </c>
      <c r="V746" s="122">
        <v>5.2197340300000006</v>
      </c>
      <c r="W746" s="123">
        <v>3.0431047553517319</v>
      </c>
      <c r="X746" s="129" t="s">
        <v>2945</v>
      </c>
      <c r="Y746" s="81">
        <v>1.7152659699999999</v>
      </c>
      <c r="Z746" s="83" t="e">
        <f t="shared" si="22"/>
        <v>#VALUE!</v>
      </c>
      <c r="AA746" s="83">
        <f t="shared" si="22"/>
        <v>0</v>
      </c>
    </row>
    <row r="747" spans="1:30" ht="56.25" x14ac:dyDescent="0.3">
      <c r="A747" s="141" t="s">
        <v>782</v>
      </c>
      <c r="B747" s="137" t="s">
        <v>791</v>
      </c>
      <c r="C747" s="128" t="s">
        <v>2113</v>
      </c>
      <c r="D747" s="122" t="s">
        <v>48</v>
      </c>
      <c r="E747" s="122" t="s">
        <v>48</v>
      </c>
      <c r="F747" s="122" t="s">
        <v>48</v>
      </c>
      <c r="G747" s="122" t="s">
        <v>48</v>
      </c>
      <c r="H747" s="122">
        <v>3.1930999999999998</v>
      </c>
      <c r="I747" s="122">
        <v>0</v>
      </c>
      <c r="J747" s="122">
        <v>3.1930999999999998</v>
      </c>
      <c r="K747" s="122">
        <v>3.1930999999999998</v>
      </c>
      <c r="L747" s="122">
        <v>1.9409999999999998</v>
      </c>
      <c r="M747" s="122" t="s">
        <v>48</v>
      </c>
      <c r="N747" s="122" t="s">
        <v>48</v>
      </c>
      <c r="O747" s="122" t="s">
        <v>48</v>
      </c>
      <c r="P747" s="122" t="s">
        <v>48</v>
      </c>
      <c r="Q747" s="122">
        <v>1.7811050599999998</v>
      </c>
      <c r="R747" s="122">
        <v>1.7809999999999999</v>
      </c>
      <c r="S747" s="122">
        <v>1.41199494</v>
      </c>
      <c r="T747" s="122">
        <v>0.16</v>
      </c>
      <c r="U747" s="122">
        <v>1.2521</v>
      </c>
      <c r="V747" s="122">
        <v>-1.2521</v>
      </c>
      <c r="W747" s="123">
        <v>-0.39212677335504686</v>
      </c>
      <c r="X747" s="129" t="s">
        <v>2946</v>
      </c>
      <c r="Y747" s="81">
        <v>3.1930999999999998</v>
      </c>
      <c r="Z747" s="83" t="e">
        <f t="shared" si="22"/>
        <v>#VALUE!</v>
      </c>
      <c r="AA747" s="83" t="e">
        <f t="shared" si="22"/>
        <v>#VALUE!</v>
      </c>
    </row>
    <row r="748" spans="1:30" ht="56.25" x14ac:dyDescent="0.3">
      <c r="A748" s="127" t="s">
        <v>782</v>
      </c>
      <c r="B748" s="128" t="s">
        <v>792</v>
      </c>
      <c r="C748" s="128" t="s">
        <v>2114</v>
      </c>
      <c r="D748" s="122" t="s">
        <v>48</v>
      </c>
      <c r="E748" s="122" t="s">
        <v>48</v>
      </c>
      <c r="F748" s="122" t="s">
        <v>48</v>
      </c>
      <c r="G748" s="122">
        <v>138.11336104308916</v>
      </c>
      <c r="H748" s="122">
        <v>69.109999999999985</v>
      </c>
      <c r="I748" s="122">
        <v>0</v>
      </c>
      <c r="J748" s="122">
        <v>69.109999999999985</v>
      </c>
      <c r="K748" s="122">
        <v>2.9689999999999999</v>
      </c>
      <c r="L748" s="122">
        <v>1.4969999999999999</v>
      </c>
      <c r="M748" s="122" t="s">
        <v>48</v>
      </c>
      <c r="N748" s="122" t="s">
        <v>48</v>
      </c>
      <c r="O748" s="122" t="s">
        <v>48</v>
      </c>
      <c r="P748" s="122" t="s">
        <v>48</v>
      </c>
      <c r="Q748" s="122">
        <v>1.20513278</v>
      </c>
      <c r="R748" s="122">
        <v>0.60899999999999999</v>
      </c>
      <c r="S748" s="122">
        <v>1.7638672199999998</v>
      </c>
      <c r="T748" s="122">
        <v>0.88800000000000001</v>
      </c>
      <c r="U748" s="122">
        <v>67.612999999999985</v>
      </c>
      <c r="V748" s="122">
        <v>-1.472</v>
      </c>
      <c r="W748" s="123">
        <v>-0.49578982822499157</v>
      </c>
      <c r="X748" s="129" t="s">
        <v>2947</v>
      </c>
      <c r="Y748" s="81">
        <v>2.9689999999999999</v>
      </c>
      <c r="Z748" s="83" t="e">
        <f t="shared" si="22"/>
        <v>#VALUE!</v>
      </c>
      <c r="AA748" s="83" t="e">
        <f t="shared" si="22"/>
        <v>#VALUE!</v>
      </c>
    </row>
    <row r="749" spans="1:30" ht="37.5" x14ac:dyDescent="0.3">
      <c r="A749" s="110" t="s">
        <v>782</v>
      </c>
      <c r="B749" s="111" t="s">
        <v>793</v>
      </c>
      <c r="C749" s="128" t="s">
        <v>3443</v>
      </c>
      <c r="D749" s="122" t="s">
        <v>48</v>
      </c>
      <c r="E749" s="122" t="s">
        <v>48</v>
      </c>
      <c r="F749" s="122" t="s">
        <v>48</v>
      </c>
      <c r="G749" s="122" t="s">
        <v>48</v>
      </c>
      <c r="H749" s="122" t="s">
        <v>48</v>
      </c>
      <c r="I749" s="122" t="s">
        <v>48</v>
      </c>
      <c r="J749" s="122" t="s">
        <v>48</v>
      </c>
      <c r="K749" s="122" t="s">
        <v>48</v>
      </c>
      <c r="L749" s="122" t="s">
        <v>48</v>
      </c>
      <c r="M749" s="122" t="s">
        <v>48</v>
      </c>
      <c r="N749" s="122" t="s">
        <v>48</v>
      </c>
      <c r="O749" s="122" t="s">
        <v>48</v>
      </c>
      <c r="P749" s="122" t="s">
        <v>48</v>
      </c>
      <c r="Q749" s="122" t="s">
        <v>48</v>
      </c>
      <c r="R749" s="122" t="s">
        <v>48</v>
      </c>
      <c r="S749" s="122" t="s">
        <v>48</v>
      </c>
      <c r="T749" s="122" t="s">
        <v>48</v>
      </c>
      <c r="U749" s="122" t="s">
        <v>48</v>
      </c>
      <c r="V749" s="122" t="s">
        <v>48</v>
      </c>
      <c r="W749" s="123" t="s">
        <v>48</v>
      </c>
      <c r="X749" s="126"/>
      <c r="Y749" s="81">
        <v>0</v>
      </c>
      <c r="Z749" s="83" t="e">
        <f t="shared" si="22"/>
        <v>#VALUE!</v>
      </c>
      <c r="AA749" s="83" t="e">
        <f t="shared" si="22"/>
        <v>#VALUE!</v>
      </c>
      <c r="AB749" s="82" t="s">
        <v>72</v>
      </c>
      <c r="AD749" s="11" t="e">
        <f>CONCATENATE(AB749,#REF!)</f>
        <v>#REF!</v>
      </c>
    </row>
    <row r="750" spans="1:30" ht="94.5" customHeight="1" x14ac:dyDescent="0.3">
      <c r="A750" s="134" t="s">
        <v>782</v>
      </c>
      <c r="B750" s="111" t="s">
        <v>794</v>
      </c>
      <c r="C750" s="128" t="s">
        <v>3444</v>
      </c>
      <c r="D750" s="122" t="s">
        <v>48</v>
      </c>
      <c r="E750" s="122" t="s">
        <v>48</v>
      </c>
      <c r="F750" s="122" t="s">
        <v>48</v>
      </c>
      <c r="G750" s="122" t="s">
        <v>48</v>
      </c>
      <c r="H750" s="122" t="s">
        <v>48</v>
      </c>
      <c r="I750" s="122" t="s">
        <v>48</v>
      </c>
      <c r="J750" s="122" t="s">
        <v>48</v>
      </c>
      <c r="K750" s="122" t="s">
        <v>48</v>
      </c>
      <c r="L750" s="122" t="s">
        <v>48</v>
      </c>
      <c r="M750" s="122" t="s">
        <v>48</v>
      </c>
      <c r="N750" s="122" t="s">
        <v>48</v>
      </c>
      <c r="O750" s="122" t="s">
        <v>48</v>
      </c>
      <c r="P750" s="122" t="s">
        <v>48</v>
      </c>
      <c r="Q750" s="122" t="s">
        <v>48</v>
      </c>
      <c r="R750" s="122" t="s">
        <v>48</v>
      </c>
      <c r="S750" s="122" t="s">
        <v>48</v>
      </c>
      <c r="T750" s="122" t="s">
        <v>48</v>
      </c>
      <c r="U750" s="122" t="s">
        <v>48</v>
      </c>
      <c r="V750" s="122" t="s">
        <v>48</v>
      </c>
      <c r="W750" s="123" t="s">
        <v>48</v>
      </c>
      <c r="X750" s="126"/>
      <c r="Y750" s="81">
        <v>0</v>
      </c>
      <c r="Z750" s="83" t="e">
        <f t="shared" si="22"/>
        <v>#VALUE!</v>
      </c>
      <c r="AA750" s="83" t="e">
        <f t="shared" si="22"/>
        <v>#VALUE!</v>
      </c>
      <c r="AB750" s="82" t="s">
        <v>72</v>
      </c>
      <c r="AD750" s="11" t="e">
        <f>CONCATENATE(AB750,#REF!)</f>
        <v>#REF!</v>
      </c>
    </row>
    <row r="751" spans="1:30" ht="63" customHeight="1" x14ac:dyDescent="0.3">
      <c r="A751" s="110" t="s">
        <v>782</v>
      </c>
      <c r="B751" s="128" t="s">
        <v>795</v>
      </c>
      <c r="C751" s="128" t="s">
        <v>3445</v>
      </c>
      <c r="D751" s="122" t="s">
        <v>48</v>
      </c>
      <c r="E751" s="122" t="s">
        <v>48</v>
      </c>
      <c r="F751" s="122" t="s">
        <v>48</v>
      </c>
      <c r="G751" s="122" t="s">
        <v>48</v>
      </c>
      <c r="H751" s="122" t="s">
        <v>48</v>
      </c>
      <c r="I751" s="122" t="s">
        <v>48</v>
      </c>
      <c r="J751" s="122" t="s">
        <v>48</v>
      </c>
      <c r="K751" s="122" t="s">
        <v>48</v>
      </c>
      <c r="L751" s="122" t="s">
        <v>48</v>
      </c>
      <c r="M751" s="122" t="s">
        <v>48</v>
      </c>
      <c r="N751" s="122" t="s">
        <v>48</v>
      </c>
      <c r="O751" s="122" t="s">
        <v>48</v>
      </c>
      <c r="P751" s="122" t="s">
        <v>48</v>
      </c>
      <c r="Q751" s="122" t="s">
        <v>48</v>
      </c>
      <c r="R751" s="122" t="s">
        <v>48</v>
      </c>
      <c r="S751" s="122" t="s">
        <v>48</v>
      </c>
      <c r="T751" s="122" t="s">
        <v>48</v>
      </c>
      <c r="U751" s="122" t="s">
        <v>48</v>
      </c>
      <c r="V751" s="122" t="s">
        <v>48</v>
      </c>
      <c r="W751" s="123" t="s">
        <v>48</v>
      </c>
      <c r="X751" s="126"/>
      <c r="Y751" s="81">
        <v>0</v>
      </c>
      <c r="Z751" s="83" t="e">
        <f t="shared" si="22"/>
        <v>#VALUE!</v>
      </c>
      <c r="AA751" s="83" t="e">
        <f t="shared" si="22"/>
        <v>#VALUE!</v>
      </c>
      <c r="AB751" s="82" t="s">
        <v>72</v>
      </c>
      <c r="AD751" s="11" t="e">
        <f>CONCATENATE(AB751,#REF!)</f>
        <v>#REF!</v>
      </c>
    </row>
    <row r="752" spans="1:30" ht="56.25" x14ac:dyDescent="0.3">
      <c r="A752" s="134" t="s">
        <v>782</v>
      </c>
      <c r="B752" s="111" t="s">
        <v>796</v>
      </c>
      <c r="C752" s="128" t="s">
        <v>3446</v>
      </c>
      <c r="D752" s="122" t="s">
        <v>48</v>
      </c>
      <c r="E752" s="122" t="s">
        <v>48</v>
      </c>
      <c r="F752" s="122" t="s">
        <v>48</v>
      </c>
      <c r="G752" s="122" t="s">
        <v>48</v>
      </c>
      <c r="H752" s="122" t="s">
        <v>48</v>
      </c>
      <c r="I752" s="122" t="s">
        <v>48</v>
      </c>
      <c r="J752" s="122" t="s">
        <v>48</v>
      </c>
      <c r="K752" s="122" t="s">
        <v>48</v>
      </c>
      <c r="L752" s="122" t="s">
        <v>48</v>
      </c>
      <c r="M752" s="122" t="s">
        <v>48</v>
      </c>
      <c r="N752" s="122" t="s">
        <v>48</v>
      </c>
      <c r="O752" s="122" t="s">
        <v>48</v>
      </c>
      <c r="P752" s="122" t="s">
        <v>48</v>
      </c>
      <c r="Q752" s="122" t="s">
        <v>48</v>
      </c>
      <c r="R752" s="122" t="s">
        <v>48</v>
      </c>
      <c r="S752" s="122" t="s">
        <v>48</v>
      </c>
      <c r="T752" s="122" t="s">
        <v>48</v>
      </c>
      <c r="U752" s="122" t="s">
        <v>48</v>
      </c>
      <c r="V752" s="122" t="s">
        <v>48</v>
      </c>
      <c r="W752" s="123" t="s">
        <v>48</v>
      </c>
      <c r="X752" s="126"/>
      <c r="Y752" s="81">
        <v>0</v>
      </c>
      <c r="Z752" s="83" t="e">
        <f t="shared" si="22"/>
        <v>#VALUE!</v>
      </c>
      <c r="AA752" s="83" t="e">
        <f t="shared" si="22"/>
        <v>#VALUE!</v>
      </c>
      <c r="AB752" s="82" t="s">
        <v>72</v>
      </c>
      <c r="AD752" s="11" t="e">
        <f>CONCATENATE(AB752,#REF!)</f>
        <v>#REF!</v>
      </c>
    </row>
    <row r="753" spans="1:30" ht="93.75" x14ac:dyDescent="0.3">
      <c r="A753" s="127" t="s">
        <v>782</v>
      </c>
      <c r="B753" s="128" t="s">
        <v>797</v>
      </c>
      <c r="C753" s="128" t="s">
        <v>2115</v>
      </c>
      <c r="D753" s="122" t="s">
        <v>48</v>
      </c>
      <c r="E753" s="122" t="s">
        <v>48</v>
      </c>
      <c r="F753" s="122" t="s">
        <v>48</v>
      </c>
      <c r="G753" s="122">
        <v>304.61883314812201</v>
      </c>
      <c r="H753" s="122">
        <v>238.5</v>
      </c>
      <c r="I753" s="122">
        <v>0</v>
      </c>
      <c r="J753" s="122">
        <v>238.5</v>
      </c>
      <c r="K753" s="122">
        <v>46.56</v>
      </c>
      <c r="L753" s="122">
        <v>26.991</v>
      </c>
      <c r="M753" s="122" t="s">
        <v>48</v>
      </c>
      <c r="N753" s="122" t="s">
        <v>48</v>
      </c>
      <c r="O753" s="122" t="s">
        <v>48</v>
      </c>
      <c r="P753" s="122" t="s">
        <v>48</v>
      </c>
      <c r="Q753" s="122">
        <v>5.5860831100000006</v>
      </c>
      <c r="R753" s="122">
        <v>2.9449999999999998</v>
      </c>
      <c r="S753" s="122">
        <v>40.973916889999998</v>
      </c>
      <c r="T753" s="122">
        <v>24.045999999999999</v>
      </c>
      <c r="U753" s="122">
        <v>211.50900000000001</v>
      </c>
      <c r="V753" s="122">
        <v>-19.569000000000003</v>
      </c>
      <c r="W753" s="123">
        <v>-0.42029639175257738</v>
      </c>
      <c r="X753" s="129" t="s">
        <v>2948</v>
      </c>
      <c r="Y753" s="81">
        <v>46.56</v>
      </c>
      <c r="Z753" s="83" t="e">
        <f t="shared" si="22"/>
        <v>#VALUE!</v>
      </c>
      <c r="AA753" s="83" t="e">
        <f t="shared" si="22"/>
        <v>#VALUE!</v>
      </c>
    </row>
    <row r="754" spans="1:30" ht="56.25" x14ac:dyDescent="0.3">
      <c r="A754" s="143" t="s">
        <v>782</v>
      </c>
      <c r="B754" s="144" t="s">
        <v>798</v>
      </c>
      <c r="C754" s="128" t="s">
        <v>2116</v>
      </c>
      <c r="D754" s="122" t="s">
        <v>48</v>
      </c>
      <c r="E754" s="122" t="s">
        <v>48</v>
      </c>
      <c r="F754" s="122" t="s">
        <v>48</v>
      </c>
      <c r="G754" s="122">
        <v>43.489574576419955</v>
      </c>
      <c r="H754" s="122">
        <v>25.889999999999997</v>
      </c>
      <c r="I754" s="122">
        <v>0</v>
      </c>
      <c r="J754" s="122">
        <v>25.889999999999997</v>
      </c>
      <c r="K754" s="122">
        <v>0.49984000000000001</v>
      </c>
      <c r="L754" s="122">
        <v>7.117</v>
      </c>
      <c r="M754" s="122" t="s">
        <v>48</v>
      </c>
      <c r="N754" s="122" t="s">
        <v>48</v>
      </c>
      <c r="O754" s="122" t="s">
        <v>48</v>
      </c>
      <c r="P754" s="122" t="s">
        <v>48</v>
      </c>
      <c r="Q754" s="122" t="s">
        <v>48</v>
      </c>
      <c r="R754" s="122" t="s">
        <v>48</v>
      </c>
      <c r="S754" s="122">
        <v>0.49984000000000001</v>
      </c>
      <c r="T754" s="122">
        <v>7.117</v>
      </c>
      <c r="U754" s="122">
        <v>18.772999999999996</v>
      </c>
      <c r="V754" s="122">
        <v>6.6171600000000002</v>
      </c>
      <c r="W754" s="123">
        <v>13.23855633802817</v>
      </c>
      <c r="X754" s="129" t="s">
        <v>2949</v>
      </c>
      <c r="Y754" s="81">
        <v>0.49984000000000001</v>
      </c>
      <c r="Z754" s="83" t="e">
        <f t="shared" si="22"/>
        <v>#VALUE!</v>
      </c>
      <c r="AA754" s="83" t="e">
        <f t="shared" si="22"/>
        <v>#VALUE!</v>
      </c>
    </row>
    <row r="755" spans="1:30" ht="93.75" x14ac:dyDescent="0.3">
      <c r="A755" s="127" t="s">
        <v>782</v>
      </c>
      <c r="B755" s="128" t="s">
        <v>799</v>
      </c>
      <c r="C755" s="128" t="s">
        <v>3447</v>
      </c>
      <c r="D755" s="122" t="s">
        <v>48</v>
      </c>
      <c r="E755" s="122" t="s">
        <v>48</v>
      </c>
      <c r="F755" s="122" t="s">
        <v>48</v>
      </c>
      <c r="G755" s="122" t="s">
        <v>48</v>
      </c>
      <c r="H755" s="122" t="s">
        <v>48</v>
      </c>
      <c r="I755" s="122" t="s">
        <v>48</v>
      </c>
      <c r="J755" s="122" t="s">
        <v>48</v>
      </c>
      <c r="K755" s="122" t="s">
        <v>48</v>
      </c>
      <c r="L755" s="122">
        <v>2E-3</v>
      </c>
      <c r="M755" s="122" t="s">
        <v>48</v>
      </c>
      <c r="N755" s="122" t="s">
        <v>48</v>
      </c>
      <c r="O755" s="122" t="s">
        <v>48</v>
      </c>
      <c r="P755" s="122" t="s">
        <v>48</v>
      </c>
      <c r="Q755" s="122" t="s">
        <v>48</v>
      </c>
      <c r="R755" s="122" t="s">
        <v>48</v>
      </c>
      <c r="S755" s="122" t="s">
        <v>48</v>
      </c>
      <c r="T755" s="122">
        <v>2E-3</v>
      </c>
      <c r="U755" s="122" t="s">
        <v>48</v>
      </c>
      <c r="V755" s="122" t="s">
        <v>48</v>
      </c>
      <c r="W755" s="123" t="s">
        <v>48</v>
      </c>
      <c r="X755" s="129" t="s">
        <v>2919</v>
      </c>
      <c r="Y755" s="81">
        <v>0</v>
      </c>
      <c r="Z755" s="83" t="e">
        <f t="shared" si="22"/>
        <v>#VALUE!</v>
      </c>
      <c r="AA755" s="83" t="e">
        <f t="shared" si="22"/>
        <v>#VALUE!</v>
      </c>
      <c r="AB755" s="82" t="s">
        <v>72</v>
      </c>
      <c r="AD755" s="11" t="e">
        <f>CONCATENATE(AB755,#REF!)</f>
        <v>#REF!</v>
      </c>
    </row>
    <row r="756" spans="1:30" ht="78.75" customHeight="1" x14ac:dyDescent="0.3">
      <c r="A756" s="145" t="s">
        <v>782</v>
      </c>
      <c r="B756" s="146" t="s">
        <v>800</v>
      </c>
      <c r="C756" s="128" t="s">
        <v>2117</v>
      </c>
      <c r="D756" s="122" t="s">
        <v>48</v>
      </c>
      <c r="E756" s="122" t="s">
        <v>48</v>
      </c>
      <c r="F756" s="122" t="s">
        <v>48</v>
      </c>
      <c r="G756" s="122">
        <v>7.468</v>
      </c>
      <c r="H756" s="122">
        <v>6.5064799999999998</v>
      </c>
      <c r="I756" s="122">
        <v>0</v>
      </c>
      <c r="J756" s="122">
        <v>6.5064799999999998</v>
      </c>
      <c r="K756" s="122" t="s">
        <v>48</v>
      </c>
      <c r="L756" s="122" t="s">
        <v>48</v>
      </c>
      <c r="M756" s="122" t="s">
        <v>48</v>
      </c>
      <c r="N756" s="122" t="s">
        <v>48</v>
      </c>
      <c r="O756" s="122" t="s">
        <v>48</v>
      </c>
      <c r="P756" s="122" t="s">
        <v>48</v>
      </c>
      <c r="Q756" s="122" t="s">
        <v>48</v>
      </c>
      <c r="R756" s="122" t="s">
        <v>48</v>
      </c>
      <c r="S756" s="122" t="s">
        <v>48</v>
      </c>
      <c r="T756" s="122" t="s">
        <v>48</v>
      </c>
      <c r="U756" s="122" t="s">
        <v>48</v>
      </c>
      <c r="V756" s="122" t="s">
        <v>48</v>
      </c>
      <c r="W756" s="123" t="s">
        <v>48</v>
      </c>
      <c r="X756" s="126"/>
      <c r="Y756" s="81">
        <v>0</v>
      </c>
      <c r="Z756" s="83" t="e">
        <f t="shared" si="22"/>
        <v>#VALUE!</v>
      </c>
      <c r="AA756" s="83" t="e">
        <f t="shared" si="22"/>
        <v>#VALUE!</v>
      </c>
    </row>
    <row r="757" spans="1:30" ht="75" x14ac:dyDescent="0.3">
      <c r="A757" s="127" t="s">
        <v>782</v>
      </c>
      <c r="B757" s="128" t="s">
        <v>801</v>
      </c>
      <c r="C757" s="128" t="s">
        <v>3448</v>
      </c>
      <c r="D757" s="122" t="s">
        <v>48</v>
      </c>
      <c r="E757" s="122" t="s">
        <v>48</v>
      </c>
      <c r="F757" s="122" t="s">
        <v>48</v>
      </c>
      <c r="G757" s="122" t="s">
        <v>48</v>
      </c>
      <c r="H757" s="122" t="s">
        <v>48</v>
      </c>
      <c r="I757" s="122" t="s">
        <v>48</v>
      </c>
      <c r="J757" s="122" t="s">
        <v>48</v>
      </c>
      <c r="K757" s="122" t="s">
        <v>48</v>
      </c>
      <c r="L757" s="122">
        <v>15.484999999999999</v>
      </c>
      <c r="M757" s="122" t="s">
        <v>48</v>
      </c>
      <c r="N757" s="122" t="s">
        <v>48</v>
      </c>
      <c r="O757" s="122" t="s">
        <v>48</v>
      </c>
      <c r="P757" s="122" t="s">
        <v>48</v>
      </c>
      <c r="Q757" s="122" t="s">
        <v>48</v>
      </c>
      <c r="R757" s="122" t="s">
        <v>48</v>
      </c>
      <c r="S757" s="122" t="s">
        <v>48</v>
      </c>
      <c r="T757" s="122">
        <v>15.484999999999999</v>
      </c>
      <c r="U757" s="122" t="s">
        <v>48</v>
      </c>
      <c r="V757" s="122" t="s">
        <v>48</v>
      </c>
      <c r="W757" s="123" t="s">
        <v>48</v>
      </c>
      <c r="X757" s="129" t="s">
        <v>2950</v>
      </c>
      <c r="Y757" s="81">
        <v>0</v>
      </c>
      <c r="Z757" s="83" t="e">
        <f t="shared" si="22"/>
        <v>#VALUE!</v>
      </c>
      <c r="AA757" s="83" t="e">
        <f t="shared" si="22"/>
        <v>#VALUE!</v>
      </c>
      <c r="AB757" s="82" t="s">
        <v>72</v>
      </c>
      <c r="AD757" s="11" t="e">
        <f>CONCATENATE(AB757,#REF!)</f>
        <v>#REF!</v>
      </c>
    </row>
    <row r="758" spans="1:30" ht="187.5" x14ac:dyDescent="0.3">
      <c r="A758" s="141" t="s">
        <v>782</v>
      </c>
      <c r="B758" s="137" t="s">
        <v>802</v>
      </c>
      <c r="C758" s="128" t="s">
        <v>2118</v>
      </c>
      <c r="D758" s="122" t="s">
        <v>48</v>
      </c>
      <c r="E758" s="122" t="s">
        <v>48</v>
      </c>
      <c r="F758" s="122" t="s">
        <v>48</v>
      </c>
      <c r="G758" s="122" t="s">
        <v>48</v>
      </c>
      <c r="H758" s="122">
        <v>12.755660783599998</v>
      </c>
      <c r="I758" s="122">
        <v>11.455439999999999</v>
      </c>
      <c r="J758" s="122">
        <v>1.300220783599999</v>
      </c>
      <c r="K758" s="122">
        <v>1.300220783599999</v>
      </c>
      <c r="L758" s="122">
        <v>0.73099999999999998</v>
      </c>
      <c r="M758" s="122">
        <v>1E-3</v>
      </c>
      <c r="N758" s="122">
        <v>1E-3</v>
      </c>
      <c r="O758" s="122">
        <v>8.6593999999999994E-4</v>
      </c>
      <c r="P758" s="122">
        <v>1E-3</v>
      </c>
      <c r="Q758" s="122">
        <v>0.11800000000000001</v>
      </c>
      <c r="R758" s="122">
        <v>0.64900000000000002</v>
      </c>
      <c r="S758" s="122">
        <v>1.1803548435999991</v>
      </c>
      <c r="T758" s="122">
        <v>0.08</v>
      </c>
      <c r="U758" s="122">
        <v>0.56922078359999906</v>
      </c>
      <c r="V758" s="122">
        <v>-0.56922078359999906</v>
      </c>
      <c r="W758" s="123">
        <v>-0.43778779018126707</v>
      </c>
      <c r="X758" s="129" t="s">
        <v>2951</v>
      </c>
      <c r="Y758" s="81">
        <v>1.300220783599999</v>
      </c>
      <c r="Z758" s="83">
        <f t="shared" si="22"/>
        <v>0</v>
      </c>
      <c r="AA758" s="83">
        <f t="shared" si="22"/>
        <v>0</v>
      </c>
    </row>
    <row r="759" spans="1:30" ht="75" x14ac:dyDescent="0.3">
      <c r="A759" s="127" t="s">
        <v>782</v>
      </c>
      <c r="B759" s="128" t="s">
        <v>803</v>
      </c>
      <c r="C759" s="128" t="s">
        <v>2119</v>
      </c>
      <c r="D759" s="122">
        <v>2.6449194</v>
      </c>
      <c r="E759" s="122">
        <v>12.75465393</v>
      </c>
      <c r="F759" s="122" t="s">
        <v>2071</v>
      </c>
      <c r="G759" s="122">
        <v>23.109000000000002</v>
      </c>
      <c r="H759" s="122">
        <v>10.21762</v>
      </c>
      <c r="I759" s="122">
        <v>0.25842000000000098</v>
      </c>
      <c r="J759" s="122">
        <v>9.9591999999999992</v>
      </c>
      <c r="K759" s="122">
        <v>9.9591999999999992</v>
      </c>
      <c r="L759" s="122">
        <v>6.9030000000000005</v>
      </c>
      <c r="M759" s="122">
        <v>0.02</v>
      </c>
      <c r="N759" s="122">
        <v>0.02</v>
      </c>
      <c r="O759" s="122">
        <v>1.06007601</v>
      </c>
      <c r="P759" s="122">
        <v>1.1120000000000001</v>
      </c>
      <c r="Q759" s="122">
        <v>5.6519999999999992</v>
      </c>
      <c r="R759" s="122">
        <v>5.6420000000000003</v>
      </c>
      <c r="S759" s="122">
        <v>3.2271239900000008</v>
      </c>
      <c r="T759" s="122">
        <v>0.129</v>
      </c>
      <c r="U759" s="122">
        <v>3.0561999999999987</v>
      </c>
      <c r="V759" s="122">
        <v>-3.0561999999999987</v>
      </c>
      <c r="W759" s="123">
        <v>-0.30687203791469186</v>
      </c>
      <c r="X759" s="129" t="s">
        <v>2952</v>
      </c>
      <c r="Y759" s="81">
        <v>9.9591999999999992</v>
      </c>
      <c r="Z759" s="83">
        <f t="shared" si="22"/>
        <v>0</v>
      </c>
      <c r="AA759" s="83">
        <f t="shared" si="22"/>
        <v>4.4408920985006262E-16</v>
      </c>
    </row>
    <row r="760" spans="1:30" ht="75" x14ac:dyDescent="0.3">
      <c r="A760" s="127" t="s">
        <v>804</v>
      </c>
      <c r="B760" s="128" t="s">
        <v>177</v>
      </c>
      <c r="C760" s="117" t="s">
        <v>1734</v>
      </c>
      <c r="D760" s="130" t="s">
        <v>36</v>
      </c>
      <c r="E760" s="130" t="s">
        <v>36</v>
      </c>
      <c r="F760" s="130" t="s">
        <v>36</v>
      </c>
      <c r="G760" s="130" t="s">
        <v>36</v>
      </c>
      <c r="H760" s="130" t="s">
        <v>36</v>
      </c>
      <c r="I760" s="130" t="s">
        <v>36</v>
      </c>
      <c r="J760" s="130" t="s">
        <v>36</v>
      </c>
      <c r="K760" s="130" t="s">
        <v>36</v>
      </c>
      <c r="L760" s="130" t="s">
        <v>36</v>
      </c>
      <c r="M760" s="130" t="s">
        <v>36</v>
      </c>
      <c r="N760" s="130" t="s">
        <v>36</v>
      </c>
      <c r="O760" s="130" t="s">
        <v>36</v>
      </c>
      <c r="P760" s="130" t="s">
        <v>36</v>
      </c>
      <c r="Q760" s="130" t="s">
        <v>36</v>
      </c>
      <c r="R760" s="130" t="s">
        <v>36</v>
      </c>
      <c r="S760" s="130" t="s">
        <v>36</v>
      </c>
      <c r="T760" s="130" t="s">
        <v>36</v>
      </c>
      <c r="U760" s="122">
        <v>0</v>
      </c>
      <c r="V760" s="122">
        <v>0</v>
      </c>
      <c r="W760" s="123" t="s">
        <v>48</v>
      </c>
      <c r="X760" s="126"/>
      <c r="Y760" s="80" t="s">
        <v>36</v>
      </c>
      <c r="Z760" s="83">
        <f t="shared" si="22"/>
        <v>0</v>
      </c>
      <c r="AA760" s="83">
        <f t="shared" si="22"/>
        <v>0</v>
      </c>
    </row>
    <row r="761" spans="1:30" ht="47.25" customHeight="1" x14ac:dyDescent="0.3">
      <c r="A761" s="127" t="s">
        <v>805</v>
      </c>
      <c r="B761" s="128" t="s">
        <v>179</v>
      </c>
      <c r="C761" s="117" t="s">
        <v>1734</v>
      </c>
      <c r="D761" s="130">
        <v>31.559907098858858</v>
      </c>
      <c r="E761" s="130">
        <v>177.01837460726088</v>
      </c>
      <c r="F761" s="130">
        <v>0</v>
      </c>
      <c r="G761" s="130">
        <v>993.33312271067848</v>
      </c>
      <c r="H761" s="130">
        <v>640.67743858189874</v>
      </c>
      <c r="I761" s="130">
        <v>76.651839052501657</v>
      </c>
      <c r="J761" s="130">
        <v>564.02559952939703</v>
      </c>
      <c r="K761" s="130">
        <v>135.50414013360049</v>
      </c>
      <c r="L761" s="130">
        <v>259.48300000000006</v>
      </c>
      <c r="M761" s="130">
        <v>0.45306612000000002</v>
      </c>
      <c r="N761" s="130">
        <v>1.0629999999999999</v>
      </c>
      <c r="O761" s="130">
        <v>9.0994959999999986E-2</v>
      </c>
      <c r="P761" s="130">
        <v>9.1690000000000005</v>
      </c>
      <c r="Q761" s="130">
        <v>2.8924021399759998</v>
      </c>
      <c r="R761" s="130">
        <v>75.695000000000036</v>
      </c>
      <c r="S761" s="130">
        <v>132.06767691362447</v>
      </c>
      <c r="T761" s="130">
        <v>173.55599999999993</v>
      </c>
      <c r="U761" s="122">
        <v>304.54259952939697</v>
      </c>
      <c r="V761" s="122">
        <v>123.97885986639957</v>
      </c>
      <c r="W761" s="123">
        <v>0.91494517986064816</v>
      </c>
      <c r="X761" s="126"/>
      <c r="Y761" s="80" t="e">
        <f>Y762+Y807</f>
        <v>#REF!</v>
      </c>
      <c r="Z761" s="83">
        <f t="shared" si="22"/>
        <v>0</v>
      </c>
      <c r="AA761" s="83">
        <f t="shared" si="22"/>
        <v>0</v>
      </c>
    </row>
    <row r="762" spans="1:30" ht="15.75" customHeight="1" x14ac:dyDescent="0.3">
      <c r="A762" s="143" t="s">
        <v>806</v>
      </c>
      <c r="B762" s="144" t="s">
        <v>181</v>
      </c>
      <c r="C762" s="117" t="s">
        <v>1734</v>
      </c>
      <c r="D762" s="122">
        <v>31.559907098858858</v>
      </c>
      <c r="E762" s="122">
        <v>177.01837460726088</v>
      </c>
      <c r="F762" s="122">
        <v>0</v>
      </c>
      <c r="G762" s="122">
        <v>993.33312271067848</v>
      </c>
      <c r="H762" s="122">
        <v>640.67743858189874</v>
      </c>
      <c r="I762" s="122">
        <v>76.651839052501657</v>
      </c>
      <c r="J762" s="122">
        <v>564.02559952939703</v>
      </c>
      <c r="K762" s="122">
        <v>135.50414013360049</v>
      </c>
      <c r="L762" s="122">
        <v>259.48300000000006</v>
      </c>
      <c r="M762" s="122">
        <v>0.45306612000000002</v>
      </c>
      <c r="N762" s="122">
        <v>1.0629999999999999</v>
      </c>
      <c r="O762" s="122">
        <v>9.0994959999999986E-2</v>
      </c>
      <c r="P762" s="122">
        <v>9.1690000000000005</v>
      </c>
      <c r="Q762" s="122">
        <v>2.8924021399759998</v>
      </c>
      <c r="R762" s="122">
        <v>75.695000000000036</v>
      </c>
      <c r="S762" s="122">
        <v>132.06767691362447</v>
      </c>
      <c r="T762" s="122">
        <v>173.55599999999993</v>
      </c>
      <c r="U762" s="122">
        <v>304.54259952939697</v>
      </c>
      <c r="V762" s="122">
        <v>123.97885986639957</v>
      </c>
      <c r="W762" s="123">
        <v>0.91494517986064816</v>
      </c>
      <c r="X762" s="126"/>
      <c r="Y762" s="88">
        <f>SUBTOTAL(9,Y763:Y806)</f>
        <v>135.50414013360049</v>
      </c>
      <c r="Z762" s="83">
        <f t="shared" si="22"/>
        <v>0</v>
      </c>
      <c r="AA762" s="83">
        <f t="shared" si="22"/>
        <v>0</v>
      </c>
    </row>
    <row r="763" spans="1:30" ht="112.5" x14ac:dyDescent="0.3">
      <c r="A763" s="127" t="s">
        <v>806</v>
      </c>
      <c r="B763" s="128" t="s">
        <v>807</v>
      </c>
      <c r="C763" s="128" t="s">
        <v>2120</v>
      </c>
      <c r="D763" s="122">
        <v>14.114000000000001</v>
      </c>
      <c r="E763" s="122">
        <v>70.293610000000001</v>
      </c>
      <c r="F763" s="122" t="s">
        <v>2121</v>
      </c>
      <c r="G763" s="122">
        <v>46.545000000000002</v>
      </c>
      <c r="H763" s="122">
        <v>37.667676730000004</v>
      </c>
      <c r="I763" s="122">
        <v>37.667676730000004</v>
      </c>
      <c r="J763" s="122" t="s">
        <v>48</v>
      </c>
      <c r="K763" s="122" t="s">
        <v>48</v>
      </c>
      <c r="L763" s="122">
        <v>0.311</v>
      </c>
      <c r="M763" s="122" t="s">
        <v>48</v>
      </c>
      <c r="N763" s="122">
        <v>0.08</v>
      </c>
      <c r="O763" s="122" t="s">
        <v>48</v>
      </c>
      <c r="P763" s="122">
        <v>8.2000000000000003E-2</v>
      </c>
      <c r="Q763" s="122" t="s">
        <v>48</v>
      </c>
      <c r="R763" s="122">
        <v>7.5999999999999998E-2</v>
      </c>
      <c r="S763" s="122" t="s">
        <v>48</v>
      </c>
      <c r="T763" s="122">
        <v>7.2999999999999995E-2</v>
      </c>
      <c r="U763" s="122" t="s">
        <v>48</v>
      </c>
      <c r="V763" s="122" t="s">
        <v>48</v>
      </c>
      <c r="W763" s="123" t="s">
        <v>48</v>
      </c>
      <c r="X763" s="129" t="s">
        <v>2953</v>
      </c>
      <c r="Y763" s="81">
        <v>0</v>
      </c>
      <c r="Z763" s="83" t="e">
        <f t="shared" si="22"/>
        <v>#VALUE!</v>
      </c>
      <c r="AA763" s="83">
        <f t="shared" si="22"/>
        <v>0</v>
      </c>
    </row>
    <row r="764" spans="1:30" ht="150" x14ac:dyDescent="0.3">
      <c r="A764" s="127" t="s">
        <v>806</v>
      </c>
      <c r="B764" s="128" t="s">
        <v>808</v>
      </c>
      <c r="C764" s="128" t="s">
        <v>3449</v>
      </c>
      <c r="D764" s="122" t="s">
        <v>48</v>
      </c>
      <c r="E764" s="122" t="s">
        <v>48</v>
      </c>
      <c r="F764" s="122" t="s">
        <v>48</v>
      </c>
      <c r="G764" s="122" t="s">
        <v>48</v>
      </c>
      <c r="H764" s="122" t="s">
        <v>48</v>
      </c>
      <c r="I764" s="122" t="s">
        <v>48</v>
      </c>
      <c r="J764" s="122" t="s">
        <v>48</v>
      </c>
      <c r="K764" s="122" t="s">
        <v>48</v>
      </c>
      <c r="L764" s="122">
        <v>59.879000000000005</v>
      </c>
      <c r="M764" s="122" t="s">
        <v>48</v>
      </c>
      <c r="N764" s="122" t="s">
        <v>48</v>
      </c>
      <c r="O764" s="122" t="s">
        <v>48</v>
      </c>
      <c r="P764" s="122" t="s">
        <v>48</v>
      </c>
      <c r="Q764" s="122" t="s">
        <v>48</v>
      </c>
      <c r="R764" s="122">
        <v>58.807000000000002</v>
      </c>
      <c r="S764" s="122" t="s">
        <v>48</v>
      </c>
      <c r="T764" s="122">
        <v>1.0720000000000001</v>
      </c>
      <c r="U764" s="122" t="s">
        <v>48</v>
      </c>
      <c r="V764" s="122" t="s">
        <v>48</v>
      </c>
      <c r="W764" s="123" t="s">
        <v>48</v>
      </c>
      <c r="X764" s="129" t="s">
        <v>2954</v>
      </c>
      <c r="Y764" s="81">
        <v>0</v>
      </c>
      <c r="Z764" s="83" t="e">
        <f t="shared" si="22"/>
        <v>#VALUE!</v>
      </c>
      <c r="AA764" s="83" t="e">
        <f t="shared" si="22"/>
        <v>#VALUE!</v>
      </c>
      <c r="AB764" s="82" t="s">
        <v>72</v>
      </c>
      <c r="AD764" s="11" t="e">
        <f>CONCATENATE(AB764,#REF!)</f>
        <v>#REF!</v>
      </c>
    </row>
    <row r="765" spans="1:30" ht="75" x14ac:dyDescent="0.3">
      <c r="A765" s="127" t="s">
        <v>806</v>
      </c>
      <c r="B765" s="128" t="s">
        <v>809</v>
      </c>
      <c r="C765" s="128" t="s">
        <v>2122</v>
      </c>
      <c r="D765" s="122" t="s">
        <v>48</v>
      </c>
      <c r="E765" s="122" t="s">
        <v>48</v>
      </c>
      <c r="F765" s="122" t="s">
        <v>48</v>
      </c>
      <c r="G765" s="122" t="s">
        <v>48</v>
      </c>
      <c r="H765" s="122">
        <v>29.852568855107535</v>
      </c>
      <c r="I765" s="122">
        <v>29.852568855107535</v>
      </c>
      <c r="J765" s="122" t="s">
        <v>48</v>
      </c>
      <c r="K765" s="122" t="s">
        <v>48</v>
      </c>
      <c r="L765" s="122">
        <v>0.22699999999999998</v>
      </c>
      <c r="M765" s="122" t="s">
        <v>48</v>
      </c>
      <c r="N765" s="122">
        <v>5.8999999999999997E-2</v>
      </c>
      <c r="O765" s="122" t="s">
        <v>48</v>
      </c>
      <c r="P765" s="122">
        <v>5.8999999999999997E-2</v>
      </c>
      <c r="Q765" s="122" t="s">
        <v>48</v>
      </c>
      <c r="R765" s="122">
        <v>5.5E-2</v>
      </c>
      <c r="S765" s="122" t="s">
        <v>48</v>
      </c>
      <c r="T765" s="122">
        <v>5.3999999999999999E-2</v>
      </c>
      <c r="U765" s="122" t="s">
        <v>48</v>
      </c>
      <c r="V765" s="122" t="s">
        <v>48</v>
      </c>
      <c r="W765" s="123" t="s">
        <v>48</v>
      </c>
      <c r="X765" s="129" t="s">
        <v>2908</v>
      </c>
      <c r="Y765" s="81">
        <v>0</v>
      </c>
      <c r="Z765" s="83" t="e">
        <f t="shared" si="22"/>
        <v>#VALUE!</v>
      </c>
      <c r="AA765" s="83">
        <f t="shared" si="22"/>
        <v>0</v>
      </c>
    </row>
    <row r="766" spans="1:30" ht="56.25" x14ac:dyDescent="0.3">
      <c r="A766" s="127" t="s">
        <v>806</v>
      </c>
      <c r="B766" s="125" t="s">
        <v>810</v>
      </c>
      <c r="C766" s="128" t="s">
        <v>2123</v>
      </c>
      <c r="D766" s="122" t="s">
        <v>48</v>
      </c>
      <c r="E766" s="122" t="s">
        <v>48</v>
      </c>
      <c r="F766" s="122" t="s">
        <v>48</v>
      </c>
      <c r="G766" s="122">
        <v>11.1578301081361</v>
      </c>
      <c r="H766" s="122">
        <v>1.2862897781759999</v>
      </c>
      <c r="I766" s="122">
        <v>0.91460146819999988</v>
      </c>
      <c r="J766" s="122">
        <v>0.37168830997600005</v>
      </c>
      <c r="K766" s="122">
        <v>0.37168830997600005</v>
      </c>
      <c r="L766" s="122">
        <v>0.67300000000000004</v>
      </c>
      <c r="M766" s="122">
        <v>8.4000000000000005E-2</v>
      </c>
      <c r="N766" s="122">
        <v>8.4000000000000005E-2</v>
      </c>
      <c r="O766" s="122">
        <v>2.8251509999999997E-2</v>
      </c>
      <c r="P766" s="122">
        <v>3.5000000000000003E-2</v>
      </c>
      <c r="Q766" s="122">
        <v>0.25943679997600005</v>
      </c>
      <c r="R766" s="122">
        <v>0.50800000000000001</v>
      </c>
      <c r="S766" s="122" t="s">
        <v>48</v>
      </c>
      <c r="T766" s="122">
        <v>4.5999999999999999E-2</v>
      </c>
      <c r="U766" s="122" t="s">
        <v>48</v>
      </c>
      <c r="V766" s="122">
        <v>0.30131169002399999</v>
      </c>
      <c r="W766" s="123">
        <v>0.81065689163981436</v>
      </c>
      <c r="X766" s="129" t="s">
        <v>3578</v>
      </c>
      <c r="Y766" s="81">
        <v>0.37168830997600005</v>
      </c>
      <c r="Z766" s="83" t="e">
        <f t="shared" si="22"/>
        <v>#VALUE!</v>
      </c>
      <c r="AA766" s="83">
        <f t="shared" si="22"/>
        <v>0</v>
      </c>
    </row>
    <row r="767" spans="1:30" ht="56.25" x14ac:dyDescent="0.3">
      <c r="A767" s="145" t="s">
        <v>806</v>
      </c>
      <c r="B767" s="146" t="s">
        <v>811</v>
      </c>
      <c r="C767" s="128" t="s">
        <v>2124</v>
      </c>
      <c r="D767" s="122" t="s">
        <v>48</v>
      </c>
      <c r="E767" s="122" t="s">
        <v>48</v>
      </c>
      <c r="F767" s="122" t="s">
        <v>48</v>
      </c>
      <c r="G767" s="122" t="s">
        <v>48</v>
      </c>
      <c r="H767" s="122">
        <v>4.7434840677966097</v>
      </c>
      <c r="I767" s="122">
        <v>0</v>
      </c>
      <c r="J767" s="122">
        <v>4.7434840677966097</v>
      </c>
      <c r="K767" s="122" t="s">
        <v>48</v>
      </c>
      <c r="L767" s="122" t="s">
        <v>48</v>
      </c>
      <c r="M767" s="122" t="s">
        <v>48</v>
      </c>
      <c r="N767" s="122" t="s">
        <v>48</v>
      </c>
      <c r="O767" s="122" t="s">
        <v>48</v>
      </c>
      <c r="P767" s="122" t="s">
        <v>48</v>
      </c>
      <c r="Q767" s="122" t="s">
        <v>48</v>
      </c>
      <c r="R767" s="122" t="s">
        <v>48</v>
      </c>
      <c r="S767" s="122" t="s">
        <v>48</v>
      </c>
      <c r="T767" s="122" t="s">
        <v>48</v>
      </c>
      <c r="U767" s="122" t="s">
        <v>48</v>
      </c>
      <c r="V767" s="122" t="s">
        <v>48</v>
      </c>
      <c r="W767" s="123" t="s">
        <v>48</v>
      </c>
      <c r="X767" s="126"/>
      <c r="Y767" s="81">
        <v>0</v>
      </c>
      <c r="Z767" s="83" t="e">
        <f t="shared" si="22"/>
        <v>#VALUE!</v>
      </c>
      <c r="AA767" s="83" t="e">
        <f t="shared" si="22"/>
        <v>#VALUE!</v>
      </c>
    </row>
    <row r="768" spans="1:30" ht="56.25" x14ac:dyDescent="0.3">
      <c r="A768" s="127" t="s">
        <v>806</v>
      </c>
      <c r="B768" s="128" t="s">
        <v>812</v>
      </c>
      <c r="C768" s="128" t="s">
        <v>2125</v>
      </c>
      <c r="D768" s="122">
        <v>2.0156653800000002</v>
      </c>
      <c r="E768" s="122">
        <v>15.198119999999999</v>
      </c>
      <c r="F768" s="122" t="s">
        <v>2126</v>
      </c>
      <c r="G768" s="122">
        <v>13.010999999999999</v>
      </c>
      <c r="H768" s="122">
        <v>0.79636647120000026</v>
      </c>
      <c r="I768" s="122">
        <v>0.79636647120000026</v>
      </c>
      <c r="J768" s="122" t="s">
        <v>48</v>
      </c>
      <c r="K768" s="122" t="s">
        <v>48</v>
      </c>
      <c r="L768" s="122">
        <v>7.9000000000000001E-2</v>
      </c>
      <c r="M768" s="122" t="s">
        <v>48</v>
      </c>
      <c r="N768" s="122">
        <v>3.4000000000000002E-2</v>
      </c>
      <c r="O768" s="122" t="s">
        <v>48</v>
      </c>
      <c r="P768" s="122">
        <v>4.4999999999999998E-2</v>
      </c>
      <c r="Q768" s="122" t="s">
        <v>48</v>
      </c>
      <c r="R768" s="122" t="s">
        <v>48</v>
      </c>
      <c r="S768" s="122" t="s">
        <v>48</v>
      </c>
      <c r="T768" s="122" t="s">
        <v>48</v>
      </c>
      <c r="U768" s="122" t="s">
        <v>48</v>
      </c>
      <c r="V768" s="122" t="s">
        <v>48</v>
      </c>
      <c r="W768" s="123" t="s">
        <v>48</v>
      </c>
      <c r="X768" s="129" t="s">
        <v>2955</v>
      </c>
      <c r="Y768" s="81">
        <v>0</v>
      </c>
      <c r="Z768" s="83" t="e">
        <f t="shared" si="22"/>
        <v>#VALUE!</v>
      </c>
      <c r="AA768" s="83" t="e">
        <f t="shared" si="22"/>
        <v>#VALUE!</v>
      </c>
    </row>
    <row r="769" spans="1:30" ht="131.25" x14ac:dyDescent="0.3">
      <c r="A769" s="110" t="s">
        <v>806</v>
      </c>
      <c r="B769" s="128" t="s">
        <v>813</v>
      </c>
      <c r="C769" s="128" t="s">
        <v>2127</v>
      </c>
      <c r="D769" s="122">
        <v>2.01566</v>
      </c>
      <c r="E769" s="122">
        <v>15.198119999999999</v>
      </c>
      <c r="F769" s="122" t="s">
        <v>2128</v>
      </c>
      <c r="G769" s="122">
        <v>14.914999999999999</v>
      </c>
      <c r="H769" s="122">
        <v>10.89377</v>
      </c>
      <c r="I769" s="122">
        <v>0.16992000000000118</v>
      </c>
      <c r="J769" s="122">
        <v>10.723849999999999</v>
      </c>
      <c r="K769" s="122" t="s">
        <v>48</v>
      </c>
      <c r="L769" s="122">
        <v>12.482999999999999</v>
      </c>
      <c r="M769" s="122" t="s">
        <v>48</v>
      </c>
      <c r="N769" s="122">
        <v>6.9000000000000006E-2</v>
      </c>
      <c r="O769" s="122" t="s">
        <v>48</v>
      </c>
      <c r="P769" s="122">
        <v>1.099</v>
      </c>
      <c r="Q769" s="122" t="s">
        <v>48</v>
      </c>
      <c r="R769" s="122">
        <v>11.315</v>
      </c>
      <c r="S769" s="122" t="s">
        <v>48</v>
      </c>
      <c r="T769" s="122" t="s">
        <v>48</v>
      </c>
      <c r="U769" s="122" t="s">
        <v>48</v>
      </c>
      <c r="V769" s="122" t="s">
        <v>48</v>
      </c>
      <c r="W769" s="123" t="s">
        <v>48</v>
      </c>
      <c r="X769" s="129" t="s">
        <v>2956</v>
      </c>
      <c r="Y769" s="81">
        <v>0</v>
      </c>
      <c r="Z769" s="83" t="e">
        <f t="shared" si="22"/>
        <v>#VALUE!</v>
      </c>
      <c r="AA769" s="83" t="e">
        <f t="shared" si="22"/>
        <v>#VALUE!</v>
      </c>
    </row>
    <row r="770" spans="1:30" ht="262.5" x14ac:dyDescent="0.3">
      <c r="A770" s="145" t="s">
        <v>806</v>
      </c>
      <c r="B770" s="153" t="s">
        <v>814</v>
      </c>
      <c r="C770" s="128" t="s">
        <v>2129</v>
      </c>
      <c r="D770" s="122">
        <v>12.624486956521737</v>
      </c>
      <c r="E770" s="122">
        <v>72.590799999999987</v>
      </c>
      <c r="F770" s="122" t="s">
        <v>2130</v>
      </c>
      <c r="G770" s="122">
        <v>202.19900000000001</v>
      </c>
      <c r="H770" s="122">
        <v>61.702179999999998</v>
      </c>
      <c r="I770" s="122">
        <v>2.0987180399999943</v>
      </c>
      <c r="J770" s="122">
        <v>59.603461960000004</v>
      </c>
      <c r="K770" s="122">
        <v>0.01</v>
      </c>
      <c r="L770" s="122" t="s">
        <v>48</v>
      </c>
      <c r="M770" s="122" t="s">
        <v>48</v>
      </c>
      <c r="N770" s="122" t="s">
        <v>48</v>
      </c>
      <c r="O770" s="122" t="s">
        <v>48</v>
      </c>
      <c r="P770" s="122" t="s">
        <v>48</v>
      </c>
      <c r="Q770" s="122" t="s">
        <v>48</v>
      </c>
      <c r="R770" s="122" t="s">
        <v>48</v>
      </c>
      <c r="S770" s="122">
        <v>0.01</v>
      </c>
      <c r="T770" s="122" t="s">
        <v>48</v>
      </c>
      <c r="U770" s="122" t="s">
        <v>48</v>
      </c>
      <c r="V770" s="122">
        <v>-0.01</v>
      </c>
      <c r="W770" s="123">
        <v>-1</v>
      </c>
      <c r="X770" s="129" t="s">
        <v>3579</v>
      </c>
      <c r="Y770" s="81">
        <v>0.01</v>
      </c>
      <c r="Z770" s="83" t="e">
        <f t="shared" si="22"/>
        <v>#VALUE!</v>
      </c>
      <c r="AA770" s="83" t="e">
        <f t="shared" si="22"/>
        <v>#VALUE!</v>
      </c>
    </row>
    <row r="771" spans="1:30" ht="75" x14ac:dyDescent="0.3">
      <c r="A771" s="127" t="s">
        <v>806</v>
      </c>
      <c r="B771" s="128" t="s">
        <v>815</v>
      </c>
      <c r="C771" s="128" t="s">
        <v>3450</v>
      </c>
      <c r="D771" s="122" t="s">
        <v>48</v>
      </c>
      <c r="E771" s="122" t="s">
        <v>48</v>
      </c>
      <c r="F771" s="122" t="s">
        <v>48</v>
      </c>
      <c r="G771" s="122" t="s">
        <v>48</v>
      </c>
      <c r="H771" s="122" t="s">
        <v>48</v>
      </c>
      <c r="I771" s="122" t="s">
        <v>48</v>
      </c>
      <c r="J771" s="122" t="s">
        <v>48</v>
      </c>
      <c r="K771" s="122" t="s">
        <v>48</v>
      </c>
      <c r="L771" s="122">
        <v>0.53600000000000003</v>
      </c>
      <c r="M771" s="122" t="s">
        <v>48</v>
      </c>
      <c r="N771" s="122" t="s">
        <v>48</v>
      </c>
      <c r="O771" s="122" t="s">
        <v>48</v>
      </c>
      <c r="P771" s="122">
        <v>6.2E-2</v>
      </c>
      <c r="Q771" s="122" t="s">
        <v>48</v>
      </c>
      <c r="R771" s="122">
        <v>0.46400000000000002</v>
      </c>
      <c r="S771" s="122" t="s">
        <v>48</v>
      </c>
      <c r="T771" s="122">
        <v>0.01</v>
      </c>
      <c r="U771" s="122" t="s">
        <v>48</v>
      </c>
      <c r="V771" s="122" t="s">
        <v>48</v>
      </c>
      <c r="W771" s="123" t="s">
        <v>48</v>
      </c>
      <c r="X771" s="129" t="s">
        <v>2957</v>
      </c>
      <c r="Y771" s="81">
        <v>0</v>
      </c>
      <c r="Z771" s="83" t="e">
        <f t="shared" si="22"/>
        <v>#VALUE!</v>
      </c>
      <c r="AA771" s="83" t="e">
        <f t="shared" si="22"/>
        <v>#VALUE!</v>
      </c>
      <c r="AB771" s="82" t="s">
        <v>72</v>
      </c>
      <c r="AD771" s="11" t="e">
        <f>CONCATENATE(AB771,#REF!)</f>
        <v>#REF!</v>
      </c>
    </row>
    <row r="772" spans="1:30" ht="206.25" x14ac:dyDescent="0.3">
      <c r="A772" s="127" t="s">
        <v>806</v>
      </c>
      <c r="B772" s="128" t="s">
        <v>816</v>
      </c>
      <c r="C772" s="128" t="s">
        <v>3451</v>
      </c>
      <c r="D772" s="122" t="s">
        <v>48</v>
      </c>
      <c r="E772" s="122" t="s">
        <v>48</v>
      </c>
      <c r="F772" s="122" t="s">
        <v>48</v>
      </c>
      <c r="G772" s="122" t="s">
        <v>48</v>
      </c>
      <c r="H772" s="122" t="s">
        <v>48</v>
      </c>
      <c r="I772" s="122" t="s">
        <v>48</v>
      </c>
      <c r="J772" s="122" t="s">
        <v>48</v>
      </c>
      <c r="K772" s="122" t="s">
        <v>48</v>
      </c>
      <c r="L772" s="122">
        <v>2.7749999999999999</v>
      </c>
      <c r="M772" s="122" t="s">
        <v>48</v>
      </c>
      <c r="N772" s="122" t="s">
        <v>48</v>
      </c>
      <c r="O772" s="122" t="s">
        <v>48</v>
      </c>
      <c r="P772" s="122" t="s">
        <v>48</v>
      </c>
      <c r="Q772" s="122" t="s">
        <v>48</v>
      </c>
      <c r="R772" s="122" t="s">
        <v>48</v>
      </c>
      <c r="S772" s="122" t="s">
        <v>48</v>
      </c>
      <c r="T772" s="122">
        <v>2.7749999999999999</v>
      </c>
      <c r="U772" s="122" t="s">
        <v>48</v>
      </c>
      <c r="V772" s="122" t="s">
        <v>48</v>
      </c>
      <c r="W772" s="123" t="s">
        <v>48</v>
      </c>
      <c r="X772" s="129" t="s">
        <v>2958</v>
      </c>
      <c r="Y772" s="81">
        <v>0</v>
      </c>
      <c r="Z772" s="83" t="e">
        <f t="shared" si="22"/>
        <v>#VALUE!</v>
      </c>
      <c r="AA772" s="83" t="e">
        <f t="shared" si="22"/>
        <v>#VALUE!</v>
      </c>
      <c r="AB772" s="82" t="s">
        <v>72</v>
      </c>
      <c r="AD772" s="11" t="e">
        <f>CONCATENATE(AB772,#REF!)</f>
        <v>#REF!</v>
      </c>
    </row>
    <row r="773" spans="1:30" ht="47.25" customHeight="1" x14ac:dyDescent="0.3">
      <c r="A773" s="145" t="s">
        <v>806</v>
      </c>
      <c r="B773" s="146" t="s">
        <v>817</v>
      </c>
      <c r="C773" s="128" t="s">
        <v>2131</v>
      </c>
      <c r="D773" s="122" t="s">
        <v>48</v>
      </c>
      <c r="E773" s="122" t="s">
        <v>48</v>
      </c>
      <c r="F773" s="122" t="s">
        <v>48</v>
      </c>
      <c r="G773" s="122">
        <v>199.63900000000001</v>
      </c>
      <c r="H773" s="122">
        <v>39.397109999999998</v>
      </c>
      <c r="I773" s="122">
        <v>0</v>
      </c>
      <c r="J773" s="122">
        <v>39.397109999999998</v>
      </c>
      <c r="K773" s="122" t="s">
        <v>48</v>
      </c>
      <c r="L773" s="122" t="s">
        <v>48</v>
      </c>
      <c r="M773" s="122" t="s">
        <v>48</v>
      </c>
      <c r="N773" s="122" t="s">
        <v>48</v>
      </c>
      <c r="O773" s="122" t="s">
        <v>48</v>
      </c>
      <c r="P773" s="122" t="s">
        <v>48</v>
      </c>
      <c r="Q773" s="122" t="s">
        <v>48</v>
      </c>
      <c r="R773" s="122" t="s">
        <v>48</v>
      </c>
      <c r="S773" s="122" t="s">
        <v>48</v>
      </c>
      <c r="T773" s="122" t="s">
        <v>48</v>
      </c>
      <c r="U773" s="122" t="s">
        <v>48</v>
      </c>
      <c r="V773" s="122" t="s">
        <v>48</v>
      </c>
      <c r="W773" s="123" t="s">
        <v>48</v>
      </c>
      <c r="X773" s="126"/>
      <c r="Y773" s="81">
        <v>0</v>
      </c>
      <c r="Z773" s="83" t="e">
        <f t="shared" si="22"/>
        <v>#VALUE!</v>
      </c>
      <c r="AA773" s="83" t="e">
        <f t="shared" si="22"/>
        <v>#VALUE!</v>
      </c>
    </row>
    <row r="774" spans="1:30" ht="37.5" x14ac:dyDescent="0.3">
      <c r="A774" s="127" t="s">
        <v>806</v>
      </c>
      <c r="B774" s="128" t="s">
        <v>818</v>
      </c>
      <c r="C774" s="128" t="s">
        <v>3452</v>
      </c>
      <c r="D774" s="122" t="s">
        <v>48</v>
      </c>
      <c r="E774" s="122" t="s">
        <v>48</v>
      </c>
      <c r="F774" s="122" t="s">
        <v>48</v>
      </c>
      <c r="G774" s="122" t="s">
        <v>48</v>
      </c>
      <c r="H774" s="122" t="s">
        <v>48</v>
      </c>
      <c r="I774" s="122" t="s">
        <v>48</v>
      </c>
      <c r="J774" s="122" t="s">
        <v>48</v>
      </c>
      <c r="K774" s="122" t="s">
        <v>48</v>
      </c>
      <c r="L774" s="122">
        <v>2.6000000000000002E-2</v>
      </c>
      <c r="M774" s="122" t="s">
        <v>48</v>
      </c>
      <c r="N774" s="122">
        <v>7.0000000000000001E-3</v>
      </c>
      <c r="O774" s="122" t="s">
        <v>48</v>
      </c>
      <c r="P774" s="122">
        <v>7.0000000000000001E-3</v>
      </c>
      <c r="Q774" s="122" t="s">
        <v>48</v>
      </c>
      <c r="R774" s="122">
        <v>6.0000000000000001E-3</v>
      </c>
      <c r="S774" s="122" t="s">
        <v>48</v>
      </c>
      <c r="T774" s="122">
        <v>6.0000000000000001E-3</v>
      </c>
      <c r="U774" s="122" t="s">
        <v>48</v>
      </c>
      <c r="V774" s="122" t="s">
        <v>48</v>
      </c>
      <c r="W774" s="123" t="s">
        <v>48</v>
      </c>
      <c r="X774" s="129" t="s">
        <v>2908</v>
      </c>
      <c r="Y774" s="81">
        <v>0</v>
      </c>
      <c r="Z774" s="83" t="e">
        <f t="shared" ref="Z774:AA806" si="23">K774-M774-O774-Q774-S774</f>
        <v>#VALUE!</v>
      </c>
      <c r="AA774" s="83">
        <f t="shared" si="23"/>
        <v>0</v>
      </c>
      <c r="AB774" s="82" t="s">
        <v>72</v>
      </c>
      <c r="AD774" s="11" t="e">
        <f>CONCATENATE(AB774,#REF!)</f>
        <v>#REF!</v>
      </c>
    </row>
    <row r="775" spans="1:30" ht="63" customHeight="1" x14ac:dyDescent="0.3">
      <c r="A775" s="145" t="s">
        <v>806</v>
      </c>
      <c r="B775" s="146" t="s">
        <v>819</v>
      </c>
      <c r="C775" s="128" t="s">
        <v>3453</v>
      </c>
      <c r="D775" s="122" t="s">
        <v>48</v>
      </c>
      <c r="E775" s="122" t="s">
        <v>48</v>
      </c>
      <c r="F775" s="122" t="s">
        <v>48</v>
      </c>
      <c r="G775" s="122" t="s">
        <v>48</v>
      </c>
      <c r="H775" s="122" t="s">
        <v>48</v>
      </c>
      <c r="I775" s="122" t="s">
        <v>48</v>
      </c>
      <c r="J775" s="122" t="s">
        <v>48</v>
      </c>
      <c r="K775" s="122" t="s">
        <v>48</v>
      </c>
      <c r="L775" s="122" t="s">
        <v>48</v>
      </c>
      <c r="M775" s="122" t="s">
        <v>48</v>
      </c>
      <c r="N775" s="122" t="s">
        <v>48</v>
      </c>
      <c r="O775" s="122" t="s">
        <v>48</v>
      </c>
      <c r="P775" s="122" t="s">
        <v>48</v>
      </c>
      <c r="Q775" s="122" t="s">
        <v>48</v>
      </c>
      <c r="R775" s="122" t="s">
        <v>48</v>
      </c>
      <c r="S775" s="122" t="s">
        <v>48</v>
      </c>
      <c r="T775" s="122" t="s">
        <v>48</v>
      </c>
      <c r="U775" s="122" t="s">
        <v>48</v>
      </c>
      <c r="V775" s="122" t="s">
        <v>48</v>
      </c>
      <c r="W775" s="123" t="s">
        <v>48</v>
      </c>
      <c r="X775" s="126"/>
      <c r="Y775" s="81">
        <v>0</v>
      </c>
      <c r="Z775" s="83" t="e">
        <f t="shared" si="23"/>
        <v>#VALUE!</v>
      </c>
      <c r="AA775" s="83" t="e">
        <f t="shared" si="23"/>
        <v>#VALUE!</v>
      </c>
      <c r="AB775" s="82" t="s">
        <v>72</v>
      </c>
      <c r="AD775" s="11" t="e">
        <f>CONCATENATE(AB775,#REF!)</f>
        <v>#REF!</v>
      </c>
    </row>
    <row r="776" spans="1:30" ht="131.25" x14ac:dyDescent="0.3">
      <c r="A776" s="127" t="s">
        <v>806</v>
      </c>
      <c r="B776" s="128" t="s">
        <v>820</v>
      </c>
      <c r="C776" s="128" t="s">
        <v>2132</v>
      </c>
      <c r="D776" s="122">
        <v>0.25734000000000001</v>
      </c>
      <c r="E776" s="122">
        <v>0.99522999999999995</v>
      </c>
      <c r="F776" s="122" t="s">
        <v>2133</v>
      </c>
      <c r="G776" s="122">
        <v>1.6719999999999999</v>
      </c>
      <c r="H776" s="122">
        <v>0.68676000000000004</v>
      </c>
      <c r="I776" s="122">
        <v>0.68676000000000004</v>
      </c>
      <c r="J776" s="122" t="s">
        <v>48</v>
      </c>
      <c r="K776" s="122" t="s">
        <v>48</v>
      </c>
      <c r="L776" s="122">
        <v>4.7999999999999994E-2</v>
      </c>
      <c r="M776" s="122" t="s">
        <v>48</v>
      </c>
      <c r="N776" s="122">
        <v>1.4999999999999999E-2</v>
      </c>
      <c r="O776" s="122" t="s">
        <v>48</v>
      </c>
      <c r="P776" s="122">
        <v>1.4999999999999999E-2</v>
      </c>
      <c r="Q776" s="122" t="s">
        <v>48</v>
      </c>
      <c r="R776" s="122">
        <v>1.2999999999999999E-2</v>
      </c>
      <c r="S776" s="122" t="s">
        <v>48</v>
      </c>
      <c r="T776" s="122">
        <v>5.0000000000000001E-3</v>
      </c>
      <c r="U776" s="122" t="s">
        <v>48</v>
      </c>
      <c r="V776" s="122" t="s">
        <v>48</v>
      </c>
      <c r="W776" s="123" t="s">
        <v>48</v>
      </c>
      <c r="X776" s="129" t="s">
        <v>2959</v>
      </c>
      <c r="Y776" s="81">
        <v>0</v>
      </c>
      <c r="Z776" s="83" t="e">
        <f t="shared" si="23"/>
        <v>#VALUE!</v>
      </c>
      <c r="AA776" s="83">
        <f t="shared" si="23"/>
        <v>0</v>
      </c>
    </row>
    <row r="777" spans="1:30" ht="187.5" x14ac:dyDescent="0.3">
      <c r="A777" s="127" t="s">
        <v>806</v>
      </c>
      <c r="B777" s="128" t="s">
        <v>821</v>
      </c>
      <c r="C777" s="128" t="s">
        <v>3454</v>
      </c>
      <c r="D777" s="122" t="s">
        <v>48</v>
      </c>
      <c r="E777" s="122" t="s">
        <v>48</v>
      </c>
      <c r="F777" s="122" t="s">
        <v>48</v>
      </c>
      <c r="G777" s="122" t="s">
        <v>48</v>
      </c>
      <c r="H777" s="122" t="s">
        <v>48</v>
      </c>
      <c r="I777" s="122" t="s">
        <v>48</v>
      </c>
      <c r="J777" s="122" t="s">
        <v>48</v>
      </c>
      <c r="K777" s="122" t="s">
        <v>48</v>
      </c>
      <c r="L777" s="122">
        <v>0.28100000000000003</v>
      </c>
      <c r="M777" s="122" t="s">
        <v>48</v>
      </c>
      <c r="N777" s="122">
        <v>0.216</v>
      </c>
      <c r="O777" s="122" t="s">
        <v>48</v>
      </c>
      <c r="P777" s="122">
        <v>0.06</v>
      </c>
      <c r="Q777" s="122" t="s">
        <v>48</v>
      </c>
      <c r="R777" s="122">
        <v>5.0000000000000001E-3</v>
      </c>
      <c r="S777" s="122" t="s">
        <v>48</v>
      </c>
      <c r="T777" s="122" t="s">
        <v>48</v>
      </c>
      <c r="U777" s="122" t="s">
        <v>48</v>
      </c>
      <c r="V777" s="122" t="s">
        <v>48</v>
      </c>
      <c r="W777" s="123" t="s">
        <v>48</v>
      </c>
      <c r="X777" s="129" t="s">
        <v>2960</v>
      </c>
      <c r="Y777" s="81">
        <v>0</v>
      </c>
      <c r="Z777" s="83" t="e">
        <f t="shared" si="23"/>
        <v>#VALUE!</v>
      </c>
      <c r="AA777" s="83" t="e">
        <f t="shared" si="23"/>
        <v>#VALUE!</v>
      </c>
      <c r="AB777" s="82" t="s">
        <v>72</v>
      </c>
      <c r="AD777" s="11" t="e">
        <f>CONCATENATE(AB777,#REF!)</f>
        <v>#REF!</v>
      </c>
    </row>
    <row r="778" spans="1:30" ht="206.25" x14ac:dyDescent="0.3">
      <c r="A778" s="145" t="s">
        <v>806</v>
      </c>
      <c r="B778" s="146" t="s">
        <v>822</v>
      </c>
      <c r="C778" s="128" t="s">
        <v>2134</v>
      </c>
      <c r="D778" s="122" t="s">
        <v>48</v>
      </c>
      <c r="E778" s="122" t="s">
        <v>48</v>
      </c>
      <c r="F778" s="122" t="s">
        <v>48</v>
      </c>
      <c r="G778" s="122">
        <v>21.276</v>
      </c>
      <c r="H778" s="122">
        <v>11.46744</v>
      </c>
      <c r="I778" s="122">
        <v>0.25488000000000355</v>
      </c>
      <c r="J778" s="122">
        <v>11.212559999999996</v>
      </c>
      <c r="K778" s="122" t="s">
        <v>48</v>
      </c>
      <c r="L778" s="122">
        <v>0.38700000000000001</v>
      </c>
      <c r="M778" s="122" t="s">
        <v>48</v>
      </c>
      <c r="N778" s="122">
        <v>0.01</v>
      </c>
      <c r="O778" s="122" t="s">
        <v>48</v>
      </c>
      <c r="P778" s="122">
        <v>6.0000000000000001E-3</v>
      </c>
      <c r="Q778" s="122" t="s">
        <v>48</v>
      </c>
      <c r="R778" s="122">
        <v>3.5999999999999997E-2</v>
      </c>
      <c r="S778" s="122" t="s">
        <v>48</v>
      </c>
      <c r="T778" s="122">
        <v>0.33500000000000002</v>
      </c>
      <c r="U778" s="122">
        <v>10.825559999999996</v>
      </c>
      <c r="V778" s="122" t="s">
        <v>48</v>
      </c>
      <c r="W778" s="123" t="s">
        <v>48</v>
      </c>
      <c r="X778" s="129" t="s">
        <v>2961</v>
      </c>
      <c r="Y778" s="81">
        <v>0</v>
      </c>
      <c r="Z778" s="83" t="e">
        <f t="shared" si="23"/>
        <v>#VALUE!</v>
      </c>
      <c r="AA778" s="83">
        <f t="shared" si="23"/>
        <v>0</v>
      </c>
    </row>
    <row r="779" spans="1:30" ht="75" x14ac:dyDescent="0.3">
      <c r="A779" s="127" t="s">
        <v>806</v>
      </c>
      <c r="B779" s="128" t="s">
        <v>823</v>
      </c>
      <c r="C779" s="128" t="s">
        <v>3455</v>
      </c>
      <c r="D779" s="122" t="s">
        <v>48</v>
      </c>
      <c r="E779" s="122" t="s">
        <v>48</v>
      </c>
      <c r="F779" s="122" t="s">
        <v>48</v>
      </c>
      <c r="G779" s="122" t="s">
        <v>48</v>
      </c>
      <c r="H779" s="122" t="s">
        <v>48</v>
      </c>
      <c r="I779" s="122" t="s">
        <v>48</v>
      </c>
      <c r="J779" s="122" t="s">
        <v>48</v>
      </c>
      <c r="K779" s="122" t="s">
        <v>48</v>
      </c>
      <c r="L779" s="122">
        <v>5.1000000000000004E-2</v>
      </c>
      <c r="M779" s="122" t="s">
        <v>48</v>
      </c>
      <c r="N779" s="122">
        <v>3.1E-2</v>
      </c>
      <c r="O779" s="122" t="s">
        <v>48</v>
      </c>
      <c r="P779" s="122">
        <v>1.7000000000000001E-2</v>
      </c>
      <c r="Q779" s="122" t="s">
        <v>48</v>
      </c>
      <c r="R779" s="122">
        <v>1E-3</v>
      </c>
      <c r="S779" s="122" t="s">
        <v>48</v>
      </c>
      <c r="T779" s="122">
        <v>2E-3</v>
      </c>
      <c r="U779" s="122" t="s">
        <v>48</v>
      </c>
      <c r="V779" s="122" t="s">
        <v>48</v>
      </c>
      <c r="W779" s="123" t="s">
        <v>48</v>
      </c>
      <c r="X779" s="129" t="s">
        <v>2962</v>
      </c>
      <c r="Y779" s="81">
        <v>0</v>
      </c>
      <c r="Z779" s="83" t="e">
        <f t="shared" si="23"/>
        <v>#VALUE!</v>
      </c>
      <c r="AA779" s="83">
        <f t="shared" si="23"/>
        <v>0</v>
      </c>
      <c r="AB779" s="82" t="s">
        <v>72</v>
      </c>
      <c r="AD779" s="11" t="e">
        <f>CONCATENATE(AB779,#REF!)</f>
        <v>#REF!</v>
      </c>
    </row>
    <row r="780" spans="1:30" ht="37.5" x14ac:dyDescent="0.3">
      <c r="A780" s="127" t="s">
        <v>806</v>
      </c>
      <c r="B780" s="128" t="s">
        <v>824</v>
      </c>
      <c r="C780" s="128" t="s">
        <v>3456</v>
      </c>
      <c r="D780" s="122" t="s">
        <v>48</v>
      </c>
      <c r="E780" s="122" t="s">
        <v>48</v>
      </c>
      <c r="F780" s="122" t="s">
        <v>48</v>
      </c>
      <c r="G780" s="122" t="s">
        <v>48</v>
      </c>
      <c r="H780" s="122" t="s">
        <v>48</v>
      </c>
      <c r="I780" s="122" t="s">
        <v>48</v>
      </c>
      <c r="J780" s="122" t="s">
        <v>48</v>
      </c>
      <c r="K780" s="122" t="s">
        <v>48</v>
      </c>
      <c r="L780" s="122">
        <v>3.4000000000000002E-2</v>
      </c>
      <c r="M780" s="122" t="s">
        <v>48</v>
      </c>
      <c r="N780" s="122" t="s">
        <v>48</v>
      </c>
      <c r="O780" s="122" t="s">
        <v>48</v>
      </c>
      <c r="P780" s="122" t="s">
        <v>48</v>
      </c>
      <c r="Q780" s="122" t="s">
        <v>48</v>
      </c>
      <c r="R780" s="122">
        <v>3.3000000000000002E-2</v>
      </c>
      <c r="S780" s="122" t="s">
        <v>48</v>
      </c>
      <c r="T780" s="122">
        <v>1E-3</v>
      </c>
      <c r="U780" s="122" t="s">
        <v>48</v>
      </c>
      <c r="V780" s="122" t="s">
        <v>48</v>
      </c>
      <c r="W780" s="123" t="s">
        <v>48</v>
      </c>
      <c r="X780" s="129" t="s">
        <v>2908</v>
      </c>
      <c r="Y780" s="81">
        <v>0</v>
      </c>
      <c r="Z780" s="83" t="e">
        <f t="shared" si="23"/>
        <v>#VALUE!</v>
      </c>
      <c r="AA780" s="83" t="e">
        <f t="shared" si="23"/>
        <v>#VALUE!</v>
      </c>
      <c r="AB780" s="82" t="s">
        <v>72</v>
      </c>
      <c r="AD780" s="11" t="e">
        <f>CONCATENATE(AB780,#REF!)</f>
        <v>#REF!</v>
      </c>
    </row>
    <row r="781" spans="1:30" ht="93.75" x14ac:dyDescent="0.3">
      <c r="A781" s="141" t="s">
        <v>806</v>
      </c>
      <c r="B781" s="137" t="s">
        <v>825</v>
      </c>
      <c r="C781" s="128" t="s">
        <v>2135</v>
      </c>
      <c r="D781" s="122" t="s">
        <v>48</v>
      </c>
      <c r="E781" s="122" t="s">
        <v>48</v>
      </c>
      <c r="F781" s="122" t="s">
        <v>48</v>
      </c>
      <c r="G781" s="122" t="s">
        <v>48</v>
      </c>
      <c r="H781" s="122">
        <v>0.18488365079999999</v>
      </c>
      <c r="I781" s="122">
        <v>0</v>
      </c>
      <c r="J781" s="122">
        <v>0.18488365079999999</v>
      </c>
      <c r="K781" s="122">
        <v>0.18488365079999999</v>
      </c>
      <c r="L781" s="122" t="s">
        <v>48</v>
      </c>
      <c r="M781" s="122" t="s">
        <v>48</v>
      </c>
      <c r="N781" s="122" t="s">
        <v>48</v>
      </c>
      <c r="O781" s="122" t="s">
        <v>48</v>
      </c>
      <c r="P781" s="122" t="s">
        <v>48</v>
      </c>
      <c r="Q781" s="122" t="s">
        <v>48</v>
      </c>
      <c r="R781" s="122" t="s">
        <v>48</v>
      </c>
      <c r="S781" s="122">
        <v>0.18488365079999999</v>
      </c>
      <c r="T781" s="122" t="s">
        <v>48</v>
      </c>
      <c r="U781" s="122" t="s">
        <v>48</v>
      </c>
      <c r="V781" s="122">
        <v>-0.18488365079999999</v>
      </c>
      <c r="W781" s="123">
        <v>-1</v>
      </c>
      <c r="X781" s="129" t="s">
        <v>2963</v>
      </c>
      <c r="Y781" s="81">
        <v>0.18488365079999999</v>
      </c>
      <c r="Z781" s="83" t="e">
        <f t="shared" si="23"/>
        <v>#VALUE!</v>
      </c>
      <c r="AA781" s="83" t="e">
        <f t="shared" si="23"/>
        <v>#VALUE!</v>
      </c>
    </row>
    <row r="782" spans="1:30" ht="75" x14ac:dyDescent="0.3">
      <c r="A782" s="127" t="s">
        <v>806</v>
      </c>
      <c r="B782" s="128" t="s">
        <v>826</v>
      </c>
      <c r="C782" s="128" t="s">
        <v>2136</v>
      </c>
      <c r="D782" s="122" t="s">
        <v>48</v>
      </c>
      <c r="E782" s="122" t="s">
        <v>48</v>
      </c>
      <c r="F782" s="122" t="s">
        <v>48</v>
      </c>
      <c r="G782" s="122">
        <v>5.2380000000000004</v>
      </c>
      <c r="H782" s="122">
        <v>4.6619999999999999</v>
      </c>
      <c r="I782" s="122">
        <v>0</v>
      </c>
      <c r="J782" s="122">
        <v>4.6619999999999999</v>
      </c>
      <c r="K782" s="122">
        <v>0.13500663199999999</v>
      </c>
      <c r="L782" s="122" t="s">
        <v>48</v>
      </c>
      <c r="M782" s="122" t="s">
        <v>48</v>
      </c>
      <c r="N782" s="122" t="s">
        <v>48</v>
      </c>
      <c r="O782" s="122" t="s">
        <v>48</v>
      </c>
      <c r="P782" s="122" t="s">
        <v>48</v>
      </c>
      <c r="Q782" s="122" t="s">
        <v>48</v>
      </c>
      <c r="R782" s="122" t="s">
        <v>48</v>
      </c>
      <c r="S782" s="122">
        <v>0.13500663199999999</v>
      </c>
      <c r="T782" s="122" t="s">
        <v>48</v>
      </c>
      <c r="U782" s="122" t="s">
        <v>48</v>
      </c>
      <c r="V782" s="122">
        <v>-0.13500663199999999</v>
      </c>
      <c r="W782" s="123">
        <v>-1</v>
      </c>
      <c r="X782" s="129" t="s">
        <v>2963</v>
      </c>
      <c r="Y782" s="81">
        <v>0.13500663199999999</v>
      </c>
      <c r="Z782" s="83" t="e">
        <f t="shared" si="23"/>
        <v>#VALUE!</v>
      </c>
      <c r="AA782" s="83" t="e">
        <f t="shared" si="23"/>
        <v>#VALUE!</v>
      </c>
    </row>
    <row r="783" spans="1:30" ht="187.5" x14ac:dyDescent="0.3">
      <c r="A783" s="143" t="s">
        <v>806</v>
      </c>
      <c r="B783" s="144" t="s">
        <v>827</v>
      </c>
      <c r="C783" s="128" t="s">
        <v>2137</v>
      </c>
      <c r="D783" s="122" t="s">
        <v>48</v>
      </c>
      <c r="E783" s="122" t="s">
        <v>48</v>
      </c>
      <c r="F783" s="122" t="s">
        <v>48</v>
      </c>
      <c r="G783" s="122" t="s">
        <v>48</v>
      </c>
      <c r="H783" s="122">
        <v>0.97245124142448003</v>
      </c>
      <c r="I783" s="122">
        <v>0</v>
      </c>
      <c r="J783" s="122">
        <v>0.97245124142448003</v>
      </c>
      <c r="K783" s="122">
        <v>0.97245124142448003</v>
      </c>
      <c r="L783" s="122" t="s">
        <v>48</v>
      </c>
      <c r="M783" s="122" t="s">
        <v>48</v>
      </c>
      <c r="N783" s="122" t="s">
        <v>48</v>
      </c>
      <c r="O783" s="122" t="s">
        <v>48</v>
      </c>
      <c r="P783" s="122" t="s">
        <v>48</v>
      </c>
      <c r="Q783" s="122" t="s">
        <v>48</v>
      </c>
      <c r="R783" s="122" t="s">
        <v>48</v>
      </c>
      <c r="S783" s="122">
        <v>0.97245124142448003</v>
      </c>
      <c r="T783" s="122" t="s">
        <v>48</v>
      </c>
      <c r="U783" s="122" t="s">
        <v>48</v>
      </c>
      <c r="V783" s="122">
        <v>-0.97245124142448003</v>
      </c>
      <c r="W783" s="123">
        <v>-1</v>
      </c>
      <c r="X783" s="129" t="s">
        <v>2963</v>
      </c>
      <c r="Y783" s="81">
        <v>0.97245124142448003</v>
      </c>
      <c r="Z783" s="83" t="e">
        <f t="shared" si="23"/>
        <v>#VALUE!</v>
      </c>
      <c r="AA783" s="83" t="e">
        <f t="shared" si="23"/>
        <v>#VALUE!</v>
      </c>
    </row>
    <row r="784" spans="1:30" ht="93.75" x14ac:dyDescent="0.3">
      <c r="A784" s="127" t="s">
        <v>806</v>
      </c>
      <c r="B784" s="128" t="s">
        <v>828</v>
      </c>
      <c r="C784" s="128" t="s">
        <v>2138</v>
      </c>
      <c r="D784" s="122">
        <v>0.11243978</v>
      </c>
      <c r="E784" s="122">
        <v>0.66126768000000002</v>
      </c>
      <c r="F784" s="122" t="s">
        <v>2071</v>
      </c>
      <c r="G784" s="122">
        <v>2.83</v>
      </c>
      <c r="H784" s="122">
        <v>0.52972356643999996</v>
      </c>
      <c r="I784" s="122">
        <v>0.51212004643999998</v>
      </c>
      <c r="J784" s="122">
        <v>1.7603519999999959E-2</v>
      </c>
      <c r="K784" s="122">
        <v>1.7603519999999959E-2</v>
      </c>
      <c r="L784" s="122">
        <v>2.4E-2</v>
      </c>
      <c r="M784" s="122">
        <v>6.0000000000000001E-3</v>
      </c>
      <c r="N784" s="122">
        <v>6.0000000000000001E-3</v>
      </c>
      <c r="O784" s="122">
        <v>4.1445700000000002E-3</v>
      </c>
      <c r="P784" s="122">
        <v>6.0000000000000001E-3</v>
      </c>
      <c r="Q784" s="122">
        <v>5.9467499999999998E-3</v>
      </c>
      <c r="R784" s="122">
        <v>6.0000000000000001E-3</v>
      </c>
      <c r="S784" s="122">
        <v>1.5121999999999592E-3</v>
      </c>
      <c r="T784" s="122">
        <v>6.0000000000000001E-3</v>
      </c>
      <c r="U784" s="122" t="s">
        <v>48</v>
      </c>
      <c r="V784" s="122">
        <v>6.3964800000000412E-3</v>
      </c>
      <c r="W784" s="123">
        <v>0.36336369089818715</v>
      </c>
      <c r="X784" s="129" t="s">
        <v>2964</v>
      </c>
      <c r="Y784" s="81">
        <v>1.7603519999999959E-2</v>
      </c>
      <c r="Z784" s="83">
        <f t="shared" si="23"/>
        <v>0</v>
      </c>
      <c r="AA784" s="83">
        <f t="shared" si="23"/>
        <v>0</v>
      </c>
    </row>
    <row r="785" spans="1:30" ht="93.75" x14ac:dyDescent="0.3">
      <c r="A785" s="127" t="s">
        <v>806</v>
      </c>
      <c r="B785" s="128" t="s">
        <v>829</v>
      </c>
      <c r="C785" s="128" t="s">
        <v>2139</v>
      </c>
      <c r="D785" s="122" t="s">
        <v>48</v>
      </c>
      <c r="E785" s="122" t="s">
        <v>48</v>
      </c>
      <c r="F785" s="122" t="s">
        <v>48</v>
      </c>
      <c r="G785" s="122" t="s">
        <v>48</v>
      </c>
      <c r="H785" s="122">
        <v>4.0119999999999996E-2</v>
      </c>
      <c r="I785" s="122">
        <v>4.0119999999999996E-2</v>
      </c>
      <c r="J785" s="122" t="s">
        <v>48</v>
      </c>
      <c r="K785" s="122" t="s">
        <v>48</v>
      </c>
      <c r="L785" s="122">
        <v>3.0000000000000001E-3</v>
      </c>
      <c r="M785" s="122" t="s">
        <v>48</v>
      </c>
      <c r="N785" s="122">
        <v>1E-3</v>
      </c>
      <c r="O785" s="122" t="s">
        <v>48</v>
      </c>
      <c r="P785" s="122">
        <v>1E-3</v>
      </c>
      <c r="Q785" s="122" t="s">
        <v>48</v>
      </c>
      <c r="R785" s="122">
        <v>1E-3</v>
      </c>
      <c r="S785" s="122" t="s">
        <v>48</v>
      </c>
      <c r="T785" s="122" t="s">
        <v>48</v>
      </c>
      <c r="U785" s="122" t="s">
        <v>48</v>
      </c>
      <c r="V785" s="122" t="s">
        <v>48</v>
      </c>
      <c r="W785" s="123" t="s">
        <v>48</v>
      </c>
      <c r="X785" s="129" t="s">
        <v>2965</v>
      </c>
      <c r="Y785" s="81">
        <v>0</v>
      </c>
      <c r="Z785" s="83" t="e">
        <f t="shared" si="23"/>
        <v>#VALUE!</v>
      </c>
      <c r="AA785" s="83" t="e">
        <f t="shared" si="23"/>
        <v>#VALUE!</v>
      </c>
    </row>
    <row r="786" spans="1:30" ht="131.25" x14ac:dyDescent="0.3">
      <c r="A786" s="127" t="s">
        <v>806</v>
      </c>
      <c r="B786" s="128" t="s">
        <v>830</v>
      </c>
      <c r="C786" s="128" t="s">
        <v>2140</v>
      </c>
      <c r="D786" s="122">
        <v>0.25124664241764</v>
      </c>
      <c r="E786" s="122">
        <v>1.33988630240567</v>
      </c>
      <c r="F786" s="122" t="s">
        <v>2141</v>
      </c>
      <c r="G786" s="122">
        <v>3.0001841252192198</v>
      </c>
      <c r="H786" s="122">
        <v>1.2708727960000001</v>
      </c>
      <c r="I786" s="122">
        <v>1.2568066760000001</v>
      </c>
      <c r="J786" s="122">
        <v>1.4066119999999996E-2</v>
      </c>
      <c r="K786" s="122">
        <v>1.4066119999999996E-2</v>
      </c>
      <c r="L786" s="122">
        <v>4.1999999999999996E-2</v>
      </c>
      <c r="M786" s="122">
        <v>1.4066119999999996E-2</v>
      </c>
      <c r="N786" s="122">
        <v>2.7E-2</v>
      </c>
      <c r="O786" s="122" t="s">
        <v>48</v>
      </c>
      <c r="P786" s="122" t="s">
        <v>48</v>
      </c>
      <c r="Q786" s="122" t="s">
        <v>48</v>
      </c>
      <c r="R786" s="122">
        <v>1.4999999999999999E-2</v>
      </c>
      <c r="S786" s="122" t="s">
        <v>48</v>
      </c>
      <c r="T786" s="122" t="s">
        <v>48</v>
      </c>
      <c r="U786" s="122" t="s">
        <v>48</v>
      </c>
      <c r="V786" s="122">
        <v>2.7933880000000001E-2</v>
      </c>
      <c r="W786" s="123">
        <v>1.9858980301604143</v>
      </c>
      <c r="X786" s="129" t="s">
        <v>3580</v>
      </c>
      <c r="Y786" s="81">
        <v>1.4066119999999996E-2</v>
      </c>
      <c r="Z786" s="83" t="e">
        <f t="shared" si="23"/>
        <v>#VALUE!</v>
      </c>
      <c r="AA786" s="83" t="e">
        <f t="shared" si="23"/>
        <v>#VALUE!</v>
      </c>
    </row>
    <row r="787" spans="1:30" ht="112.5" x14ac:dyDescent="0.3">
      <c r="A787" s="141" t="s">
        <v>806</v>
      </c>
      <c r="B787" s="137" t="s">
        <v>831</v>
      </c>
      <c r="C787" s="128" t="s">
        <v>2142</v>
      </c>
      <c r="D787" s="122" t="s">
        <v>48</v>
      </c>
      <c r="E787" s="122" t="s">
        <v>48</v>
      </c>
      <c r="F787" s="122" t="s">
        <v>48</v>
      </c>
      <c r="G787" s="122">
        <v>10.238</v>
      </c>
      <c r="H787" s="122">
        <v>2.0129401109999998</v>
      </c>
      <c r="I787" s="122">
        <v>0</v>
      </c>
      <c r="J787" s="122">
        <v>2.0129401109999998</v>
      </c>
      <c r="K787" s="122">
        <v>2.0129401109999998</v>
      </c>
      <c r="L787" s="122" t="s">
        <v>48</v>
      </c>
      <c r="M787" s="122" t="s">
        <v>48</v>
      </c>
      <c r="N787" s="122" t="s">
        <v>48</v>
      </c>
      <c r="O787" s="122" t="s">
        <v>48</v>
      </c>
      <c r="P787" s="122" t="s">
        <v>48</v>
      </c>
      <c r="Q787" s="122" t="s">
        <v>48</v>
      </c>
      <c r="R787" s="122" t="s">
        <v>48</v>
      </c>
      <c r="S787" s="122">
        <v>2.0129401109999998</v>
      </c>
      <c r="T787" s="122" t="s">
        <v>48</v>
      </c>
      <c r="U787" s="122" t="s">
        <v>48</v>
      </c>
      <c r="V787" s="122">
        <v>-2.0129401109999998</v>
      </c>
      <c r="W787" s="123">
        <v>-1</v>
      </c>
      <c r="X787" s="129" t="s">
        <v>2963</v>
      </c>
      <c r="Y787" s="81">
        <v>2.0129401109999998</v>
      </c>
      <c r="Z787" s="83" t="e">
        <f t="shared" si="23"/>
        <v>#VALUE!</v>
      </c>
      <c r="AA787" s="83" t="e">
        <f t="shared" si="23"/>
        <v>#VALUE!</v>
      </c>
    </row>
    <row r="788" spans="1:30" ht="47.25" customHeight="1" x14ac:dyDescent="0.3">
      <c r="A788" s="127" t="s">
        <v>806</v>
      </c>
      <c r="B788" s="128" t="s">
        <v>828</v>
      </c>
      <c r="C788" s="128" t="s">
        <v>2143</v>
      </c>
      <c r="D788" s="122" t="s">
        <v>48</v>
      </c>
      <c r="E788" s="122" t="s">
        <v>48</v>
      </c>
      <c r="F788" s="122" t="s">
        <v>48</v>
      </c>
      <c r="G788" s="122" t="s">
        <v>48</v>
      </c>
      <c r="H788" s="122" t="s">
        <v>48</v>
      </c>
      <c r="I788" s="122" t="s">
        <v>48</v>
      </c>
      <c r="J788" s="122" t="s">
        <v>48</v>
      </c>
      <c r="K788" s="122" t="s">
        <v>48</v>
      </c>
      <c r="L788" s="122" t="s">
        <v>48</v>
      </c>
      <c r="M788" s="122" t="s">
        <v>48</v>
      </c>
      <c r="N788" s="122" t="s">
        <v>48</v>
      </c>
      <c r="O788" s="122" t="s">
        <v>48</v>
      </c>
      <c r="P788" s="122" t="s">
        <v>48</v>
      </c>
      <c r="Q788" s="122" t="s">
        <v>48</v>
      </c>
      <c r="R788" s="122" t="s">
        <v>48</v>
      </c>
      <c r="S788" s="122" t="s">
        <v>48</v>
      </c>
      <c r="T788" s="122" t="s">
        <v>48</v>
      </c>
      <c r="U788" s="122" t="s">
        <v>48</v>
      </c>
      <c r="V788" s="122" t="s">
        <v>48</v>
      </c>
      <c r="W788" s="123" t="s">
        <v>48</v>
      </c>
      <c r="X788" s="126"/>
      <c r="Y788" s="81">
        <v>0</v>
      </c>
      <c r="Z788" s="83" t="e">
        <f t="shared" si="23"/>
        <v>#VALUE!</v>
      </c>
      <c r="AA788" s="83" t="e">
        <f t="shared" si="23"/>
        <v>#VALUE!</v>
      </c>
    </row>
    <row r="789" spans="1:30" ht="75" x14ac:dyDescent="0.3">
      <c r="A789" s="127" t="s">
        <v>806</v>
      </c>
      <c r="B789" s="128" t="s">
        <v>832</v>
      </c>
      <c r="C789" s="128" t="s">
        <v>2144</v>
      </c>
      <c r="D789" s="122" t="s">
        <v>48</v>
      </c>
      <c r="E789" s="122" t="s">
        <v>48</v>
      </c>
      <c r="F789" s="122" t="s">
        <v>48</v>
      </c>
      <c r="G789" s="122" t="s">
        <v>48</v>
      </c>
      <c r="H789" s="122" t="s">
        <v>48</v>
      </c>
      <c r="I789" s="122" t="s">
        <v>48</v>
      </c>
      <c r="J789" s="122" t="s">
        <v>48</v>
      </c>
      <c r="K789" s="122" t="s">
        <v>48</v>
      </c>
      <c r="L789" s="122" t="s">
        <v>48</v>
      </c>
      <c r="M789" s="122" t="s">
        <v>48</v>
      </c>
      <c r="N789" s="122" t="s">
        <v>48</v>
      </c>
      <c r="O789" s="122" t="s">
        <v>48</v>
      </c>
      <c r="P789" s="122" t="s">
        <v>48</v>
      </c>
      <c r="Q789" s="122" t="s">
        <v>48</v>
      </c>
      <c r="R789" s="122" t="s">
        <v>48</v>
      </c>
      <c r="S789" s="122" t="s">
        <v>48</v>
      </c>
      <c r="T789" s="122" t="s">
        <v>48</v>
      </c>
      <c r="U789" s="122" t="s">
        <v>48</v>
      </c>
      <c r="V789" s="122" t="s">
        <v>48</v>
      </c>
      <c r="W789" s="123" t="s">
        <v>48</v>
      </c>
      <c r="X789" s="126"/>
      <c r="Y789" s="81">
        <v>0</v>
      </c>
      <c r="Z789" s="83" t="e">
        <f t="shared" si="23"/>
        <v>#VALUE!</v>
      </c>
      <c r="AA789" s="83" t="e">
        <f t="shared" si="23"/>
        <v>#VALUE!</v>
      </c>
    </row>
    <row r="790" spans="1:30" ht="56.25" x14ac:dyDescent="0.3">
      <c r="A790" s="127" t="s">
        <v>806</v>
      </c>
      <c r="B790" s="128" t="s">
        <v>833</v>
      </c>
      <c r="C790" s="128" t="s">
        <v>2145</v>
      </c>
      <c r="D790" s="122" t="s">
        <v>48</v>
      </c>
      <c r="E790" s="122" t="s">
        <v>48</v>
      </c>
      <c r="F790" s="122" t="s">
        <v>48</v>
      </c>
      <c r="G790" s="122">
        <v>445.52151603895948</v>
      </c>
      <c r="H790" s="122">
        <v>427.61399999999998</v>
      </c>
      <c r="I790" s="122">
        <v>0</v>
      </c>
      <c r="J790" s="122">
        <v>427.61399999999998</v>
      </c>
      <c r="K790" s="122">
        <v>129.29</v>
      </c>
      <c r="L790" s="122">
        <v>163.58199999999999</v>
      </c>
      <c r="M790" s="122" t="s">
        <v>48</v>
      </c>
      <c r="N790" s="122" t="s">
        <v>48</v>
      </c>
      <c r="O790" s="122" t="s">
        <v>48</v>
      </c>
      <c r="P790" s="122">
        <v>3.9129999999999998</v>
      </c>
      <c r="Q790" s="122">
        <v>1.8239196800000002</v>
      </c>
      <c r="R790" s="122">
        <v>1.9209999999999998</v>
      </c>
      <c r="S790" s="122">
        <v>127.46608031999999</v>
      </c>
      <c r="T790" s="122">
        <v>157.74799999999999</v>
      </c>
      <c r="U790" s="122">
        <v>264.03199999999998</v>
      </c>
      <c r="V790" s="122">
        <v>34.292000000000002</v>
      </c>
      <c r="W790" s="123">
        <v>0.26523319668961254</v>
      </c>
      <c r="X790" s="129" t="s">
        <v>2966</v>
      </c>
      <c r="Y790" s="81">
        <v>129.29</v>
      </c>
      <c r="Z790" s="83" t="e">
        <f t="shared" si="23"/>
        <v>#VALUE!</v>
      </c>
      <c r="AA790" s="83" t="e">
        <f t="shared" si="23"/>
        <v>#VALUE!</v>
      </c>
    </row>
    <row r="791" spans="1:30" ht="225" x14ac:dyDescent="0.3">
      <c r="A791" s="127" t="s">
        <v>806</v>
      </c>
      <c r="B791" s="128" t="s">
        <v>834</v>
      </c>
      <c r="C791" s="128" t="s">
        <v>3457</v>
      </c>
      <c r="D791" s="122" t="s">
        <v>48</v>
      </c>
      <c r="E791" s="122" t="s">
        <v>48</v>
      </c>
      <c r="F791" s="122" t="s">
        <v>48</v>
      </c>
      <c r="G791" s="122" t="s">
        <v>48</v>
      </c>
      <c r="H791" s="122" t="s">
        <v>48</v>
      </c>
      <c r="I791" s="122" t="s">
        <v>48</v>
      </c>
      <c r="J791" s="122" t="s">
        <v>48</v>
      </c>
      <c r="K791" s="122" t="s">
        <v>48</v>
      </c>
      <c r="L791" s="122" t="s">
        <v>48</v>
      </c>
      <c r="M791" s="122" t="s">
        <v>48</v>
      </c>
      <c r="N791" s="122" t="s">
        <v>48</v>
      </c>
      <c r="O791" s="122" t="s">
        <v>48</v>
      </c>
      <c r="P791" s="122" t="s">
        <v>48</v>
      </c>
      <c r="Q791" s="122" t="s">
        <v>48</v>
      </c>
      <c r="R791" s="122" t="s">
        <v>48</v>
      </c>
      <c r="S791" s="122" t="s">
        <v>48</v>
      </c>
      <c r="T791" s="122" t="s">
        <v>48</v>
      </c>
      <c r="U791" s="122" t="s">
        <v>48</v>
      </c>
      <c r="V791" s="122" t="s">
        <v>48</v>
      </c>
      <c r="W791" s="123" t="s">
        <v>48</v>
      </c>
      <c r="X791" s="126"/>
      <c r="Y791" s="81">
        <v>0</v>
      </c>
      <c r="Z791" s="83" t="e">
        <f t="shared" si="23"/>
        <v>#VALUE!</v>
      </c>
      <c r="AA791" s="83" t="e">
        <f t="shared" si="23"/>
        <v>#VALUE!</v>
      </c>
      <c r="AB791" s="82" t="s">
        <v>72</v>
      </c>
      <c r="AD791" s="11" t="e">
        <f>CONCATENATE(AB791,#REF!)</f>
        <v>#REF!</v>
      </c>
    </row>
    <row r="792" spans="1:30" ht="112.5" x14ac:dyDescent="0.3">
      <c r="A792" s="143" t="s">
        <v>806</v>
      </c>
      <c r="B792" s="144" t="s">
        <v>835</v>
      </c>
      <c r="C792" s="128" t="s">
        <v>2146</v>
      </c>
      <c r="D792" s="122" t="s">
        <v>48</v>
      </c>
      <c r="E792" s="122" t="s">
        <v>48</v>
      </c>
      <c r="F792" s="122" t="s">
        <v>48</v>
      </c>
      <c r="G792" s="122">
        <v>1.3080000000000001</v>
      </c>
      <c r="H792" s="122">
        <v>0.92888030981359215</v>
      </c>
      <c r="I792" s="122">
        <v>1.5159262135922003E-3</v>
      </c>
      <c r="J792" s="122">
        <v>0.92736438359999995</v>
      </c>
      <c r="K792" s="122">
        <v>0.92736438359999995</v>
      </c>
      <c r="L792" s="122">
        <v>0.10100000000000001</v>
      </c>
      <c r="M792" s="122">
        <v>9.1999999999999998E-2</v>
      </c>
      <c r="N792" s="122">
        <v>9.1999999999999998E-2</v>
      </c>
      <c r="O792" s="122">
        <v>2.9241699999999994E-3</v>
      </c>
      <c r="P792" s="122">
        <v>4.0000000000000001E-3</v>
      </c>
      <c r="Q792" s="122">
        <v>2.7481699999999999E-3</v>
      </c>
      <c r="R792" s="122">
        <v>3.0000000000000001E-3</v>
      </c>
      <c r="S792" s="122">
        <v>0.82969204359999993</v>
      </c>
      <c r="T792" s="122">
        <v>2E-3</v>
      </c>
      <c r="U792" s="122">
        <v>0.82636438359999997</v>
      </c>
      <c r="V792" s="122">
        <v>-0.82636438359999997</v>
      </c>
      <c r="W792" s="123">
        <v>-0.89108919666731101</v>
      </c>
      <c r="X792" s="129" t="s">
        <v>2967</v>
      </c>
      <c r="Y792" s="81">
        <v>0.92736438359999995</v>
      </c>
      <c r="Z792" s="83">
        <f t="shared" si="23"/>
        <v>0</v>
      </c>
      <c r="AA792" s="83">
        <f t="shared" si="23"/>
        <v>7.8062556418956319E-18</v>
      </c>
    </row>
    <row r="793" spans="1:30" ht="112.5" x14ac:dyDescent="0.3">
      <c r="A793" s="127" t="s">
        <v>806</v>
      </c>
      <c r="B793" s="85" t="s">
        <v>836</v>
      </c>
      <c r="C793" s="128" t="s">
        <v>2147</v>
      </c>
      <c r="D793" s="122" t="s">
        <v>48</v>
      </c>
      <c r="E793" s="122" t="s">
        <v>48</v>
      </c>
      <c r="F793" s="122" t="s">
        <v>48</v>
      </c>
      <c r="G793" s="122">
        <v>1.9355260783264401</v>
      </c>
      <c r="H793" s="122">
        <v>0.50900000479999996</v>
      </c>
      <c r="I793" s="122">
        <v>1.0000000000000009E-2</v>
      </c>
      <c r="J793" s="122">
        <v>0.49900000479999995</v>
      </c>
      <c r="K793" s="122">
        <v>0.49900000479999995</v>
      </c>
      <c r="L793" s="122">
        <v>0.53500000000000003</v>
      </c>
      <c r="M793" s="122">
        <v>2E-3</v>
      </c>
      <c r="N793" s="122">
        <v>2E-3</v>
      </c>
      <c r="O793" s="122">
        <v>4.5436550000000006E-2</v>
      </c>
      <c r="P793" s="122">
        <v>4.9000000000000002E-2</v>
      </c>
      <c r="Q793" s="122">
        <v>9.3615399999999998E-3</v>
      </c>
      <c r="R793" s="122">
        <v>8.9999999999999993E-3</v>
      </c>
      <c r="S793" s="122">
        <v>0.44220191479999993</v>
      </c>
      <c r="T793" s="122">
        <v>0.47499999999999998</v>
      </c>
      <c r="U793" s="122" t="s">
        <v>48</v>
      </c>
      <c r="V793" s="122">
        <v>3.5999995200000079E-2</v>
      </c>
      <c r="W793" s="123">
        <v>7.2144278263942985E-2</v>
      </c>
      <c r="X793" s="129" t="s">
        <v>2968</v>
      </c>
      <c r="Y793" s="81">
        <v>0.49900000479999995</v>
      </c>
      <c r="Z793" s="83">
        <f t="shared" si="23"/>
        <v>0</v>
      </c>
      <c r="AA793" s="83">
        <f t="shared" si="23"/>
        <v>0</v>
      </c>
    </row>
    <row r="794" spans="1:30" ht="93.75" x14ac:dyDescent="0.3">
      <c r="A794" s="138" t="s">
        <v>806</v>
      </c>
      <c r="B794" s="142" t="s">
        <v>837</v>
      </c>
      <c r="C794" s="128" t="s">
        <v>2148</v>
      </c>
      <c r="D794" s="122" t="s">
        <v>48</v>
      </c>
      <c r="E794" s="122" t="s">
        <v>48</v>
      </c>
      <c r="F794" s="122" t="s">
        <v>48</v>
      </c>
      <c r="G794" s="122">
        <v>3.67</v>
      </c>
      <c r="H794" s="122">
        <v>0.95344000000000007</v>
      </c>
      <c r="I794" s="122">
        <v>0.93386241000000003</v>
      </c>
      <c r="J794" s="122">
        <v>1.9577589999999995E-2</v>
      </c>
      <c r="K794" s="122">
        <v>1.9577589999999995E-2</v>
      </c>
      <c r="L794" s="122">
        <v>7.0000000000000001E-3</v>
      </c>
      <c r="M794" s="122" t="s">
        <v>48</v>
      </c>
      <c r="N794" s="122" t="s">
        <v>48</v>
      </c>
      <c r="O794" s="122" t="s">
        <v>48</v>
      </c>
      <c r="P794" s="122" t="s">
        <v>48</v>
      </c>
      <c r="Q794" s="122">
        <v>6.7273599999999999E-3</v>
      </c>
      <c r="R794" s="122">
        <v>7.0000000000000001E-3</v>
      </c>
      <c r="S794" s="122">
        <v>1.2850229999999995E-2</v>
      </c>
      <c r="T794" s="122" t="s">
        <v>48</v>
      </c>
      <c r="U794" s="122">
        <v>1.2577589999999996E-2</v>
      </c>
      <c r="V794" s="122">
        <v>-1.2577589999999996E-2</v>
      </c>
      <c r="W794" s="123">
        <v>-0.64244832995276735</v>
      </c>
      <c r="X794" s="129" t="s">
        <v>2908</v>
      </c>
      <c r="Y794" s="81">
        <v>1.9577589999999995E-2</v>
      </c>
      <c r="Z794" s="83" t="e">
        <f t="shared" si="23"/>
        <v>#VALUE!</v>
      </c>
      <c r="AA794" s="83" t="e">
        <f t="shared" si="23"/>
        <v>#VALUE!</v>
      </c>
    </row>
    <row r="795" spans="1:30" ht="112.5" x14ac:dyDescent="0.3">
      <c r="A795" s="134" t="s">
        <v>806</v>
      </c>
      <c r="B795" s="111" t="s">
        <v>838</v>
      </c>
      <c r="C795" s="128" t="s">
        <v>2149</v>
      </c>
      <c r="D795" s="122">
        <v>0.169068339919479</v>
      </c>
      <c r="E795" s="122">
        <v>0.74134062485525398</v>
      </c>
      <c r="F795" s="122" t="s">
        <v>2069</v>
      </c>
      <c r="G795" s="122">
        <v>3.3899905144776601</v>
      </c>
      <c r="H795" s="122">
        <v>0.66468099934049385</v>
      </c>
      <c r="I795" s="122">
        <v>3.9622429340493759E-2</v>
      </c>
      <c r="J795" s="122">
        <v>0.62505857000000009</v>
      </c>
      <c r="K795" s="122">
        <v>0.62505857000000009</v>
      </c>
      <c r="L795" s="122">
        <v>0.625</v>
      </c>
      <c r="M795" s="122">
        <v>0.22500000000000001</v>
      </c>
      <c r="N795" s="122">
        <v>0.22500000000000001</v>
      </c>
      <c r="O795" s="122" t="s">
        <v>48</v>
      </c>
      <c r="P795" s="122" t="s">
        <v>48</v>
      </c>
      <c r="Q795" s="122">
        <v>0.40000000000000008</v>
      </c>
      <c r="R795" s="122">
        <v>0.4</v>
      </c>
      <c r="S795" s="122">
        <v>5.8570000000035538E-5</v>
      </c>
      <c r="T795" s="122" t="s">
        <v>48</v>
      </c>
      <c r="U795" s="122">
        <v>5.8570000000091049E-5</v>
      </c>
      <c r="V795" s="122">
        <v>-5.8570000000091049E-5</v>
      </c>
      <c r="W795" s="123">
        <v>-9.3703218884097595E-5</v>
      </c>
      <c r="X795" s="129" t="s">
        <v>2914</v>
      </c>
      <c r="Y795" s="81">
        <v>0.62505857000000009</v>
      </c>
      <c r="Z795" s="83" t="e">
        <f t="shared" si="23"/>
        <v>#VALUE!</v>
      </c>
      <c r="AA795" s="83" t="e">
        <f t="shared" si="23"/>
        <v>#VALUE!</v>
      </c>
    </row>
    <row r="796" spans="1:30" ht="75" x14ac:dyDescent="0.3">
      <c r="A796" s="110" t="s">
        <v>806</v>
      </c>
      <c r="B796" s="111" t="s">
        <v>839</v>
      </c>
      <c r="C796" s="128" t="s">
        <v>2150</v>
      </c>
      <c r="D796" s="122" t="s">
        <v>48</v>
      </c>
      <c r="E796" s="122" t="s">
        <v>48</v>
      </c>
      <c r="F796" s="122" t="s">
        <v>48</v>
      </c>
      <c r="G796" s="122">
        <v>5.7870758455595501</v>
      </c>
      <c r="H796" s="122">
        <v>0.82010000000000005</v>
      </c>
      <c r="I796" s="122">
        <v>0.42010000000000003</v>
      </c>
      <c r="J796" s="122">
        <v>0.4</v>
      </c>
      <c r="K796" s="122">
        <v>0.4</v>
      </c>
      <c r="L796" s="122">
        <v>0.4</v>
      </c>
      <c r="M796" s="122">
        <v>0.02</v>
      </c>
      <c r="N796" s="122">
        <v>0.02</v>
      </c>
      <c r="O796" s="122" t="s">
        <v>48</v>
      </c>
      <c r="P796" s="122" t="s">
        <v>48</v>
      </c>
      <c r="Q796" s="122">
        <v>0.38000000000000006</v>
      </c>
      <c r="R796" s="122">
        <v>0.38</v>
      </c>
      <c r="S796" s="122" t="s">
        <v>48</v>
      </c>
      <c r="T796" s="122" t="s">
        <v>48</v>
      </c>
      <c r="U796" s="122">
        <v>0</v>
      </c>
      <c r="V796" s="122">
        <v>0</v>
      </c>
      <c r="W796" s="123">
        <v>0</v>
      </c>
      <c r="X796" s="129" t="s">
        <v>3581</v>
      </c>
      <c r="Y796" s="81">
        <v>0.4</v>
      </c>
      <c r="Z796" s="83" t="e">
        <f t="shared" si="23"/>
        <v>#VALUE!</v>
      </c>
      <c r="AA796" s="83" t="e">
        <f t="shared" si="23"/>
        <v>#VALUE!</v>
      </c>
    </row>
    <row r="797" spans="1:30" ht="75" x14ac:dyDescent="0.3">
      <c r="A797" s="143" t="s">
        <v>806</v>
      </c>
      <c r="B797" s="144" t="s">
        <v>840</v>
      </c>
      <c r="C797" s="128" t="s">
        <v>3458</v>
      </c>
      <c r="D797" s="122" t="s">
        <v>48</v>
      </c>
      <c r="E797" s="122" t="s">
        <v>48</v>
      </c>
      <c r="F797" s="122" t="s">
        <v>48</v>
      </c>
      <c r="G797" s="122" t="s">
        <v>48</v>
      </c>
      <c r="H797" s="122" t="s">
        <v>48</v>
      </c>
      <c r="I797" s="122" t="s">
        <v>48</v>
      </c>
      <c r="J797" s="122" t="s">
        <v>48</v>
      </c>
      <c r="K797" s="122" t="s">
        <v>48</v>
      </c>
      <c r="L797" s="122" t="s">
        <v>48</v>
      </c>
      <c r="M797" s="122" t="s">
        <v>48</v>
      </c>
      <c r="N797" s="122" t="s">
        <v>48</v>
      </c>
      <c r="O797" s="122" t="s">
        <v>48</v>
      </c>
      <c r="P797" s="122" t="s">
        <v>48</v>
      </c>
      <c r="Q797" s="122" t="s">
        <v>48</v>
      </c>
      <c r="R797" s="122" t="s">
        <v>48</v>
      </c>
      <c r="S797" s="122" t="s">
        <v>48</v>
      </c>
      <c r="T797" s="122" t="s">
        <v>48</v>
      </c>
      <c r="U797" s="122" t="s">
        <v>48</v>
      </c>
      <c r="V797" s="122" t="s">
        <v>48</v>
      </c>
      <c r="W797" s="123" t="s">
        <v>48</v>
      </c>
      <c r="X797" s="126"/>
      <c r="Y797" s="81">
        <v>0</v>
      </c>
      <c r="Z797" s="83" t="e">
        <f t="shared" si="23"/>
        <v>#VALUE!</v>
      </c>
      <c r="AA797" s="83" t="e">
        <f t="shared" si="23"/>
        <v>#VALUE!</v>
      </c>
      <c r="AB797" s="82" t="s">
        <v>72</v>
      </c>
      <c r="AD797" s="11" t="e">
        <f>CONCATENATE(AB797,#REF!)</f>
        <v>#REF!</v>
      </c>
    </row>
    <row r="798" spans="1:30" ht="131.25" x14ac:dyDescent="0.3">
      <c r="A798" s="127" t="s">
        <v>806</v>
      </c>
      <c r="B798" s="128" t="s">
        <v>841</v>
      </c>
      <c r="C798" s="128" t="s">
        <v>3459</v>
      </c>
      <c r="D798" s="122" t="s">
        <v>48</v>
      </c>
      <c r="E798" s="122" t="s">
        <v>48</v>
      </c>
      <c r="F798" s="122" t="s">
        <v>48</v>
      </c>
      <c r="G798" s="122" t="s">
        <v>48</v>
      </c>
      <c r="H798" s="122" t="s">
        <v>48</v>
      </c>
      <c r="I798" s="122" t="s">
        <v>48</v>
      </c>
      <c r="J798" s="122" t="s">
        <v>48</v>
      </c>
      <c r="K798" s="122" t="s">
        <v>48</v>
      </c>
      <c r="L798" s="122">
        <v>0.61499999999999999</v>
      </c>
      <c r="M798" s="122" t="s">
        <v>48</v>
      </c>
      <c r="N798" s="122" t="s">
        <v>48</v>
      </c>
      <c r="O798" s="122" t="s">
        <v>48</v>
      </c>
      <c r="P798" s="122">
        <v>6.0000000000000001E-3</v>
      </c>
      <c r="Q798" s="122" t="s">
        <v>48</v>
      </c>
      <c r="R798" s="122">
        <v>0.106</v>
      </c>
      <c r="S798" s="122" t="s">
        <v>48</v>
      </c>
      <c r="T798" s="122">
        <v>0.503</v>
      </c>
      <c r="U798" s="122" t="s">
        <v>48</v>
      </c>
      <c r="V798" s="122" t="s">
        <v>48</v>
      </c>
      <c r="W798" s="123" t="s">
        <v>48</v>
      </c>
      <c r="X798" s="129" t="s">
        <v>2969</v>
      </c>
      <c r="Y798" s="81">
        <v>0</v>
      </c>
      <c r="Z798" s="83" t="e">
        <f t="shared" si="23"/>
        <v>#VALUE!</v>
      </c>
      <c r="AA798" s="83" t="e">
        <f t="shared" si="23"/>
        <v>#VALUE!</v>
      </c>
      <c r="AB798" s="82" t="s">
        <v>72</v>
      </c>
      <c r="AD798" s="11" t="e">
        <f>CONCATENATE(AB798,#REF!)</f>
        <v>#REF!</v>
      </c>
    </row>
    <row r="799" spans="1:30" ht="150" x14ac:dyDescent="0.3">
      <c r="A799" s="127" t="s">
        <v>806</v>
      </c>
      <c r="B799" s="128" t="s">
        <v>842</v>
      </c>
      <c r="C799" s="128" t="s">
        <v>3460</v>
      </c>
      <c r="D799" s="122" t="s">
        <v>48</v>
      </c>
      <c r="E799" s="122" t="s">
        <v>48</v>
      </c>
      <c r="F799" s="122" t="s">
        <v>48</v>
      </c>
      <c r="G799" s="122" t="s">
        <v>48</v>
      </c>
      <c r="H799" s="122" t="s">
        <v>48</v>
      </c>
      <c r="I799" s="122" t="s">
        <v>48</v>
      </c>
      <c r="J799" s="122" t="s">
        <v>48</v>
      </c>
      <c r="K799" s="122" t="s">
        <v>48</v>
      </c>
      <c r="L799" s="122">
        <v>0.26800000000000002</v>
      </c>
      <c r="M799" s="122" t="s">
        <v>48</v>
      </c>
      <c r="N799" s="122" t="s">
        <v>48</v>
      </c>
      <c r="O799" s="122" t="s">
        <v>48</v>
      </c>
      <c r="P799" s="122">
        <v>5.0000000000000001E-3</v>
      </c>
      <c r="Q799" s="122" t="s">
        <v>48</v>
      </c>
      <c r="R799" s="122" t="s">
        <v>48</v>
      </c>
      <c r="S799" s="122" t="s">
        <v>48</v>
      </c>
      <c r="T799" s="122">
        <v>0.26300000000000001</v>
      </c>
      <c r="U799" s="122" t="s">
        <v>48</v>
      </c>
      <c r="V799" s="122" t="s">
        <v>48</v>
      </c>
      <c r="W799" s="123" t="s">
        <v>48</v>
      </c>
      <c r="X799" s="129" t="s">
        <v>2969</v>
      </c>
      <c r="Y799" s="81">
        <v>0</v>
      </c>
      <c r="Z799" s="83" t="e">
        <f t="shared" si="23"/>
        <v>#VALUE!</v>
      </c>
      <c r="AA799" s="83" t="e">
        <f t="shared" si="23"/>
        <v>#VALUE!</v>
      </c>
      <c r="AB799" s="82" t="s">
        <v>72</v>
      </c>
      <c r="AD799" s="11" t="e">
        <f>CONCATENATE(AB799,#REF!)</f>
        <v>#REF!</v>
      </c>
    </row>
    <row r="800" spans="1:30" ht="112.5" x14ac:dyDescent="0.3">
      <c r="A800" s="127" t="s">
        <v>806</v>
      </c>
      <c r="B800" s="128" t="s">
        <v>843</v>
      </c>
      <c r="C800" s="128" t="s">
        <v>3461</v>
      </c>
      <c r="D800" s="122" t="s">
        <v>48</v>
      </c>
      <c r="E800" s="122" t="s">
        <v>48</v>
      </c>
      <c r="F800" s="122" t="s">
        <v>48</v>
      </c>
      <c r="G800" s="122" t="s">
        <v>48</v>
      </c>
      <c r="H800" s="122" t="s">
        <v>48</v>
      </c>
      <c r="I800" s="122" t="s">
        <v>48</v>
      </c>
      <c r="J800" s="122" t="s">
        <v>48</v>
      </c>
      <c r="K800" s="122" t="s">
        <v>48</v>
      </c>
      <c r="L800" s="122">
        <v>13.902999999999999</v>
      </c>
      <c r="M800" s="122" t="s">
        <v>48</v>
      </c>
      <c r="N800" s="122" t="s">
        <v>48</v>
      </c>
      <c r="O800" s="122" t="s">
        <v>48</v>
      </c>
      <c r="P800" s="122">
        <v>3.6640000000000001</v>
      </c>
      <c r="Q800" s="122" t="s">
        <v>48</v>
      </c>
      <c r="R800" s="122">
        <v>0.20599999999999999</v>
      </c>
      <c r="S800" s="122" t="s">
        <v>48</v>
      </c>
      <c r="T800" s="122">
        <v>10.032999999999999</v>
      </c>
      <c r="U800" s="122" t="s">
        <v>48</v>
      </c>
      <c r="V800" s="122" t="s">
        <v>48</v>
      </c>
      <c r="W800" s="123" t="s">
        <v>48</v>
      </c>
      <c r="X800" s="129" t="s">
        <v>2970</v>
      </c>
      <c r="Y800" s="81">
        <v>0</v>
      </c>
      <c r="Z800" s="83" t="e">
        <f t="shared" si="23"/>
        <v>#VALUE!</v>
      </c>
      <c r="AA800" s="83" t="e">
        <f t="shared" si="23"/>
        <v>#VALUE!</v>
      </c>
      <c r="AB800" s="82" t="s">
        <v>72</v>
      </c>
      <c r="AD800" s="11" t="e">
        <f>CONCATENATE(AB800,#REF!)</f>
        <v>#REF!</v>
      </c>
    </row>
    <row r="801" spans="1:30" ht="206.25" x14ac:dyDescent="0.3">
      <c r="A801" s="127" t="s">
        <v>806</v>
      </c>
      <c r="B801" s="128" t="s">
        <v>844</v>
      </c>
      <c r="C801" s="128" t="s">
        <v>3462</v>
      </c>
      <c r="D801" s="122" t="s">
        <v>48</v>
      </c>
      <c r="E801" s="122" t="s">
        <v>48</v>
      </c>
      <c r="F801" s="122" t="s">
        <v>48</v>
      </c>
      <c r="G801" s="122" t="s">
        <v>48</v>
      </c>
      <c r="H801" s="122" t="s">
        <v>48</v>
      </c>
      <c r="I801" s="122" t="s">
        <v>48</v>
      </c>
      <c r="J801" s="122" t="s">
        <v>48</v>
      </c>
      <c r="K801" s="122" t="s">
        <v>48</v>
      </c>
      <c r="L801" s="122">
        <v>0.129</v>
      </c>
      <c r="M801" s="122" t="s">
        <v>48</v>
      </c>
      <c r="N801" s="122" t="s">
        <v>48</v>
      </c>
      <c r="O801" s="122" t="s">
        <v>48</v>
      </c>
      <c r="P801" s="122" t="s">
        <v>48</v>
      </c>
      <c r="Q801" s="122" t="s">
        <v>48</v>
      </c>
      <c r="R801" s="122" t="s">
        <v>48</v>
      </c>
      <c r="S801" s="122" t="s">
        <v>48</v>
      </c>
      <c r="T801" s="122">
        <v>0.129</v>
      </c>
      <c r="U801" s="122" t="s">
        <v>48</v>
      </c>
      <c r="V801" s="122" t="s">
        <v>48</v>
      </c>
      <c r="W801" s="123" t="s">
        <v>48</v>
      </c>
      <c r="X801" s="129" t="s">
        <v>2971</v>
      </c>
      <c r="Y801" s="81">
        <v>0</v>
      </c>
      <c r="Z801" s="83" t="e">
        <f t="shared" si="23"/>
        <v>#VALUE!</v>
      </c>
      <c r="AA801" s="83" t="e">
        <f t="shared" si="23"/>
        <v>#VALUE!</v>
      </c>
      <c r="AB801" s="82" t="s">
        <v>72</v>
      </c>
      <c r="AD801" s="11" t="e">
        <f>CONCATENATE(AB801,#REF!)</f>
        <v>#REF!</v>
      </c>
    </row>
    <row r="802" spans="1:30" ht="393.75" x14ac:dyDescent="0.3">
      <c r="A802" s="127" t="s">
        <v>806</v>
      </c>
      <c r="B802" s="128" t="s">
        <v>845</v>
      </c>
      <c r="C802" s="128" t="s">
        <v>3463</v>
      </c>
      <c r="D802" s="122" t="s">
        <v>48</v>
      </c>
      <c r="E802" s="122" t="s">
        <v>48</v>
      </c>
      <c r="F802" s="122" t="s">
        <v>48</v>
      </c>
      <c r="G802" s="122" t="s">
        <v>48</v>
      </c>
      <c r="H802" s="122" t="s">
        <v>48</v>
      </c>
      <c r="I802" s="122" t="s">
        <v>48</v>
      </c>
      <c r="J802" s="122" t="s">
        <v>48</v>
      </c>
      <c r="K802" s="122" t="s">
        <v>48</v>
      </c>
      <c r="L802" s="122">
        <v>1.2369999999999999</v>
      </c>
      <c r="M802" s="122" t="s">
        <v>48</v>
      </c>
      <c r="N802" s="122">
        <v>6.3E-2</v>
      </c>
      <c r="O802" s="122" t="s">
        <v>48</v>
      </c>
      <c r="P802" s="122">
        <v>2E-3</v>
      </c>
      <c r="Q802" s="122" t="s">
        <v>48</v>
      </c>
      <c r="R802" s="122">
        <v>1.1719999999999999</v>
      </c>
      <c r="S802" s="122" t="s">
        <v>48</v>
      </c>
      <c r="T802" s="122" t="s">
        <v>48</v>
      </c>
      <c r="U802" s="122" t="s">
        <v>48</v>
      </c>
      <c r="V802" s="122" t="s">
        <v>48</v>
      </c>
      <c r="W802" s="123" t="s">
        <v>48</v>
      </c>
      <c r="X802" s="129" t="s">
        <v>2972</v>
      </c>
      <c r="Y802" s="81">
        <v>0</v>
      </c>
      <c r="Z802" s="83" t="e">
        <f t="shared" si="23"/>
        <v>#VALUE!</v>
      </c>
      <c r="AA802" s="83" t="e">
        <f t="shared" si="23"/>
        <v>#VALUE!</v>
      </c>
      <c r="AB802" s="82" t="s">
        <v>72</v>
      </c>
      <c r="AD802" s="11" t="e">
        <f>CONCATENATE(AB802,#REF!)</f>
        <v>#REF!</v>
      </c>
    </row>
    <row r="803" spans="1:30" ht="56.25" x14ac:dyDescent="0.3">
      <c r="A803" s="127" t="s">
        <v>806</v>
      </c>
      <c r="B803" s="128" t="s">
        <v>846</v>
      </c>
      <c r="C803" s="128" t="s">
        <v>3464</v>
      </c>
      <c r="D803" s="122" t="s">
        <v>48</v>
      </c>
      <c r="E803" s="122" t="s">
        <v>48</v>
      </c>
      <c r="F803" s="122" t="s">
        <v>48</v>
      </c>
      <c r="G803" s="122" t="s">
        <v>48</v>
      </c>
      <c r="H803" s="122" t="s">
        <v>48</v>
      </c>
      <c r="I803" s="122" t="s">
        <v>48</v>
      </c>
      <c r="J803" s="122" t="s">
        <v>48</v>
      </c>
      <c r="K803" s="122" t="s">
        <v>48</v>
      </c>
      <c r="L803" s="122">
        <v>4.0000000000000001E-3</v>
      </c>
      <c r="M803" s="122" t="s">
        <v>48</v>
      </c>
      <c r="N803" s="122" t="s">
        <v>48</v>
      </c>
      <c r="O803" s="122" t="s">
        <v>48</v>
      </c>
      <c r="P803" s="122" t="s">
        <v>48</v>
      </c>
      <c r="Q803" s="122" t="s">
        <v>48</v>
      </c>
      <c r="R803" s="122">
        <v>4.0000000000000001E-3</v>
      </c>
      <c r="S803" s="122" t="s">
        <v>48</v>
      </c>
      <c r="T803" s="122" t="s">
        <v>48</v>
      </c>
      <c r="U803" s="122" t="s">
        <v>48</v>
      </c>
      <c r="V803" s="122" t="s">
        <v>48</v>
      </c>
      <c r="W803" s="123" t="s">
        <v>48</v>
      </c>
      <c r="X803" s="129" t="s">
        <v>2908</v>
      </c>
      <c r="Y803" s="81">
        <v>0</v>
      </c>
      <c r="Z803" s="83" t="e">
        <f t="shared" si="23"/>
        <v>#VALUE!</v>
      </c>
      <c r="AA803" s="83" t="e">
        <f t="shared" si="23"/>
        <v>#VALUE!</v>
      </c>
      <c r="AB803" s="82" t="s">
        <v>72</v>
      </c>
      <c r="AD803" s="11" t="e">
        <f>CONCATENATE(AB803,#REF!)</f>
        <v>#REF!</v>
      </c>
    </row>
    <row r="804" spans="1:30" ht="93.75" x14ac:dyDescent="0.3">
      <c r="A804" s="127" t="s">
        <v>806</v>
      </c>
      <c r="B804" s="128" t="s">
        <v>847</v>
      </c>
      <c r="C804" s="128" t="s">
        <v>2151</v>
      </c>
      <c r="D804" s="122" t="s">
        <v>48</v>
      </c>
      <c r="E804" s="122" t="s">
        <v>48</v>
      </c>
      <c r="F804" s="122" t="s">
        <v>48</v>
      </c>
      <c r="G804" s="122" t="s">
        <v>48</v>
      </c>
      <c r="H804" s="122">
        <v>0.31388000000000021</v>
      </c>
      <c r="I804" s="122">
        <v>0.31388000000000021</v>
      </c>
      <c r="J804" s="122" t="s">
        <v>48</v>
      </c>
      <c r="K804" s="122" t="s">
        <v>48</v>
      </c>
      <c r="L804" s="122">
        <v>0.15000000000000002</v>
      </c>
      <c r="M804" s="122" t="s">
        <v>48</v>
      </c>
      <c r="N804" s="122">
        <v>7.0000000000000001E-3</v>
      </c>
      <c r="O804" s="122" t="s">
        <v>48</v>
      </c>
      <c r="P804" s="122">
        <v>7.0000000000000062E-3</v>
      </c>
      <c r="Q804" s="122" t="s">
        <v>48</v>
      </c>
      <c r="R804" s="122">
        <v>0.127</v>
      </c>
      <c r="S804" s="122" t="s">
        <v>48</v>
      </c>
      <c r="T804" s="122">
        <v>8.9999999999999993E-3</v>
      </c>
      <c r="U804" s="122" t="s">
        <v>48</v>
      </c>
      <c r="V804" s="122" t="s">
        <v>48</v>
      </c>
      <c r="W804" s="123" t="s">
        <v>48</v>
      </c>
      <c r="X804" s="129" t="s">
        <v>2973</v>
      </c>
      <c r="Y804" s="81">
        <v>0</v>
      </c>
      <c r="Z804" s="83" t="e">
        <f t="shared" si="23"/>
        <v>#VALUE!</v>
      </c>
      <c r="AA804" s="83">
        <f t="shared" si="23"/>
        <v>0</v>
      </c>
    </row>
    <row r="805" spans="1:30" ht="243.75" x14ac:dyDescent="0.3">
      <c r="A805" s="110" t="s">
        <v>806</v>
      </c>
      <c r="B805" s="111" t="s">
        <v>848</v>
      </c>
      <c r="C805" s="128" t="s">
        <v>3465</v>
      </c>
      <c r="D805" s="122" t="s">
        <v>48</v>
      </c>
      <c r="E805" s="122" t="s">
        <v>48</v>
      </c>
      <c r="F805" s="122" t="s">
        <v>48</v>
      </c>
      <c r="G805" s="122" t="s">
        <v>48</v>
      </c>
      <c r="H805" s="122" t="s">
        <v>48</v>
      </c>
      <c r="I805" s="122" t="s">
        <v>48</v>
      </c>
      <c r="J805" s="122" t="s">
        <v>48</v>
      </c>
      <c r="K805" s="122" t="s">
        <v>48</v>
      </c>
      <c r="L805" s="122">
        <v>1.4E-2</v>
      </c>
      <c r="M805" s="122" t="s">
        <v>48</v>
      </c>
      <c r="N805" s="122">
        <v>5.0000000000000001E-3</v>
      </c>
      <c r="O805" s="122" t="s">
        <v>48</v>
      </c>
      <c r="P805" s="122">
        <v>5.0000000000000001E-3</v>
      </c>
      <c r="Q805" s="122" t="s">
        <v>48</v>
      </c>
      <c r="R805" s="122">
        <v>4.0000000000000001E-3</v>
      </c>
      <c r="S805" s="122" t="s">
        <v>48</v>
      </c>
      <c r="T805" s="122" t="s">
        <v>48</v>
      </c>
      <c r="U805" s="122" t="s">
        <v>48</v>
      </c>
      <c r="V805" s="122" t="s">
        <v>48</v>
      </c>
      <c r="W805" s="123" t="s">
        <v>48</v>
      </c>
      <c r="X805" s="129" t="s">
        <v>2974</v>
      </c>
      <c r="Y805" s="81">
        <v>0</v>
      </c>
      <c r="Z805" s="83" t="e">
        <f t="shared" si="23"/>
        <v>#VALUE!</v>
      </c>
      <c r="AA805" s="83" t="e">
        <f t="shared" si="23"/>
        <v>#VALUE!</v>
      </c>
      <c r="AB805" s="82" t="s">
        <v>72</v>
      </c>
      <c r="AD805" s="11" t="e">
        <f>CONCATENATE(AB805,#REF!)</f>
        <v>#REF!</v>
      </c>
    </row>
    <row r="806" spans="1:30" ht="131.25" x14ac:dyDescent="0.3">
      <c r="A806" s="127" t="s">
        <v>806</v>
      </c>
      <c r="B806" s="128" t="s">
        <v>849</v>
      </c>
      <c r="C806" s="128" t="s">
        <v>2152</v>
      </c>
      <c r="D806" s="122" t="s">
        <v>48</v>
      </c>
      <c r="E806" s="122" t="s">
        <v>48</v>
      </c>
      <c r="F806" s="122" t="s">
        <v>48</v>
      </c>
      <c r="G806" s="122" t="s">
        <v>48</v>
      </c>
      <c r="H806" s="122">
        <v>0.70681999999999978</v>
      </c>
      <c r="I806" s="122">
        <v>0.68231999999999982</v>
      </c>
      <c r="J806" s="122">
        <v>2.4500000000000001E-2</v>
      </c>
      <c r="K806" s="122">
        <v>2.4500000000000001E-2</v>
      </c>
      <c r="L806" s="122">
        <v>5.3999999999999999E-2</v>
      </c>
      <c r="M806" s="122">
        <v>0.01</v>
      </c>
      <c r="N806" s="122">
        <v>0.01</v>
      </c>
      <c r="O806" s="122">
        <v>1.023816E-2</v>
      </c>
      <c r="P806" s="122">
        <v>0.02</v>
      </c>
      <c r="Q806" s="122">
        <v>4.2618400000000011E-3</v>
      </c>
      <c r="R806" s="122">
        <v>1.4999999999999999E-2</v>
      </c>
      <c r="S806" s="122" t="s">
        <v>48</v>
      </c>
      <c r="T806" s="122">
        <v>8.9999999999999993E-3</v>
      </c>
      <c r="U806" s="122" t="s">
        <v>48</v>
      </c>
      <c r="V806" s="122">
        <v>2.9499999999999998E-2</v>
      </c>
      <c r="W806" s="123">
        <v>1.204081632653061</v>
      </c>
      <c r="X806" s="129" t="s">
        <v>2919</v>
      </c>
      <c r="Y806" s="81">
        <v>2.4500000000000001E-2</v>
      </c>
      <c r="Z806" s="83" t="e">
        <f t="shared" si="23"/>
        <v>#VALUE!</v>
      </c>
      <c r="AA806" s="83">
        <f t="shared" si="23"/>
        <v>0</v>
      </c>
    </row>
    <row r="807" spans="1:30" ht="37.5" x14ac:dyDescent="0.3">
      <c r="A807" s="127" t="s">
        <v>850</v>
      </c>
      <c r="B807" s="128" t="s">
        <v>198</v>
      </c>
      <c r="C807" s="117" t="s">
        <v>1734</v>
      </c>
      <c r="D807" s="122">
        <v>0</v>
      </c>
      <c r="E807" s="122">
        <v>0</v>
      </c>
      <c r="F807" s="122">
        <v>0</v>
      </c>
      <c r="G807" s="122">
        <v>0</v>
      </c>
      <c r="H807" s="122">
        <v>0</v>
      </c>
      <c r="I807" s="122">
        <v>0</v>
      </c>
      <c r="J807" s="122">
        <v>0</v>
      </c>
      <c r="K807" s="122">
        <v>0</v>
      </c>
      <c r="L807" s="122">
        <v>0</v>
      </c>
      <c r="M807" s="122">
        <v>0</v>
      </c>
      <c r="N807" s="122">
        <v>0</v>
      </c>
      <c r="O807" s="122">
        <v>0</v>
      </c>
      <c r="P807" s="122">
        <v>0</v>
      </c>
      <c r="Q807" s="122">
        <v>0</v>
      </c>
      <c r="R807" s="122">
        <v>0</v>
      </c>
      <c r="S807" s="122">
        <v>0</v>
      </c>
      <c r="T807" s="122">
        <v>0</v>
      </c>
      <c r="U807" s="122">
        <v>0</v>
      </c>
      <c r="V807" s="122">
        <v>0</v>
      </c>
      <c r="W807" s="123" t="s">
        <v>48</v>
      </c>
      <c r="X807" s="126"/>
      <c r="Y807" s="78" t="e">
        <f>SUBTOTAL(9,#REF!)</f>
        <v>#REF!</v>
      </c>
      <c r="Z807" s="83">
        <f t="shared" ref="Z807:AA810" si="24">K807-M807-O807-Q807-S807</f>
        <v>0</v>
      </c>
      <c r="AA807" s="83">
        <f t="shared" si="24"/>
        <v>0</v>
      </c>
    </row>
    <row r="808" spans="1:30" ht="37.5" x14ac:dyDescent="0.3">
      <c r="A808" s="127" t="s">
        <v>851</v>
      </c>
      <c r="B808" s="128" t="s">
        <v>200</v>
      </c>
      <c r="C808" s="117" t="s">
        <v>1734</v>
      </c>
      <c r="D808" s="130">
        <v>0</v>
      </c>
      <c r="E808" s="130">
        <v>0</v>
      </c>
      <c r="F808" s="130">
        <v>0</v>
      </c>
      <c r="G808" s="130">
        <v>0</v>
      </c>
      <c r="H808" s="130">
        <v>199.65619352629312</v>
      </c>
      <c r="I808" s="130">
        <v>59.87012296629311</v>
      </c>
      <c r="J808" s="130">
        <v>139.78607056000001</v>
      </c>
      <c r="K808" s="130">
        <v>80.887470560000011</v>
      </c>
      <c r="L808" s="130">
        <v>59.122</v>
      </c>
      <c r="M808" s="130">
        <v>16.504999999999999</v>
      </c>
      <c r="N808" s="130">
        <v>16.504999999999999</v>
      </c>
      <c r="O808" s="130">
        <v>0.10471937000000001</v>
      </c>
      <c r="P808" s="130">
        <v>0.154</v>
      </c>
      <c r="Q808" s="130">
        <v>2.1500296900000002</v>
      </c>
      <c r="R808" s="130">
        <v>2.6819999999999999</v>
      </c>
      <c r="S808" s="130">
        <v>62.127721500000021</v>
      </c>
      <c r="T808" s="130">
        <v>39.780999999999999</v>
      </c>
      <c r="U808" s="122">
        <v>80.664070560000013</v>
      </c>
      <c r="V808" s="122">
        <v>-21.765470560000011</v>
      </c>
      <c r="W808" s="123">
        <v>-0.26908333774456461</v>
      </c>
      <c r="X808" s="126"/>
      <c r="Y808" s="80" t="e">
        <f>Y809+Y811+Y812+Y813+Y814+Y815+Y816+Y817</f>
        <v>#REF!</v>
      </c>
      <c r="Z808" s="83">
        <f t="shared" si="24"/>
        <v>0</v>
      </c>
      <c r="AA808" s="83">
        <f t="shared" si="24"/>
        <v>0</v>
      </c>
    </row>
    <row r="809" spans="1:30" ht="37.5" x14ac:dyDescent="0.3">
      <c r="A809" s="127" t="s">
        <v>852</v>
      </c>
      <c r="B809" s="128" t="s">
        <v>202</v>
      </c>
      <c r="C809" s="117" t="s">
        <v>1734</v>
      </c>
      <c r="D809" s="122">
        <v>0</v>
      </c>
      <c r="E809" s="122">
        <v>0</v>
      </c>
      <c r="F809" s="122">
        <v>0</v>
      </c>
      <c r="G809" s="122">
        <v>0</v>
      </c>
      <c r="H809" s="122">
        <v>199.65619352629312</v>
      </c>
      <c r="I809" s="122">
        <v>59.87012296629311</v>
      </c>
      <c r="J809" s="122">
        <v>139.78607056000001</v>
      </c>
      <c r="K809" s="122">
        <v>80.887470560000011</v>
      </c>
      <c r="L809" s="122">
        <v>59.122</v>
      </c>
      <c r="M809" s="122">
        <v>16.504999999999999</v>
      </c>
      <c r="N809" s="122">
        <v>16.504999999999999</v>
      </c>
      <c r="O809" s="122">
        <v>0.10471937000000001</v>
      </c>
      <c r="P809" s="122">
        <v>0.154</v>
      </c>
      <c r="Q809" s="122">
        <v>2.1500296900000002</v>
      </c>
      <c r="R809" s="122">
        <v>2.6819999999999999</v>
      </c>
      <c r="S809" s="122">
        <v>62.127721500000021</v>
      </c>
      <c r="T809" s="122">
        <v>39.780999999999999</v>
      </c>
      <c r="U809" s="122">
        <v>80.664070560000013</v>
      </c>
      <c r="V809" s="122">
        <v>-21.765470560000011</v>
      </c>
      <c r="W809" s="123">
        <v>-0.26908333774456461</v>
      </c>
      <c r="X809" s="126"/>
      <c r="Y809" s="78">
        <f>SUBTOTAL(9,Y810:Y810)</f>
        <v>80.887470560000011</v>
      </c>
      <c r="Z809" s="83">
        <f t="shared" si="24"/>
        <v>0</v>
      </c>
      <c r="AA809" s="83">
        <f t="shared" si="24"/>
        <v>0</v>
      </c>
    </row>
    <row r="810" spans="1:30" ht="56.25" x14ac:dyDescent="0.3">
      <c r="A810" s="141" t="s">
        <v>852</v>
      </c>
      <c r="B810" s="137" t="s">
        <v>853</v>
      </c>
      <c r="C810" s="128" t="s">
        <v>2153</v>
      </c>
      <c r="D810" s="122" t="s">
        <v>48</v>
      </c>
      <c r="E810" s="122" t="s">
        <v>48</v>
      </c>
      <c r="F810" s="122" t="s">
        <v>48</v>
      </c>
      <c r="G810" s="122" t="s">
        <v>48</v>
      </c>
      <c r="H810" s="122">
        <v>199.65619352629312</v>
      </c>
      <c r="I810" s="122">
        <v>59.87012296629311</v>
      </c>
      <c r="J810" s="122">
        <v>139.78607056000001</v>
      </c>
      <c r="K810" s="122">
        <v>80.887470560000011</v>
      </c>
      <c r="L810" s="122">
        <v>59.122</v>
      </c>
      <c r="M810" s="122">
        <v>16.504999999999999</v>
      </c>
      <c r="N810" s="122">
        <v>16.504999999999999</v>
      </c>
      <c r="O810" s="122">
        <v>0.10471937000000001</v>
      </c>
      <c r="P810" s="122">
        <v>0.154</v>
      </c>
      <c r="Q810" s="122">
        <v>2.1500296900000002</v>
      </c>
      <c r="R810" s="122">
        <v>2.6819999999999999</v>
      </c>
      <c r="S810" s="122">
        <v>62.127721500000021</v>
      </c>
      <c r="T810" s="122">
        <v>39.780999999999999</v>
      </c>
      <c r="U810" s="122">
        <v>80.664070560000013</v>
      </c>
      <c r="V810" s="122">
        <v>-21.765470560000011</v>
      </c>
      <c r="W810" s="123">
        <v>-0.26908333774456461</v>
      </c>
      <c r="X810" s="129" t="s">
        <v>2975</v>
      </c>
      <c r="Y810" s="81">
        <v>80.887470560000011</v>
      </c>
      <c r="Z810" s="83">
        <f t="shared" si="24"/>
        <v>0</v>
      </c>
      <c r="AA810" s="83">
        <f t="shared" si="24"/>
        <v>0</v>
      </c>
    </row>
    <row r="811" spans="1:30" ht="31.5" customHeight="1" x14ac:dyDescent="0.3">
      <c r="A811" s="110" t="s">
        <v>854</v>
      </c>
      <c r="B811" s="111" t="s">
        <v>205</v>
      </c>
      <c r="C811" s="117" t="s">
        <v>1734</v>
      </c>
      <c r="D811" s="122">
        <v>0</v>
      </c>
      <c r="E811" s="122">
        <v>0</v>
      </c>
      <c r="F811" s="122">
        <v>0</v>
      </c>
      <c r="G811" s="122">
        <v>0</v>
      </c>
      <c r="H811" s="122">
        <v>0</v>
      </c>
      <c r="I811" s="122">
        <v>0</v>
      </c>
      <c r="J811" s="122">
        <v>0</v>
      </c>
      <c r="K811" s="122">
        <v>0</v>
      </c>
      <c r="L811" s="122">
        <v>0</v>
      </c>
      <c r="M811" s="122">
        <v>0</v>
      </c>
      <c r="N811" s="122">
        <v>0</v>
      </c>
      <c r="O811" s="122">
        <v>0</v>
      </c>
      <c r="P811" s="122">
        <v>0</v>
      </c>
      <c r="Q811" s="122">
        <v>0</v>
      </c>
      <c r="R811" s="122">
        <v>0</v>
      </c>
      <c r="S811" s="122">
        <v>0</v>
      </c>
      <c r="T811" s="122">
        <v>0</v>
      </c>
      <c r="U811" s="122">
        <v>0</v>
      </c>
      <c r="V811" s="122">
        <v>0</v>
      </c>
      <c r="W811" s="123" t="s">
        <v>48</v>
      </c>
      <c r="X811" s="126"/>
      <c r="Y811" s="78" t="e">
        <f>SUBTOTAL(9,#REF!)</f>
        <v>#REF!</v>
      </c>
      <c r="Z811" s="83">
        <f t="shared" ref="Z811:AA835" si="25">K811-M811-O811-Q811-S811</f>
        <v>0</v>
      </c>
      <c r="AA811" s="83">
        <f t="shared" si="25"/>
        <v>0</v>
      </c>
    </row>
    <row r="812" spans="1:30" ht="37.5" x14ac:dyDescent="0.3">
      <c r="A812" s="127" t="s">
        <v>855</v>
      </c>
      <c r="B812" s="128" t="s">
        <v>207</v>
      </c>
      <c r="C812" s="117" t="s">
        <v>1734</v>
      </c>
      <c r="D812" s="122">
        <v>0</v>
      </c>
      <c r="E812" s="122">
        <v>0</v>
      </c>
      <c r="F812" s="122">
        <v>0</v>
      </c>
      <c r="G812" s="122">
        <v>0</v>
      </c>
      <c r="H812" s="122">
        <v>0</v>
      </c>
      <c r="I812" s="122">
        <v>0</v>
      </c>
      <c r="J812" s="122">
        <v>0</v>
      </c>
      <c r="K812" s="122">
        <v>0</v>
      </c>
      <c r="L812" s="122">
        <v>0</v>
      </c>
      <c r="M812" s="122">
        <v>0</v>
      </c>
      <c r="N812" s="122">
        <v>0</v>
      </c>
      <c r="O812" s="122">
        <v>0</v>
      </c>
      <c r="P812" s="122">
        <v>0</v>
      </c>
      <c r="Q812" s="122">
        <v>0</v>
      </c>
      <c r="R812" s="122">
        <v>0</v>
      </c>
      <c r="S812" s="122">
        <v>0</v>
      </c>
      <c r="T812" s="122">
        <v>0</v>
      </c>
      <c r="U812" s="122">
        <v>0</v>
      </c>
      <c r="V812" s="122">
        <v>0</v>
      </c>
      <c r="W812" s="123" t="s">
        <v>48</v>
      </c>
      <c r="X812" s="126"/>
      <c r="Y812" s="78" t="e">
        <f>SUBTOTAL(9,#REF!)</f>
        <v>#REF!</v>
      </c>
      <c r="Z812" s="83">
        <f t="shared" si="25"/>
        <v>0</v>
      </c>
      <c r="AA812" s="83">
        <f t="shared" si="25"/>
        <v>0</v>
      </c>
    </row>
    <row r="813" spans="1:30" ht="110.25" customHeight="1" x14ac:dyDescent="0.3">
      <c r="A813" s="110" t="s">
        <v>856</v>
      </c>
      <c r="B813" s="111" t="s">
        <v>209</v>
      </c>
      <c r="C813" s="117" t="s">
        <v>1734</v>
      </c>
      <c r="D813" s="122">
        <v>0</v>
      </c>
      <c r="E813" s="122">
        <v>0</v>
      </c>
      <c r="F813" s="122">
        <v>0</v>
      </c>
      <c r="G813" s="122">
        <v>0</v>
      </c>
      <c r="H813" s="122">
        <v>0</v>
      </c>
      <c r="I813" s="122">
        <v>0</v>
      </c>
      <c r="J813" s="122">
        <v>0</v>
      </c>
      <c r="K813" s="122">
        <v>0</v>
      </c>
      <c r="L813" s="122">
        <v>0</v>
      </c>
      <c r="M813" s="122">
        <v>0</v>
      </c>
      <c r="N813" s="122">
        <v>0</v>
      </c>
      <c r="O813" s="122">
        <v>0</v>
      </c>
      <c r="P813" s="122">
        <v>0</v>
      </c>
      <c r="Q813" s="122">
        <v>0</v>
      </c>
      <c r="R813" s="122">
        <v>0</v>
      </c>
      <c r="S813" s="122">
        <v>0</v>
      </c>
      <c r="T813" s="122">
        <v>0</v>
      </c>
      <c r="U813" s="122">
        <v>0</v>
      </c>
      <c r="V813" s="122">
        <v>0</v>
      </c>
      <c r="W813" s="123" t="s">
        <v>48</v>
      </c>
      <c r="X813" s="126"/>
      <c r="Y813" s="78" t="e">
        <f>SUBTOTAL(9,#REF!)</f>
        <v>#REF!</v>
      </c>
      <c r="Z813" s="83">
        <f t="shared" si="25"/>
        <v>0</v>
      </c>
      <c r="AA813" s="83">
        <f t="shared" si="25"/>
        <v>0</v>
      </c>
    </row>
    <row r="814" spans="1:30" ht="56.25" x14ac:dyDescent="0.3">
      <c r="A814" s="127" t="s">
        <v>857</v>
      </c>
      <c r="B814" s="128" t="s">
        <v>211</v>
      </c>
      <c r="C814" s="117" t="s">
        <v>1734</v>
      </c>
      <c r="D814" s="122">
        <v>0</v>
      </c>
      <c r="E814" s="122">
        <v>0</v>
      </c>
      <c r="F814" s="122">
        <v>0</v>
      </c>
      <c r="G814" s="122">
        <v>0</v>
      </c>
      <c r="H814" s="122">
        <v>0</v>
      </c>
      <c r="I814" s="122">
        <v>0</v>
      </c>
      <c r="J814" s="122">
        <v>0</v>
      </c>
      <c r="K814" s="122">
        <v>0</v>
      </c>
      <c r="L814" s="122">
        <v>0</v>
      </c>
      <c r="M814" s="122">
        <v>0</v>
      </c>
      <c r="N814" s="122">
        <v>0</v>
      </c>
      <c r="O814" s="122">
        <v>0</v>
      </c>
      <c r="P814" s="122">
        <v>0</v>
      </c>
      <c r="Q814" s="122">
        <v>0</v>
      </c>
      <c r="R814" s="122">
        <v>0</v>
      </c>
      <c r="S814" s="122">
        <v>0</v>
      </c>
      <c r="T814" s="122">
        <v>0</v>
      </c>
      <c r="U814" s="122">
        <v>0</v>
      </c>
      <c r="V814" s="122">
        <v>0</v>
      </c>
      <c r="W814" s="123" t="s">
        <v>48</v>
      </c>
      <c r="X814" s="126"/>
      <c r="Y814" s="78" t="e">
        <f>SUBTOTAL(9,#REF!)</f>
        <v>#REF!</v>
      </c>
      <c r="Z814" s="83">
        <f t="shared" si="25"/>
        <v>0</v>
      </c>
      <c r="AA814" s="83">
        <f t="shared" si="25"/>
        <v>0</v>
      </c>
    </row>
    <row r="815" spans="1:30" ht="94.5" customHeight="1" x14ac:dyDescent="0.3">
      <c r="A815" s="127" t="s">
        <v>858</v>
      </c>
      <c r="B815" s="128" t="s">
        <v>213</v>
      </c>
      <c r="C815" s="117" t="s">
        <v>1734</v>
      </c>
      <c r="D815" s="122">
        <v>0</v>
      </c>
      <c r="E815" s="122">
        <v>0</v>
      </c>
      <c r="F815" s="122">
        <v>0</v>
      </c>
      <c r="G815" s="122">
        <v>0</v>
      </c>
      <c r="H815" s="122">
        <v>0</v>
      </c>
      <c r="I815" s="122">
        <v>0</v>
      </c>
      <c r="J815" s="122">
        <v>0</v>
      </c>
      <c r="K815" s="122">
        <v>0</v>
      </c>
      <c r="L815" s="122">
        <v>0</v>
      </c>
      <c r="M815" s="122">
        <v>0</v>
      </c>
      <c r="N815" s="122">
        <v>0</v>
      </c>
      <c r="O815" s="122">
        <v>0</v>
      </c>
      <c r="P815" s="122">
        <v>0</v>
      </c>
      <c r="Q815" s="122">
        <v>0</v>
      </c>
      <c r="R815" s="122">
        <v>0</v>
      </c>
      <c r="S815" s="122">
        <v>0</v>
      </c>
      <c r="T815" s="122">
        <v>0</v>
      </c>
      <c r="U815" s="122">
        <v>0</v>
      </c>
      <c r="V815" s="122">
        <v>0</v>
      </c>
      <c r="W815" s="123" t="s">
        <v>48</v>
      </c>
      <c r="X815" s="126"/>
      <c r="Y815" s="78" t="e">
        <f>SUBTOTAL(9,#REF!)</f>
        <v>#REF!</v>
      </c>
      <c r="Z815" s="83">
        <f t="shared" si="25"/>
        <v>0</v>
      </c>
      <c r="AA815" s="83">
        <f t="shared" si="25"/>
        <v>0</v>
      </c>
    </row>
    <row r="816" spans="1:30" ht="56.25" x14ac:dyDescent="0.3">
      <c r="A816" s="127" t="s">
        <v>859</v>
      </c>
      <c r="B816" s="128" t="s">
        <v>215</v>
      </c>
      <c r="C816" s="117" t="s">
        <v>1734</v>
      </c>
      <c r="D816" s="122">
        <v>0</v>
      </c>
      <c r="E816" s="122">
        <v>0</v>
      </c>
      <c r="F816" s="122">
        <v>0</v>
      </c>
      <c r="G816" s="122">
        <v>0</v>
      </c>
      <c r="H816" s="122">
        <v>0</v>
      </c>
      <c r="I816" s="122">
        <v>0</v>
      </c>
      <c r="J816" s="122">
        <v>0</v>
      </c>
      <c r="K816" s="122">
        <v>0</v>
      </c>
      <c r="L816" s="122">
        <v>0</v>
      </c>
      <c r="M816" s="122">
        <v>0</v>
      </c>
      <c r="N816" s="122">
        <v>0</v>
      </c>
      <c r="O816" s="122">
        <v>0</v>
      </c>
      <c r="P816" s="122">
        <v>0</v>
      </c>
      <c r="Q816" s="122">
        <v>0</v>
      </c>
      <c r="R816" s="122">
        <v>0</v>
      </c>
      <c r="S816" s="122">
        <v>0</v>
      </c>
      <c r="T816" s="122">
        <v>0</v>
      </c>
      <c r="U816" s="122">
        <v>0</v>
      </c>
      <c r="V816" s="122">
        <v>0</v>
      </c>
      <c r="W816" s="123" t="s">
        <v>48</v>
      </c>
      <c r="X816" s="126"/>
      <c r="Y816" s="78" t="e">
        <f>SUBTOTAL(9,#REF!)</f>
        <v>#REF!</v>
      </c>
      <c r="Z816" s="83">
        <f t="shared" si="25"/>
        <v>0</v>
      </c>
      <c r="AA816" s="83">
        <f t="shared" si="25"/>
        <v>0</v>
      </c>
    </row>
    <row r="817" spans="1:27" ht="56.25" x14ac:dyDescent="0.3">
      <c r="A817" s="127" t="s">
        <v>860</v>
      </c>
      <c r="B817" s="128" t="s">
        <v>217</v>
      </c>
      <c r="C817" s="117" t="s">
        <v>1734</v>
      </c>
      <c r="D817" s="122">
        <v>0</v>
      </c>
      <c r="E817" s="122">
        <v>0</v>
      </c>
      <c r="F817" s="122">
        <v>0</v>
      </c>
      <c r="G817" s="122">
        <v>0</v>
      </c>
      <c r="H817" s="122">
        <v>0</v>
      </c>
      <c r="I817" s="122">
        <v>0</v>
      </c>
      <c r="J817" s="122">
        <v>0</v>
      </c>
      <c r="K817" s="122">
        <v>0</v>
      </c>
      <c r="L817" s="122">
        <v>0</v>
      </c>
      <c r="M817" s="122">
        <v>0</v>
      </c>
      <c r="N817" s="122">
        <v>0</v>
      </c>
      <c r="O817" s="122">
        <v>0</v>
      </c>
      <c r="P817" s="122">
        <v>0</v>
      </c>
      <c r="Q817" s="122">
        <v>0</v>
      </c>
      <c r="R817" s="122">
        <v>0</v>
      </c>
      <c r="S817" s="122">
        <v>0</v>
      </c>
      <c r="T817" s="122">
        <v>0</v>
      </c>
      <c r="U817" s="122">
        <v>0</v>
      </c>
      <c r="V817" s="122">
        <v>0</v>
      </c>
      <c r="W817" s="123" t="s">
        <v>48</v>
      </c>
      <c r="X817" s="126"/>
      <c r="Y817" s="78" t="e">
        <f>SUBTOTAL(9,#REF!)</f>
        <v>#REF!</v>
      </c>
      <c r="Z817" s="83">
        <f t="shared" si="25"/>
        <v>0</v>
      </c>
      <c r="AA817" s="83">
        <f t="shared" si="25"/>
        <v>0</v>
      </c>
    </row>
    <row r="818" spans="1:27" ht="56.25" x14ac:dyDescent="0.3">
      <c r="A818" s="127" t="s">
        <v>861</v>
      </c>
      <c r="B818" s="128" t="s">
        <v>219</v>
      </c>
      <c r="C818" s="117" t="s">
        <v>1734</v>
      </c>
      <c r="D818" s="130">
        <v>60.668258629680793</v>
      </c>
      <c r="E818" s="130">
        <v>315.49013596303996</v>
      </c>
      <c r="F818" s="130">
        <v>0</v>
      </c>
      <c r="G818" s="130">
        <v>1095.6057946594042</v>
      </c>
      <c r="H818" s="130">
        <v>1898.8212509034031</v>
      </c>
      <c r="I818" s="130">
        <v>153.65478690355965</v>
      </c>
      <c r="J818" s="130">
        <v>1745.1664639998432</v>
      </c>
      <c r="K818" s="130">
        <v>307.05747425915581</v>
      </c>
      <c r="L818" s="130">
        <v>130.27099999999999</v>
      </c>
      <c r="M818" s="130">
        <v>11.8799755</v>
      </c>
      <c r="N818" s="130">
        <v>12.221</v>
      </c>
      <c r="O818" s="130">
        <v>10.357946323200002</v>
      </c>
      <c r="P818" s="130">
        <v>11.649000000000001</v>
      </c>
      <c r="Q818" s="130">
        <v>21.9041285546</v>
      </c>
      <c r="R818" s="130">
        <v>28.684000000000005</v>
      </c>
      <c r="S818" s="130">
        <v>262.91542388135576</v>
      </c>
      <c r="T818" s="130">
        <v>77.716999999999999</v>
      </c>
      <c r="U818" s="122">
        <v>1614.8954639998433</v>
      </c>
      <c r="V818" s="122">
        <v>-176.78647425915582</v>
      </c>
      <c r="W818" s="123">
        <v>-0.57574392118508877</v>
      </c>
      <c r="X818" s="126"/>
      <c r="Y818" s="80">
        <f>Y819+Y870</f>
        <v>307.05747425915581</v>
      </c>
      <c r="Z818" s="83">
        <f t="shared" si="25"/>
        <v>0</v>
      </c>
      <c r="AA818" s="83">
        <f t="shared" si="25"/>
        <v>0</v>
      </c>
    </row>
    <row r="819" spans="1:27" ht="37.5" x14ac:dyDescent="0.3">
      <c r="A819" s="127" t="s">
        <v>862</v>
      </c>
      <c r="B819" s="128" t="s">
        <v>221</v>
      </c>
      <c r="C819" s="117" t="s">
        <v>1734</v>
      </c>
      <c r="D819" s="122">
        <v>39.828064190000006</v>
      </c>
      <c r="E819" s="122">
        <v>201.77541900999998</v>
      </c>
      <c r="F819" s="122">
        <v>0</v>
      </c>
      <c r="G819" s="122">
        <v>1095.6057946594042</v>
      </c>
      <c r="H819" s="122">
        <v>1169.0889128579211</v>
      </c>
      <c r="I819" s="122">
        <v>29.371909918635247</v>
      </c>
      <c r="J819" s="122">
        <v>1139.7170029392857</v>
      </c>
      <c r="K819" s="122">
        <v>225.5285617049289</v>
      </c>
      <c r="L819" s="122">
        <v>80.533999999999992</v>
      </c>
      <c r="M819" s="122">
        <v>11.730180000000001</v>
      </c>
      <c r="N819" s="122">
        <v>11.912000000000001</v>
      </c>
      <c r="O819" s="122">
        <v>9.4781310932000018</v>
      </c>
      <c r="P819" s="122">
        <v>10.056000000000001</v>
      </c>
      <c r="Q819" s="122">
        <v>19.216699145</v>
      </c>
      <c r="R819" s="122">
        <v>20.305000000000003</v>
      </c>
      <c r="S819" s="122">
        <v>185.10355146672885</v>
      </c>
      <c r="T819" s="122">
        <v>38.260999999999996</v>
      </c>
      <c r="U819" s="122">
        <v>1059.1830029392859</v>
      </c>
      <c r="V819" s="122">
        <v>-144.99456170492891</v>
      </c>
      <c r="W819" s="123">
        <v>-0.64290997383574444</v>
      </c>
      <c r="X819" s="126"/>
      <c r="Y819" s="88">
        <f>SUBTOTAL(9,Y820:Y869)</f>
        <v>225.5285617049289</v>
      </c>
      <c r="Z819" s="83">
        <f t="shared" si="25"/>
        <v>0</v>
      </c>
      <c r="AA819" s="83">
        <f t="shared" si="25"/>
        <v>0</v>
      </c>
    </row>
    <row r="820" spans="1:27" ht="75" x14ac:dyDescent="0.3">
      <c r="A820" s="145" t="s">
        <v>862</v>
      </c>
      <c r="B820" s="146" t="s">
        <v>863</v>
      </c>
      <c r="C820" s="128" t="s">
        <v>2154</v>
      </c>
      <c r="D820" s="122" t="s">
        <v>48</v>
      </c>
      <c r="E820" s="122" t="s">
        <v>48</v>
      </c>
      <c r="F820" s="122" t="s">
        <v>48</v>
      </c>
      <c r="G820" s="122">
        <v>289.28609573783984</v>
      </c>
      <c r="H820" s="122">
        <v>280.69</v>
      </c>
      <c r="I820" s="122">
        <v>0</v>
      </c>
      <c r="J820" s="122">
        <v>280.69</v>
      </c>
      <c r="K820" s="122">
        <v>17.45</v>
      </c>
      <c r="L820" s="122">
        <v>12.622</v>
      </c>
      <c r="M820" s="122">
        <v>1.0999999999999999E-2</v>
      </c>
      <c r="N820" s="122">
        <v>1.0999999999999999E-2</v>
      </c>
      <c r="O820" s="122">
        <v>6.1634879074000004</v>
      </c>
      <c r="P820" s="122">
        <v>6.44</v>
      </c>
      <c r="Q820" s="122">
        <v>0.48350000000000004</v>
      </c>
      <c r="R820" s="122">
        <v>1.075</v>
      </c>
      <c r="S820" s="122">
        <v>10.7920120926</v>
      </c>
      <c r="T820" s="122">
        <v>5.0960000000000001</v>
      </c>
      <c r="U820" s="122">
        <v>268.06799999999998</v>
      </c>
      <c r="V820" s="122">
        <v>-4.8279999999999994</v>
      </c>
      <c r="W820" s="123">
        <v>-0.27667621776504298</v>
      </c>
      <c r="X820" s="129" t="s">
        <v>3582</v>
      </c>
      <c r="Y820" s="81">
        <v>17.45</v>
      </c>
      <c r="Z820" s="83">
        <f t="shared" si="25"/>
        <v>0</v>
      </c>
      <c r="AA820" s="83">
        <f t="shared" si="25"/>
        <v>0</v>
      </c>
    </row>
    <row r="821" spans="1:27" ht="75" x14ac:dyDescent="0.3">
      <c r="A821" s="127" t="s">
        <v>862</v>
      </c>
      <c r="B821" s="128" t="s">
        <v>864</v>
      </c>
      <c r="C821" s="128" t="s">
        <v>2155</v>
      </c>
      <c r="D821" s="122" t="s">
        <v>48</v>
      </c>
      <c r="E821" s="122" t="s">
        <v>48</v>
      </c>
      <c r="F821" s="122" t="s">
        <v>48</v>
      </c>
      <c r="G821" s="122" t="s">
        <v>48</v>
      </c>
      <c r="H821" s="122">
        <v>9.4111999999999991</v>
      </c>
      <c r="I821" s="122">
        <v>3.2367399999999975</v>
      </c>
      <c r="J821" s="122">
        <v>6.1744600000000016</v>
      </c>
      <c r="K821" s="122">
        <v>6.1744600000000016</v>
      </c>
      <c r="L821" s="122">
        <v>8.5779999999999994</v>
      </c>
      <c r="M821" s="122">
        <v>0.13900000000000001</v>
      </c>
      <c r="N821" s="122">
        <v>0.13900000000000001</v>
      </c>
      <c r="O821" s="122">
        <v>5.5954299999999998E-2</v>
      </c>
      <c r="P821" s="122">
        <v>0.08</v>
      </c>
      <c r="Q821" s="122">
        <v>1.01777714</v>
      </c>
      <c r="R821" s="122">
        <v>1.0189999999999999</v>
      </c>
      <c r="S821" s="122">
        <v>4.9617285600000018</v>
      </c>
      <c r="T821" s="122">
        <v>7.34</v>
      </c>
      <c r="U821" s="122" t="s">
        <v>48</v>
      </c>
      <c r="V821" s="122">
        <v>2.4035399999999978</v>
      </c>
      <c r="W821" s="123">
        <v>0.38927128850134218</v>
      </c>
      <c r="X821" s="129" t="s">
        <v>2976</v>
      </c>
      <c r="Y821" s="81">
        <v>6.1744600000000016</v>
      </c>
      <c r="Z821" s="83">
        <f t="shared" si="25"/>
        <v>0</v>
      </c>
      <c r="AA821" s="83">
        <f t="shared" si="25"/>
        <v>0</v>
      </c>
    </row>
    <row r="822" spans="1:27" ht="150" x14ac:dyDescent="0.3">
      <c r="A822" s="141" t="s">
        <v>862</v>
      </c>
      <c r="B822" s="137" t="s">
        <v>865</v>
      </c>
      <c r="C822" s="128" t="s">
        <v>2156</v>
      </c>
      <c r="D822" s="122">
        <v>27.681619999999999</v>
      </c>
      <c r="E822" s="122">
        <v>130.02099999999999</v>
      </c>
      <c r="F822" s="122" t="s">
        <v>2056</v>
      </c>
      <c r="G822" s="122" t="s">
        <v>48</v>
      </c>
      <c r="H822" s="122">
        <v>4.7813599999999958</v>
      </c>
      <c r="I822" s="122">
        <v>0.77311243999999579</v>
      </c>
      <c r="J822" s="122">
        <v>4.00824756</v>
      </c>
      <c r="K822" s="122">
        <v>4.00824756</v>
      </c>
      <c r="L822" s="122">
        <v>2.278</v>
      </c>
      <c r="M822" s="122">
        <v>0.56200000000000006</v>
      </c>
      <c r="N822" s="122">
        <v>0.56200000000000006</v>
      </c>
      <c r="O822" s="122">
        <v>0.45961807059999998</v>
      </c>
      <c r="P822" s="122">
        <v>0.54700000000000004</v>
      </c>
      <c r="Q822" s="122">
        <v>0.74099999999999999</v>
      </c>
      <c r="R822" s="122">
        <v>0.74099999999999999</v>
      </c>
      <c r="S822" s="122">
        <v>2.2456294893999997</v>
      </c>
      <c r="T822" s="122">
        <v>0.42799999999999999</v>
      </c>
      <c r="U822" s="122">
        <v>1.73024756</v>
      </c>
      <c r="V822" s="122">
        <v>-1.73024756</v>
      </c>
      <c r="W822" s="123">
        <v>-0.43167183017009059</v>
      </c>
      <c r="X822" s="129" t="s">
        <v>2977</v>
      </c>
      <c r="Y822" s="81">
        <v>4.00824756</v>
      </c>
      <c r="Z822" s="83">
        <f t="shared" si="25"/>
        <v>0</v>
      </c>
      <c r="AA822" s="83">
        <f t="shared" si="25"/>
        <v>0</v>
      </c>
    </row>
    <row r="823" spans="1:27" ht="206.25" x14ac:dyDescent="0.3">
      <c r="A823" s="127" t="s">
        <v>862</v>
      </c>
      <c r="B823" s="128" t="s">
        <v>866</v>
      </c>
      <c r="C823" s="128" t="s">
        <v>2157</v>
      </c>
      <c r="D823" s="122">
        <v>9.2398307000000006</v>
      </c>
      <c r="E823" s="122">
        <v>52.92889495</v>
      </c>
      <c r="F823" s="122" t="s">
        <v>2074</v>
      </c>
      <c r="G823" s="122">
        <v>87.438000000000002</v>
      </c>
      <c r="H823" s="122">
        <v>45.457044799999998</v>
      </c>
      <c r="I823" s="122">
        <v>10.684159999999999</v>
      </c>
      <c r="J823" s="122">
        <v>34.7728848</v>
      </c>
      <c r="K823" s="122">
        <v>34.7728848</v>
      </c>
      <c r="L823" s="122">
        <v>16.138000000000002</v>
      </c>
      <c r="M823" s="122">
        <v>11.012</v>
      </c>
      <c r="N823" s="122">
        <v>11.012</v>
      </c>
      <c r="O823" s="122">
        <v>0.66508257520000003</v>
      </c>
      <c r="P823" s="122">
        <v>0.84599999999999997</v>
      </c>
      <c r="Q823" s="122">
        <v>3.6088954000000002</v>
      </c>
      <c r="R823" s="122">
        <v>3.64</v>
      </c>
      <c r="S823" s="122">
        <v>19.486906824799998</v>
      </c>
      <c r="T823" s="122">
        <v>0.64</v>
      </c>
      <c r="U823" s="122">
        <v>18.634884799999998</v>
      </c>
      <c r="V823" s="122">
        <v>-18.634884799999998</v>
      </c>
      <c r="W823" s="123">
        <v>-0.53590275604628579</v>
      </c>
      <c r="X823" s="129" t="s">
        <v>2915</v>
      </c>
      <c r="Y823" s="81">
        <v>34.7728848</v>
      </c>
      <c r="Z823" s="83">
        <f t="shared" si="25"/>
        <v>0</v>
      </c>
      <c r="AA823" s="83">
        <f t="shared" si="25"/>
        <v>9.9920072216264089E-16</v>
      </c>
    </row>
    <row r="824" spans="1:27" ht="56.25" x14ac:dyDescent="0.3">
      <c r="A824" s="110" t="s">
        <v>862</v>
      </c>
      <c r="B824" s="111" t="s">
        <v>867</v>
      </c>
      <c r="C824" s="128" t="s">
        <v>2158</v>
      </c>
      <c r="D824" s="122" t="s">
        <v>48</v>
      </c>
      <c r="E824" s="122" t="s">
        <v>48</v>
      </c>
      <c r="F824" s="122" t="s">
        <v>48</v>
      </c>
      <c r="G824" s="122" t="s">
        <v>48</v>
      </c>
      <c r="H824" s="122">
        <v>4.2130289999999997</v>
      </c>
      <c r="I824" s="122">
        <v>0</v>
      </c>
      <c r="J824" s="122">
        <v>4.2130289999999997</v>
      </c>
      <c r="K824" s="122" t="s">
        <v>48</v>
      </c>
      <c r="L824" s="122" t="s">
        <v>48</v>
      </c>
      <c r="M824" s="122" t="s">
        <v>48</v>
      </c>
      <c r="N824" s="122" t="s">
        <v>48</v>
      </c>
      <c r="O824" s="122" t="s">
        <v>48</v>
      </c>
      <c r="P824" s="122" t="s">
        <v>48</v>
      </c>
      <c r="Q824" s="122" t="s">
        <v>48</v>
      </c>
      <c r="R824" s="122" t="s">
        <v>48</v>
      </c>
      <c r="S824" s="122" t="s">
        <v>48</v>
      </c>
      <c r="T824" s="122" t="s">
        <v>48</v>
      </c>
      <c r="U824" s="122" t="s">
        <v>48</v>
      </c>
      <c r="V824" s="122" t="s">
        <v>48</v>
      </c>
      <c r="W824" s="123" t="s">
        <v>48</v>
      </c>
      <c r="X824" s="126"/>
      <c r="Y824" s="81">
        <v>0</v>
      </c>
      <c r="Z824" s="83" t="e">
        <f t="shared" si="25"/>
        <v>#VALUE!</v>
      </c>
      <c r="AA824" s="83" t="e">
        <f t="shared" si="25"/>
        <v>#VALUE!</v>
      </c>
    </row>
    <row r="825" spans="1:27" ht="93.75" x14ac:dyDescent="0.3">
      <c r="A825" s="127" t="s">
        <v>862</v>
      </c>
      <c r="B825" s="128" t="s">
        <v>868</v>
      </c>
      <c r="C825" s="128" t="s">
        <v>2159</v>
      </c>
      <c r="D825" s="122" t="s">
        <v>48</v>
      </c>
      <c r="E825" s="122" t="s">
        <v>48</v>
      </c>
      <c r="F825" s="122" t="s">
        <v>48</v>
      </c>
      <c r="G825" s="122">
        <v>2.4860000000000002</v>
      </c>
      <c r="H825" s="122">
        <v>1.76067</v>
      </c>
      <c r="I825" s="122">
        <v>0</v>
      </c>
      <c r="J825" s="122">
        <v>1.76067</v>
      </c>
      <c r="K825" s="122">
        <v>1.76067</v>
      </c>
      <c r="L825" s="122">
        <v>5.1999999999999998E-2</v>
      </c>
      <c r="M825" s="122" t="s">
        <v>48</v>
      </c>
      <c r="N825" s="122" t="s">
        <v>48</v>
      </c>
      <c r="O825" s="122" t="s">
        <v>48</v>
      </c>
      <c r="P825" s="122" t="s">
        <v>48</v>
      </c>
      <c r="Q825" s="122">
        <v>4.6284559999999995E-2</v>
      </c>
      <c r="R825" s="122">
        <v>4.5999999999999999E-2</v>
      </c>
      <c r="S825" s="122">
        <v>1.71438544</v>
      </c>
      <c r="T825" s="122">
        <v>6.0000000000000001E-3</v>
      </c>
      <c r="U825" s="122">
        <v>1.7086699999999999</v>
      </c>
      <c r="V825" s="122">
        <v>-1.7086699999999999</v>
      </c>
      <c r="W825" s="123">
        <v>-0.97046578859184285</v>
      </c>
      <c r="X825" s="129" t="s">
        <v>2908</v>
      </c>
      <c r="Y825" s="81">
        <v>1.76067</v>
      </c>
      <c r="Z825" s="83" t="e">
        <f t="shared" si="25"/>
        <v>#VALUE!</v>
      </c>
      <c r="AA825" s="83" t="e">
        <f t="shared" si="25"/>
        <v>#VALUE!</v>
      </c>
    </row>
    <row r="826" spans="1:27" ht="63" customHeight="1" x14ac:dyDescent="0.3">
      <c r="A826" s="127" t="s">
        <v>862</v>
      </c>
      <c r="B826" s="128" t="s">
        <v>869</v>
      </c>
      <c r="C826" s="128" t="s">
        <v>2160</v>
      </c>
      <c r="D826" s="122" t="s">
        <v>48</v>
      </c>
      <c r="E826" s="122" t="s">
        <v>48</v>
      </c>
      <c r="F826" s="122" t="s">
        <v>48</v>
      </c>
      <c r="G826" s="122" t="s">
        <v>48</v>
      </c>
      <c r="H826" s="122">
        <v>0.94111999999999996</v>
      </c>
      <c r="I826" s="122">
        <v>0</v>
      </c>
      <c r="J826" s="122">
        <v>0.94111999999999996</v>
      </c>
      <c r="K826" s="122" t="s">
        <v>48</v>
      </c>
      <c r="L826" s="122" t="s">
        <v>48</v>
      </c>
      <c r="M826" s="122" t="s">
        <v>48</v>
      </c>
      <c r="N826" s="122" t="s">
        <v>48</v>
      </c>
      <c r="O826" s="122" t="s">
        <v>48</v>
      </c>
      <c r="P826" s="122" t="s">
        <v>48</v>
      </c>
      <c r="Q826" s="122" t="s">
        <v>48</v>
      </c>
      <c r="R826" s="122" t="s">
        <v>48</v>
      </c>
      <c r="S826" s="122" t="s">
        <v>48</v>
      </c>
      <c r="T826" s="122" t="s">
        <v>48</v>
      </c>
      <c r="U826" s="122" t="s">
        <v>48</v>
      </c>
      <c r="V826" s="122" t="s">
        <v>48</v>
      </c>
      <c r="W826" s="123" t="s">
        <v>48</v>
      </c>
      <c r="X826" s="126"/>
      <c r="Y826" s="81">
        <v>0</v>
      </c>
      <c r="Z826" s="83" t="e">
        <f t="shared" si="25"/>
        <v>#VALUE!</v>
      </c>
      <c r="AA826" s="83" t="e">
        <f t="shared" si="25"/>
        <v>#VALUE!</v>
      </c>
    </row>
    <row r="827" spans="1:27" ht="187.5" x14ac:dyDescent="0.3">
      <c r="A827" s="127" t="s">
        <v>862</v>
      </c>
      <c r="B827" s="128" t="s">
        <v>870</v>
      </c>
      <c r="C827" s="128" t="s">
        <v>2161</v>
      </c>
      <c r="D827" s="122" t="s">
        <v>48</v>
      </c>
      <c r="E827" s="122" t="s">
        <v>48</v>
      </c>
      <c r="F827" s="122" t="s">
        <v>48</v>
      </c>
      <c r="G827" s="122" t="s">
        <v>48</v>
      </c>
      <c r="H827" s="122">
        <v>38.22</v>
      </c>
      <c r="I827" s="122">
        <v>0</v>
      </c>
      <c r="J827" s="122">
        <v>38.22</v>
      </c>
      <c r="K827" s="122">
        <v>2.74</v>
      </c>
      <c r="L827" s="122">
        <v>0.39099999999999996</v>
      </c>
      <c r="M827" s="122" t="s">
        <v>48</v>
      </c>
      <c r="N827" s="122" t="s">
        <v>48</v>
      </c>
      <c r="O827" s="122" t="s">
        <v>48</v>
      </c>
      <c r="P827" s="122" t="s">
        <v>48</v>
      </c>
      <c r="Q827" s="122">
        <v>0.10134466</v>
      </c>
      <c r="R827" s="122">
        <v>5.1999999999999998E-2</v>
      </c>
      <c r="S827" s="122">
        <v>2.6386553400000001</v>
      </c>
      <c r="T827" s="122">
        <v>0.33899999999999997</v>
      </c>
      <c r="U827" s="122">
        <v>37.829000000000001</v>
      </c>
      <c r="V827" s="122">
        <v>-2.3490000000000002</v>
      </c>
      <c r="W827" s="123">
        <v>-0.85729927007299267</v>
      </c>
      <c r="X827" s="129" t="s">
        <v>2908</v>
      </c>
      <c r="Y827" s="81">
        <v>2.74</v>
      </c>
      <c r="Z827" s="83" t="e">
        <f t="shared" si="25"/>
        <v>#VALUE!</v>
      </c>
      <c r="AA827" s="83" t="e">
        <f t="shared" si="25"/>
        <v>#VALUE!</v>
      </c>
    </row>
    <row r="828" spans="1:27" ht="168.75" x14ac:dyDescent="0.3">
      <c r="A828" s="127" t="s">
        <v>862</v>
      </c>
      <c r="B828" s="128" t="s">
        <v>871</v>
      </c>
      <c r="C828" s="128" t="s">
        <v>2162</v>
      </c>
      <c r="D828" s="122" t="s">
        <v>48</v>
      </c>
      <c r="E828" s="122" t="s">
        <v>48</v>
      </c>
      <c r="F828" s="122" t="s">
        <v>48</v>
      </c>
      <c r="G828" s="122">
        <v>709.09369892156451</v>
      </c>
      <c r="H828" s="122">
        <v>475.62999999999994</v>
      </c>
      <c r="I828" s="122">
        <v>0</v>
      </c>
      <c r="J828" s="122">
        <v>475.62999999999994</v>
      </c>
      <c r="K828" s="122">
        <v>90.421000000000006</v>
      </c>
      <c r="L828" s="122">
        <v>8.2690000000000001</v>
      </c>
      <c r="M828" s="122" t="s">
        <v>48</v>
      </c>
      <c r="N828" s="122" t="s">
        <v>48</v>
      </c>
      <c r="O828" s="122" t="s">
        <v>48</v>
      </c>
      <c r="P828" s="122" t="s">
        <v>48</v>
      </c>
      <c r="Q828" s="122">
        <v>1.1252279199999999</v>
      </c>
      <c r="R828" s="122">
        <v>0.56799999999999995</v>
      </c>
      <c r="S828" s="122">
        <v>89.295772080000006</v>
      </c>
      <c r="T828" s="122">
        <v>7.7009999999999996</v>
      </c>
      <c r="U828" s="122">
        <v>467.36099999999993</v>
      </c>
      <c r="V828" s="122">
        <v>-82.152000000000001</v>
      </c>
      <c r="W828" s="123">
        <v>-0.90855000497672</v>
      </c>
      <c r="X828" s="129" t="s">
        <v>2978</v>
      </c>
      <c r="Y828" s="81">
        <v>90.421000000000006</v>
      </c>
      <c r="Z828" s="83" t="e">
        <f t="shared" si="25"/>
        <v>#VALUE!</v>
      </c>
      <c r="AA828" s="83" t="e">
        <f t="shared" si="25"/>
        <v>#VALUE!</v>
      </c>
    </row>
    <row r="829" spans="1:27" ht="206.25" x14ac:dyDescent="0.3">
      <c r="A829" s="127" t="s">
        <v>862</v>
      </c>
      <c r="B829" s="128" t="s">
        <v>872</v>
      </c>
      <c r="C829" s="128" t="s">
        <v>2163</v>
      </c>
      <c r="D829" s="122" t="s">
        <v>48</v>
      </c>
      <c r="E829" s="122" t="s">
        <v>48</v>
      </c>
      <c r="F829" s="122" t="s">
        <v>48</v>
      </c>
      <c r="G829" s="122" t="s">
        <v>48</v>
      </c>
      <c r="H829" s="122">
        <v>6.6753779599999996</v>
      </c>
      <c r="I829" s="122">
        <v>0</v>
      </c>
      <c r="J829" s="122">
        <v>6.6753779599999996</v>
      </c>
      <c r="K829" s="122">
        <v>6.6753779599999996</v>
      </c>
      <c r="L829" s="122">
        <v>1.1850000000000001</v>
      </c>
      <c r="M829" s="122" t="s">
        <v>48</v>
      </c>
      <c r="N829" s="122" t="s">
        <v>48</v>
      </c>
      <c r="O829" s="122" t="s">
        <v>48</v>
      </c>
      <c r="P829" s="122" t="s">
        <v>48</v>
      </c>
      <c r="Q829" s="122">
        <v>0.47</v>
      </c>
      <c r="R829" s="122">
        <v>0.49399999999999999</v>
      </c>
      <c r="S829" s="122">
        <v>6.2053779599999999</v>
      </c>
      <c r="T829" s="122">
        <v>0.69099999999999995</v>
      </c>
      <c r="U829" s="122">
        <v>5.49037796</v>
      </c>
      <c r="V829" s="122">
        <v>-5.49037796</v>
      </c>
      <c r="W829" s="123">
        <v>-0.82248196175546595</v>
      </c>
      <c r="X829" s="129" t="s">
        <v>2946</v>
      </c>
      <c r="Y829" s="81">
        <v>6.6753779599999996</v>
      </c>
      <c r="Z829" s="83" t="e">
        <f t="shared" si="25"/>
        <v>#VALUE!</v>
      </c>
      <c r="AA829" s="83" t="e">
        <f t="shared" si="25"/>
        <v>#VALUE!</v>
      </c>
    </row>
    <row r="830" spans="1:27" ht="56.25" x14ac:dyDescent="0.3">
      <c r="A830" s="127" t="s">
        <v>862</v>
      </c>
      <c r="B830" s="128" t="s">
        <v>873</v>
      </c>
      <c r="C830" s="128" t="s">
        <v>2164</v>
      </c>
      <c r="D830" s="122" t="s">
        <v>48</v>
      </c>
      <c r="E830" s="122" t="s">
        <v>48</v>
      </c>
      <c r="F830" s="122" t="s">
        <v>48</v>
      </c>
      <c r="G830" s="122">
        <v>7.3019999999999996</v>
      </c>
      <c r="H830" s="122">
        <v>0.88229999999999997</v>
      </c>
      <c r="I830" s="122">
        <v>0</v>
      </c>
      <c r="J830" s="122">
        <v>0.88229999999999997</v>
      </c>
      <c r="K830" s="122">
        <v>0.88229999999999997</v>
      </c>
      <c r="L830" s="122">
        <v>0.72399999999999998</v>
      </c>
      <c r="M830" s="122">
        <v>5.0000000000000001E-3</v>
      </c>
      <c r="N830" s="122">
        <v>5.0000000000000001E-3</v>
      </c>
      <c r="O830" s="122">
        <v>0.62116943000000013</v>
      </c>
      <c r="P830" s="122">
        <v>0.621</v>
      </c>
      <c r="Q830" s="122">
        <v>1.20722E-2</v>
      </c>
      <c r="R830" s="122">
        <v>1.2E-2</v>
      </c>
      <c r="S830" s="122">
        <v>0.24405836999999983</v>
      </c>
      <c r="T830" s="122">
        <v>8.5999999999999993E-2</v>
      </c>
      <c r="U830" s="122">
        <v>0.1583</v>
      </c>
      <c r="V830" s="122">
        <v>-0.1583</v>
      </c>
      <c r="W830" s="123">
        <v>-0.17941743171256941</v>
      </c>
      <c r="X830" s="129" t="s">
        <v>2953</v>
      </c>
      <c r="Y830" s="81">
        <v>0.88229999999999997</v>
      </c>
      <c r="Z830" s="83">
        <f t="shared" si="25"/>
        <v>0</v>
      </c>
      <c r="AA830" s="83">
        <f t="shared" si="25"/>
        <v>0</v>
      </c>
    </row>
    <row r="831" spans="1:27" ht="75" x14ac:dyDescent="0.3">
      <c r="A831" s="143" t="s">
        <v>862</v>
      </c>
      <c r="B831" s="144" t="s">
        <v>874</v>
      </c>
      <c r="C831" s="128" t="s">
        <v>2165</v>
      </c>
      <c r="D831" s="122" t="s">
        <v>48</v>
      </c>
      <c r="E831" s="122" t="s">
        <v>48</v>
      </c>
      <c r="F831" s="122" t="s">
        <v>48</v>
      </c>
      <c r="G831" s="122" t="s">
        <v>48</v>
      </c>
      <c r="H831" s="122">
        <v>8.6394068159999993</v>
      </c>
      <c r="I831" s="122">
        <v>0</v>
      </c>
      <c r="J831" s="122">
        <v>8.6394068159999993</v>
      </c>
      <c r="K831" s="122" t="s">
        <v>48</v>
      </c>
      <c r="L831" s="122" t="s">
        <v>48</v>
      </c>
      <c r="M831" s="122" t="s">
        <v>48</v>
      </c>
      <c r="N831" s="122" t="s">
        <v>48</v>
      </c>
      <c r="O831" s="122" t="s">
        <v>48</v>
      </c>
      <c r="P831" s="122" t="s">
        <v>48</v>
      </c>
      <c r="Q831" s="122" t="s">
        <v>48</v>
      </c>
      <c r="R831" s="122" t="s">
        <v>48</v>
      </c>
      <c r="S831" s="122" t="s">
        <v>48</v>
      </c>
      <c r="T831" s="122" t="s">
        <v>48</v>
      </c>
      <c r="U831" s="122" t="s">
        <v>48</v>
      </c>
      <c r="V831" s="122" t="s">
        <v>48</v>
      </c>
      <c r="W831" s="123" t="s">
        <v>48</v>
      </c>
      <c r="X831" s="126"/>
      <c r="Y831" s="81">
        <v>0</v>
      </c>
      <c r="Z831" s="83" t="e">
        <f t="shared" si="25"/>
        <v>#VALUE!</v>
      </c>
      <c r="AA831" s="83" t="e">
        <f t="shared" si="25"/>
        <v>#VALUE!</v>
      </c>
    </row>
    <row r="832" spans="1:27" ht="56.25" x14ac:dyDescent="0.3">
      <c r="A832" s="127" t="s">
        <v>862</v>
      </c>
      <c r="B832" s="128" t="s">
        <v>875</v>
      </c>
      <c r="C832" s="128" t="s">
        <v>2166</v>
      </c>
      <c r="D832" s="122" t="s">
        <v>48</v>
      </c>
      <c r="E832" s="122" t="s">
        <v>48</v>
      </c>
      <c r="F832" s="122" t="s">
        <v>48</v>
      </c>
      <c r="G832" s="122" t="s">
        <v>48</v>
      </c>
      <c r="H832" s="122" t="s">
        <v>48</v>
      </c>
      <c r="I832" s="122" t="s">
        <v>48</v>
      </c>
      <c r="J832" s="122" t="s">
        <v>48</v>
      </c>
      <c r="K832" s="122" t="s">
        <v>48</v>
      </c>
      <c r="L832" s="122">
        <v>2.5000000000000001E-2</v>
      </c>
      <c r="M832" s="122" t="s">
        <v>48</v>
      </c>
      <c r="N832" s="122">
        <v>6.0000000000000001E-3</v>
      </c>
      <c r="O832" s="122" t="s">
        <v>48</v>
      </c>
      <c r="P832" s="122">
        <v>6.0000000000000001E-3</v>
      </c>
      <c r="Q832" s="122" t="s">
        <v>48</v>
      </c>
      <c r="R832" s="122">
        <v>6.0000000000000001E-3</v>
      </c>
      <c r="S832" s="122" t="s">
        <v>48</v>
      </c>
      <c r="T832" s="122">
        <v>7.0000000000000001E-3</v>
      </c>
      <c r="U832" s="122" t="s">
        <v>48</v>
      </c>
      <c r="V832" s="122" t="s">
        <v>48</v>
      </c>
      <c r="W832" s="123" t="s">
        <v>48</v>
      </c>
      <c r="X832" s="129" t="s">
        <v>2908</v>
      </c>
      <c r="Y832" s="81">
        <v>0</v>
      </c>
      <c r="Z832" s="83" t="e">
        <f t="shared" si="25"/>
        <v>#VALUE!</v>
      </c>
      <c r="AA832" s="83">
        <f t="shared" si="25"/>
        <v>0</v>
      </c>
    </row>
    <row r="833" spans="1:27" ht="75" x14ac:dyDescent="0.3">
      <c r="A833" s="141" t="s">
        <v>862</v>
      </c>
      <c r="B833" s="137" t="s">
        <v>876</v>
      </c>
      <c r="C833" s="128" t="s">
        <v>2167</v>
      </c>
      <c r="D833" s="122" t="s">
        <v>48</v>
      </c>
      <c r="E833" s="122" t="s">
        <v>48</v>
      </c>
      <c r="F833" s="122" t="s">
        <v>48</v>
      </c>
      <c r="G833" s="122" t="s">
        <v>48</v>
      </c>
      <c r="H833" s="122" t="s">
        <v>48</v>
      </c>
      <c r="I833" s="122" t="s">
        <v>48</v>
      </c>
      <c r="J833" s="122" t="s">
        <v>48</v>
      </c>
      <c r="K833" s="122" t="s">
        <v>48</v>
      </c>
      <c r="L833" s="122" t="s">
        <v>48</v>
      </c>
      <c r="M833" s="122" t="s">
        <v>48</v>
      </c>
      <c r="N833" s="122" t="s">
        <v>48</v>
      </c>
      <c r="O833" s="122" t="s">
        <v>48</v>
      </c>
      <c r="P833" s="122" t="s">
        <v>48</v>
      </c>
      <c r="Q833" s="122" t="s">
        <v>48</v>
      </c>
      <c r="R833" s="122" t="s">
        <v>48</v>
      </c>
      <c r="S833" s="122" t="s">
        <v>48</v>
      </c>
      <c r="T833" s="122" t="s">
        <v>48</v>
      </c>
      <c r="U833" s="122" t="s">
        <v>48</v>
      </c>
      <c r="V833" s="122" t="s">
        <v>48</v>
      </c>
      <c r="W833" s="123" t="s">
        <v>48</v>
      </c>
      <c r="X833" s="126"/>
      <c r="Y833" s="81">
        <v>0</v>
      </c>
      <c r="Z833" s="83" t="e">
        <f t="shared" si="25"/>
        <v>#VALUE!</v>
      </c>
      <c r="AA833" s="83" t="e">
        <f t="shared" si="25"/>
        <v>#VALUE!</v>
      </c>
    </row>
    <row r="834" spans="1:27" ht="56.25" x14ac:dyDescent="0.3">
      <c r="A834" s="127" t="s">
        <v>862</v>
      </c>
      <c r="B834" s="128" t="s">
        <v>877</v>
      </c>
      <c r="C834" s="128" t="s">
        <v>2168</v>
      </c>
      <c r="D834" s="122" t="s">
        <v>48</v>
      </c>
      <c r="E834" s="122" t="s">
        <v>48</v>
      </c>
      <c r="F834" s="122" t="s">
        <v>48</v>
      </c>
      <c r="G834" s="122" t="s">
        <v>48</v>
      </c>
      <c r="H834" s="122">
        <v>7.2380321713115583</v>
      </c>
      <c r="I834" s="122">
        <v>2.2358456566352434</v>
      </c>
      <c r="J834" s="122">
        <v>5.0021865146763149</v>
      </c>
      <c r="K834" s="122" t="s">
        <v>48</v>
      </c>
      <c r="L834" s="122" t="s">
        <v>48</v>
      </c>
      <c r="M834" s="122" t="s">
        <v>48</v>
      </c>
      <c r="N834" s="122" t="s">
        <v>48</v>
      </c>
      <c r="O834" s="122" t="s">
        <v>48</v>
      </c>
      <c r="P834" s="122" t="s">
        <v>48</v>
      </c>
      <c r="Q834" s="122" t="s">
        <v>48</v>
      </c>
      <c r="R834" s="122" t="s">
        <v>48</v>
      </c>
      <c r="S834" s="122" t="s">
        <v>48</v>
      </c>
      <c r="T834" s="122" t="s">
        <v>48</v>
      </c>
      <c r="U834" s="122" t="s">
        <v>48</v>
      </c>
      <c r="V834" s="122" t="s">
        <v>48</v>
      </c>
      <c r="W834" s="123" t="s">
        <v>48</v>
      </c>
      <c r="X834" s="126"/>
      <c r="Y834" s="81">
        <v>0</v>
      </c>
      <c r="Z834" s="83" t="e">
        <f t="shared" si="25"/>
        <v>#VALUE!</v>
      </c>
      <c r="AA834" s="83" t="e">
        <f t="shared" si="25"/>
        <v>#VALUE!</v>
      </c>
    </row>
    <row r="835" spans="1:27" ht="56.25" x14ac:dyDescent="0.3">
      <c r="A835" s="127" t="s">
        <v>862</v>
      </c>
      <c r="B835" s="128" t="s">
        <v>878</v>
      </c>
      <c r="C835" s="128" t="s">
        <v>2169</v>
      </c>
      <c r="D835" s="122" t="s">
        <v>48</v>
      </c>
      <c r="E835" s="122" t="s">
        <v>48</v>
      </c>
      <c r="F835" s="122" t="s">
        <v>48</v>
      </c>
      <c r="G835" s="122" t="s">
        <v>48</v>
      </c>
      <c r="H835" s="122">
        <v>1.4789411999999995</v>
      </c>
      <c r="I835" s="122">
        <v>0</v>
      </c>
      <c r="J835" s="122">
        <v>1.4789411999999995</v>
      </c>
      <c r="K835" s="122" t="s">
        <v>48</v>
      </c>
      <c r="L835" s="122" t="s">
        <v>48</v>
      </c>
      <c r="M835" s="122" t="s">
        <v>48</v>
      </c>
      <c r="N835" s="122" t="s">
        <v>48</v>
      </c>
      <c r="O835" s="122" t="s">
        <v>48</v>
      </c>
      <c r="P835" s="122" t="s">
        <v>48</v>
      </c>
      <c r="Q835" s="122" t="s">
        <v>48</v>
      </c>
      <c r="R835" s="122" t="s">
        <v>48</v>
      </c>
      <c r="S835" s="122" t="s">
        <v>48</v>
      </c>
      <c r="T835" s="122" t="s">
        <v>48</v>
      </c>
      <c r="U835" s="122" t="s">
        <v>48</v>
      </c>
      <c r="V835" s="122" t="s">
        <v>48</v>
      </c>
      <c r="W835" s="123" t="s">
        <v>48</v>
      </c>
      <c r="X835" s="126"/>
      <c r="Y835" s="81">
        <v>0</v>
      </c>
      <c r="Z835" s="83" t="e">
        <f t="shared" si="25"/>
        <v>#VALUE!</v>
      </c>
      <c r="AA835" s="83" t="e">
        <f t="shared" si="25"/>
        <v>#VALUE!</v>
      </c>
    </row>
    <row r="836" spans="1:27" ht="63" customHeight="1" x14ac:dyDescent="0.3">
      <c r="A836" s="134" t="s">
        <v>862</v>
      </c>
      <c r="B836" s="111" t="s">
        <v>879</v>
      </c>
      <c r="C836" s="128" t="s">
        <v>2170</v>
      </c>
      <c r="D836" s="122" t="s">
        <v>48</v>
      </c>
      <c r="E836" s="122" t="s">
        <v>48</v>
      </c>
      <c r="F836" s="122" t="s">
        <v>48</v>
      </c>
      <c r="G836" s="122" t="s">
        <v>48</v>
      </c>
      <c r="H836" s="122">
        <v>1.3569409999999997</v>
      </c>
      <c r="I836" s="122">
        <v>0</v>
      </c>
      <c r="J836" s="122">
        <v>1.3569409999999997</v>
      </c>
      <c r="K836" s="122" t="s">
        <v>48</v>
      </c>
      <c r="L836" s="122" t="s">
        <v>48</v>
      </c>
      <c r="M836" s="122" t="s">
        <v>48</v>
      </c>
      <c r="N836" s="122" t="s">
        <v>48</v>
      </c>
      <c r="O836" s="122" t="s">
        <v>48</v>
      </c>
      <c r="P836" s="122" t="s">
        <v>48</v>
      </c>
      <c r="Q836" s="122" t="s">
        <v>48</v>
      </c>
      <c r="R836" s="122" t="s">
        <v>48</v>
      </c>
      <c r="S836" s="122" t="s">
        <v>48</v>
      </c>
      <c r="T836" s="122" t="s">
        <v>48</v>
      </c>
      <c r="U836" s="122" t="s">
        <v>48</v>
      </c>
      <c r="V836" s="122" t="s">
        <v>48</v>
      </c>
      <c r="W836" s="123" t="s">
        <v>48</v>
      </c>
      <c r="X836" s="126"/>
      <c r="Y836" s="81">
        <v>0</v>
      </c>
      <c r="Z836" s="83" t="e">
        <f t="shared" ref="Z836:AA881" si="26">K836-M836-O836-Q836-S836</f>
        <v>#VALUE!</v>
      </c>
      <c r="AA836" s="83" t="e">
        <f t="shared" si="26"/>
        <v>#VALUE!</v>
      </c>
    </row>
    <row r="837" spans="1:27" ht="47.25" customHeight="1" x14ac:dyDescent="0.3">
      <c r="A837" s="151" t="s">
        <v>862</v>
      </c>
      <c r="B837" s="152" t="s">
        <v>880</v>
      </c>
      <c r="C837" s="128" t="s">
        <v>2171</v>
      </c>
      <c r="D837" s="122" t="s">
        <v>48</v>
      </c>
      <c r="E837" s="122" t="s">
        <v>48</v>
      </c>
      <c r="F837" s="122" t="s">
        <v>48</v>
      </c>
      <c r="G837" s="122" t="s">
        <v>48</v>
      </c>
      <c r="H837" s="122">
        <v>2.6867179999999999</v>
      </c>
      <c r="I837" s="122">
        <v>0</v>
      </c>
      <c r="J837" s="122">
        <v>2.6867179999999999</v>
      </c>
      <c r="K837" s="122" t="s">
        <v>48</v>
      </c>
      <c r="L837" s="122" t="s">
        <v>48</v>
      </c>
      <c r="M837" s="122" t="s">
        <v>48</v>
      </c>
      <c r="N837" s="122" t="s">
        <v>48</v>
      </c>
      <c r="O837" s="122" t="s">
        <v>48</v>
      </c>
      <c r="P837" s="122" t="s">
        <v>48</v>
      </c>
      <c r="Q837" s="122" t="s">
        <v>48</v>
      </c>
      <c r="R837" s="122" t="s">
        <v>48</v>
      </c>
      <c r="S837" s="122" t="s">
        <v>48</v>
      </c>
      <c r="T837" s="122" t="s">
        <v>48</v>
      </c>
      <c r="U837" s="122" t="s">
        <v>48</v>
      </c>
      <c r="V837" s="122" t="s">
        <v>48</v>
      </c>
      <c r="W837" s="123" t="s">
        <v>48</v>
      </c>
      <c r="X837" s="126"/>
      <c r="Y837" s="81">
        <v>0</v>
      </c>
      <c r="Z837" s="83" t="e">
        <f t="shared" si="26"/>
        <v>#VALUE!</v>
      </c>
      <c r="AA837" s="83" t="e">
        <f t="shared" si="26"/>
        <v>#VALUE!</v>
      </c>
    </row>
    <row r="838" spans="1:27" ht="75" x14ac:dyDescent="0.3">
      <c r="A838" s="127" t="s">
        <v>862</v>
      </c>
      <c r="B838" s="128" t="s">
        <v>881</v>
      </c>
      <c r="C838" s="128" t="s">
        <v>2172</v>
      </c>
      <c r="D838" s="122" t="s">
        <v>48</v>
      </c>
      <c r="E838" s="122" t="s">
        <v>48</v>
      </c>
      <c r="F838" s="122" t="s">
        <v>48</v>
      </c>
      <c r="G838" s="122" t="s">
        <v>48</v>
      </c>
      <c r="H838" s="122">
        <v>15.419614647200003</v>
      </c>
      <c r="I838" s="122">
        <v>9.3833604720000032</v>
      </c>
      <c r="J838" s="122">
        <v>6.0362541752000007</v>
      </c>
      <c r="K838" s="122">
        <v>6.0362541752000007</v>
      </c>
      <c r="L838" s="122">
        <v>12.827</v>
      </c>
      <c r="M838" s="122" t="s">
        <v>48</v>
      </c>
      <c r="N838" s="122">
        <v>0.16700000000000001</v>
      </c>
      <c r="O838" s="122">
        <v>1.50698</v>
      </c>
      <c r="P838" s="122">
        <v>1.5069999999999999</v>
      </c>
      <c r="Q838" s="122">
        <v>2.113</v>
      </c>
      <c r="R838" s="122">
        <v>3.028</v>
      </c>
      <c r="S838" s="122">
        <v>2.4162741752000012</v>
      </c>
      <c r="T838" s="122">
        <v>8.125</v>
      </c>
      <c r="U838" s="122" t="s">
        <v>48</v>
      </c>
      <c r="V838" s="122">
        <v>6.7907458247999992</v>
      </c>
      <c r="W838" s="123">
        <v>1.1249933531129013</v>
      </c>
      <c r="X838" s="129" t="s">
        <v>2979</v>
      </c>
      <c r="Y838" s="81">
        <v>6.0362541752000016</v>
      </c>
      <c r="Z838" s="83" t="e">
        <f t="shared" si="26"/>
        <v>#VALUE!</v>
      </c>
      <c r="AA838" s="83">
        <f t="shared" si="26"/>
        <v>0</v>
      </c>
    </row>
    <row r="839" spans="1:27" ht="110.25" customHeight="1" x14ac:dyDescent="0.3">
      <c r="A839" s="141" t="s">
        <v>862</v>
      </c>
      <c r="B839" s="137" t="s">
        <v>882</v>
      </c>
      <c r="C839" s="128" t="s">
        <v>2173</v>
      </c>
      <c r="D839" s="122" t="s">
        <v>48</v>
      </c>
      <c r="E839" s="122" t="s">
        <v>48</v>
      </c>
      <c r="F839" s="122" t="s">
        <v>48</v>
      </c>
      <c r="G839" s="122" t="s">
        <v>48</v>
      </c>
      <c r="H839" s="122">
        <v>14.109255043999999</v>
      </c>
      <c r="I839" s="122">
        <v>0</v>
      </c>
      <c r="J839" s="122">
        <v>14.109255043999999</v>
      </c>
      <c r="K839" s="122" t="s">
        <v>48</v>
      </c>
      <c r="L839" s="122" t="s">
        <v>48</v>
      </c>
      <c r="M839" s="122" t="s">
        <v>48</v>
      </c>
      <c r="N839" s="122" t="s">
        <v>48</v>
      </c>
      <c r="O839" s="122" t="s">
        <v>48</v>
      </c>
      <c r="P839" s="122" t="s">
        <v>48</v>
      </c>
      <c r="Q839" s="122" t="s">
        <v>48</v>
      </c>
      <c r="R839" s="122" t="s">
        <v>48</v>
      </c>
      <c r="S839" s="122" t="s">
        <v>48</v>
      </c>
      <c r="T839" s="122" t="s">
        <v>48</v>
      </c>
      <c r="U839" s="122" t="s">
        <v>48</v>
      </c>
      <c r="V839" s="122" t="s">
        <v>48</v>
      </c>
      <c r="W839" s="123" t="s">
        <v>48</v>
      </c>
      <c r="X839" s="126"/>
      <c r="Y839" s="81">
        <v>0</v>
      </c>
      <c r="Z839" s="83" t="e">
        <f t="shared" si="26"/>
        <v>#VALUE!</v>
      </c>
      <c r="AA839" s="83" t="e">
        <f t="shared" si="26"/>
        <v>#VALUE!</v>
      </c>
    </row>
    <row r="840" spans="1:27" ht="75" x14ac:dyDescent="0.3">
      <c r="A840" s="127" t="s">
        <v>862</v>
      </c>
      <c r="B840" s="128" t="s">
        <v>883</v>
      </c>
      <c r="C840" s="128" t="s">
        <v>2174</v>
      </c>
      <c r="D840" s="122" t="s">
        <v>48</v>
      </c>
      <c r="E840" s="122" t="s">
        <v>48</v>
      </c>
      <c r="F840" s="122" t="s">
        <v>48</v>
      </c>
      <c r="G840" s="122" t="s">
        <v>48</v>
      </c>
      <c r="H840" s="122">
        <v>7.3078119799999985</v>
      </c>
      <c r="I840" s="122">
        <v>0</v>
      </c>
      <c r="J840" s="122">
        <v>7.3078119799999985</v>
      </c>
      <c r="K840" s="122" t="s">
        <v>48</v>
      </c>
      <c r="L840" s="122" t="s">
        <v>48</v>
      </c>
      <c r="M840" s="122" t="s">
        <v>48</v>
      </c>
      <c r="N840" s="122" t="s">
        <v>48</v>
      </c>
      <c r="O840" s="122" t="s">
        <v>48</v>
      </c>
      <c r="P840" s="122" t="s">
        <v>48</v>
      </c>
      <c r="Q840" s="122" t="s">
        <v>48</v>
      </c>
      <c r="R840" s="122" t="s">
        <v>48</v>
      </c>
      <c r="S840" s="122" t="s">
        <v>48</v>
      </c>
      <c r="T840" s="122" t="s">
        <v>48</v>
      </c>
      <c r="U840" s="122" t="s">
        <v>48</v>
      </c>
      <c r="V840" s="122" t="s">
        <v>48</v>
      </c>
      <c r="W840" s="123" t="s">
        <v>48</v>
      </c>
      <c r="X840" s="126"/>
      <c r="Y840" s="81">
        <v>0</v>
      </c>
      <c r="Z840" s="83" t="e">
        <f t="shared" si="26"/>
        <v>#VALUE!</v>
      </c>
      <c r="AA840" s="83" t="e">
        <f t="shared" si="26"/>
        <v>#VALUE!</v>
      </c>
    </row>
    <row r="841" spans="1:27" ht="37.5" x14ac:dyDescent="0.3">
      <c r="A841" s="127" t="s">
        <v>862</v>
      </c>
      <c r="B841" s="128" t="s">
        <v>884</v>
      </c>
      <c r="C841" s="128" t="s">
        <v>2175</v>
      </c>
      <c r="D841" s="122" t="s">
        <v>48</v>
      </c>
      <c r="E841" s="122" t="s">
        <v>48</v>
      </c>
      <c r="F841" s="122" t="s">
        <v>48</v>
      </c>
      <c r="G841" s="122" t="s">
        <v>48</v>
      </c>
      <c r="H841" s="122">
        <v>2.0868470000000001</v>
      </c>
      <c r="I841" s="122">
        <v>0</v>
      </c>
      <c r="J841" s="122">
        <v>2.0868470000000001</v>
      </c>
      <c r="K841" s="122" t="s">
        <v>48</v>
      </c>
      <c r="L841" s="122" t="s">
        <v>48</v>
      </c>
      <c r="M841" s="122" t="s">
        <v>48</v>
      </c>
      <c r="N841" s="122" t="s">
        <v>48</v>
      </c>
      <c r="O841" s="122" t="s">
        <v>48</v>
      </c>
      <c r="P841" s="122" t="s">
        <v>48</v>
      </c>
      <c r="Q841" s="122" t="s">
        <v>48</v>
      </c>
      <c r="R841" s="122" t="s">
        <v>48</v>
      </c>
      <c r="S841" s="122" t="s">
        <v>48</v>
      </c>
      <c r="T841" s="122" t="s">
        <v>48</v>
      </c>
      <c r="U841" s="122" t="s">
        <v>48</v>
      </c>
      <c r="V841" s="122" t="s">
        <v>48</v>
      </c>
      <c r="W841" s="123" t="s">
        <v>48</v>
      </c>
      <c r="X841" s="126"/>
      <c r="Y841" s="81">
        <v>0</v>
      </c>
      <c r="Z841" s="83" t="e">
        <f t="shared" si="26"/>
        <v>#VALUE!</v>
      </c>
      <c r="AA841" s="83" t="e">
        <f t="shared" si="26"/>
        <v>#VALUE!</v>
      </c>
    </row>
    <row r="842" spans="1:27" ht="187.5" x14ac:dyDescent="0.3">
      <c r="A842" s="127" t="s">
        <v>862</v>
      </c>
      <c r="B842" s="128" t="s">
        <v>885</v>
      </c>
      <c r="C842" s="128" t="s">
        <v>2176</v>
      </c>
      <c r="D842" s="122" t="s">
        <v>48</v>
      </c>
      <c r="E842" s="122" t="s">
        <v>48</v>
      </c>
      <c r="F842" s="122" t="s">
        <v>48</v>
      </c>
      <c r="G842" s="122" t="s">
        <v>48</v>
      </c>
      <c r="H842" s="122">
        <v>2.3913520237288135</v>
      </c>
      <c r="I842" s="122">
        <v>0</v>
      </c>
      <c r="J842" s="122">
        <v>2.3913520237288135</v>
      </c>
      <c r="K842" s="122">
        <v>0.34995202372881351</v>
      </c>
      <c r="L842" s="122" t="s">
        <v>48</v>
      </c>
      <c r="M842" s="122" t="s">
        <v>48</v>
      </c>
      <c r="N842" s="122" t="s">
        <v>48</v>
      </c>
      <c r="O842" s="122" t="s">
        <v>48</v>
      </c>
      <c r="P842" s="122" t="s">
        <v>48</v>
      </c>
      <c r="Q842" s="122" t="s">
        <v>48</v>
      </c>
      <c r="R842" s="122" t="s">
        <v>48</v>
      </c>
      <c r="S842" s="122">
        <v>0.34995202372881351</v>
      </c>
      <c r="T842" s="122" t="s">
        <v>48</v>
      </c>
      <c r="U842" s="122" t="s">
        <v>48</v>
      </c>
      <c r="V842" s="122">
        <v>-0.34995202372881351</v>
      </c>
      <c r="W842" s="123">
        <v>-1</v>
      </c>
      <c r="X842" s="129" t="s">
        <v>2980</v>
      </c>
      <c r="Y842" s="81">
        <v>0.34995202372881351</v>
      </c>
      <c r="Z842" s="83" t="e">
        <f t="shared" si="26"/>
        <v>#VALUE!</v>
      </c>
      <c r="AA842" s="83" t="e">
        <f t="shared" si="26"/>
        <v>#VALUE!</v>
      </c>
    </row>
    <row r="843" spans="1:27" ht="56.25" x14ac:dyDescent="0.3">
      <c r="A843" s="110" t="s">
        <v>862</v>
      </c>
      <c r="B843" s="111" t="s">
        <v>886</v>
      </c>
      <c r="C843" s="128" t="s">
        <v>2177</v>
      </c>
      <c r="D843" s="122">
        <v>0.40200000000000002</v>
      </c>
      <c r="E843" s="122">
        <v>2.968</v>
      </c>
      <c r="F843" s="122" t="s">
        <v>2089</v>
      </c>
      <c r="G843" s="122" t="s">
        <v>48</v>
      </c>
      <c r="H843" s="122">
        <v>0.70635099999999995</v>
      </c>
      <c r="I843" s="122">
        <v>0</v>
      </c>
      <c r="J843" s="122">
        <v>0.70635099999999995</v>
      </c>
      <c r="K843" s="122">
        <v>0.70635099999999995</v>
      </c>
      <c r="L843" s="122">
        <v>0.126</v>
      </c>
      <c r="M843" s="122" t="s">
        <v>48</v>
      </c>
      <c r="N843" s="122" t="s">
        <v>48</v>
      </c>
      <c r="O843" s="122">
        <v>5.7209000000000003E-4</v>
      </c>
      <c r="P843" s="122" t="s">
        <v>48</v>
      </c>
      <c r="Q843" s="122">
        <v>0.12244711</v>
      </c>
      <c r="R843" s="122">
        <v>0.124</v>
      </c>
      <c r="S843" s="122">
        <v>0.58333179999999996</v>
      </c>
      <c r="T843" s="122">
        <v>2E-3</v>
      </c>
      <c r="U843" s="122">
        <v>0.58035099999999995</v>
      </c>
      <c r="V843" s="122">
        <v>-0.58035099999999995</v>
      </c>
      <c r="W843" s="123">
        <v>-0.82161843049701921</v>
      </c>
      <c r="X843" s="129" t="s">
        <v>2981</v>
      </c>
      <c r="Y843" s="81">
        <v>0.70635099999999995</v>
      </c>
      <c r="Z843" s="83" t="e">
        <f t="shared" si="26"/>
        <v>#VALUE!</v>
      </c>
      <c r="AA843" s="83" t="e">
        <f t="shared" si="26"/>
        <v>#VALUE!</v>
      </c>
    </row>
    <row r="844" spans="1:27" ht="37.5" x14ac:dyDescent="0.3">
      <c r="A844" s="127" t="s">
        <v>862</v>
      </c>
      <c r="B844" s="128" t="s">
        <v>887</v>
      </c>
      <c r="C844" s="128" t="s">
        <v>2178</v>
      </c>
      <c r="D844" s="122" t="s">
        <v>48</v>
      </c>
      <c r="E844" s="122" t="s">
        <v>48</v>
      </c>
      <c r="F844" s="122" t="s">
        <v>48</v>
      </c>
      <c r="G844" s="122" t="s">
        <v>48</v>
      </c>
      <c r="H844" s="122">
        <v>1.6669588</v>
      </c>
      <c r="I844" s="122">
        <v>0</v>
      </c>
      <c r="J844" s="122">
        <v>1.6669588</v>
      </c>
      <c r="K844" s="122" t="s">
        <v>48</v>
      </c>
      <c r="L844" s="122" t="s">
        <v>48</v>
      </c>
      <c r="M844" s="122" t="s">
        <v>48</v>
      </c>
      <c r="N844" s="122" t="s">
        <v>48</v>
      </c>
      <c r="O844" s="122" t="s">
        <v>48</v>
      </c>
      <c r="P844" s="122" t="s">
        <v>48</v>
      </c>
      <c r="Q844" s="122" t="s">
        <v>48</v>
      </c>
      <c r="R844" s="122" t="s">
        <v>48</v>
      </c>
      <c r="S844" s="122" t="s">
        <v>48</v>
      </c>
      <c r="T844" s="122" t="s">
        <v>48</v>
      </c>
      <c r="U844" s="122" t="s">
        <v>48</v>
      </c>
      <c r="V844" s="122" t="s">
        <v>48</v>
      </c>
      <c r="W844" s="123" t="s">
        <v>48</v>
      </c>
      <c r="X844" s="126"/>
      <c r="Y844" s="81">
        <v>0</v>
      </c>
      <c r="Z844" s="83" t="e">
        <f t="shared" si="26"/>
        <v>#VALUE!</v>
      </c>
      <c r="AA844" s="83" t="e">
        <f t="shared" si="26"/>
        <v>#VALUE!</v>
      </c>
    </row>
    <row r="845" spans="1:27" ht="56.25" x14ac:dyDescent="0.3">
      <c r="A845" s="127" t="s">
        <v>862</v>
      </c>
      <c r="B845" s="128" t="s">
        <v>888</v>
      </c>
      <c r="C845" s="128" t="s">
        <v>2179</v>
      </c>
      <c r="D845" s="122" t="s">
        <v>48</v>
      </c>
      <c r="E845" s="122" t="s">
        <v>48</v>
      </c>
      <c r="F845" s="122" t="s">
        <v>48</v>
      </c>
      <c r="G845" s="122" t="s">
        <v>48</v>
      </c>
      <c r="H845" s="122">
        <v>2.4091914398399998</v>
      </c>
      <c r="I845" s="122">
        <v>0</v>
      </c>
      <c r="J845" s="122">
        <v>2.4091914398399998</v>
      </c>
      <c r="K845" s="122" t="s">
        <v>48</v>
      </c>
      <c r="L845" s="122" t="s">
        <v>48</v>
      </c>
      <c r="M845" s="122" t="s">
        <v>48</v>
      </c>
      <c r="N845" s="122" t="s">
        <v>48</v>
      </c>
      <c r="O845" s="122" t="s">
        <v>48</v>
      </c>
      <c r="P845" s="122" t="s">
        <v>48</v>
      </c>
      <c r="Q845" s="122" t="s">
        <v>48</v>
      </c>
      <c r="R845" s="122" t="s">
        <v>48</v>
      </c>
      <c r="S845" s="122" t="s">
        <v>48</v>
      </c>
      <c r="T845" s="122" t="s">
        <v>48</v>
      </c>
      <c r="U845" s="122" t="s">
        <v>48</v>
      </c>
      <c r="V845" s="122" t="s">
        <v>48</v>
      </c>
      <c r="W845" s="123" t="s">
        <v>48</v>
      </c>
      <c r="X845" s="126"/>
      <c r="Y845" s="81">
        <v>0</v>
      </c>
      <c r="Z845" s="83" t="e">
        <f t="shared" si="26"/>
        <v>#VALUE!</v>
      </c>
      <c r="AA845" s="83" t="e">
        <f t="shared" si="26"/>
        <v>#VALUE!</v>
      </c>
    </row>
    <row r="846" spans="1:27" ht="56.25" x14ac:dyDescent="0.3">
      <c r="A846" s="127" t="s">
        <v>862</v>
      </c>
      <c r="B846" s="128" t="s">
        <v>889</v>
      </c>
      <c r="C846" s="128" t="s">
        <v>2180</v>
      </c>
      <c r="D846" s="122" t="s">
        <v>48</v>
      </c>
      <c r="E846" s="122" t="s">
        <v>48</v>
      </c>
      <c r="F846" s="122" t="s">
        <v>48</v>
      </c>
      <c r="G846" s="122" t="s">
        <v>48</v>
      </c>
      <c r="H846" s="122">
        <v>2.4091914398399998</v>
      </c>
      <c r="I846" s="122">
        <v>0</v>
      </c>
      <c r="J846" s="122">
        <v>2.4091914398399998</v>
      </c>
      <c r="K846" s="122" t="s">
        <v>48</v>
      </c>
      <c r="L846" s="122" t="s">
        <v>48</v>
      </c>
      <c r="M846" s="122" t="s">
        <v>48</v>
      </c>
      <c r="N846" s="122" t="s">
        <v>48</v>
      </c>
      <c r="O846" s="122" t="s">
        <v>48</v>
      </c>
      <c r="P846" s="122" t="s">
        <v>48</v>
      </c>
      <c r="Q846" s="122" t="s">
        <v>48</v>
      </c>
      <c r="R846" s="122" t="s">
        <v>48</v>
      </c>
      <c r="S846" s="122" t="s">
        <v>48</v>
      </c>
      <c r="T846" s="122" t="s">
        <v>48</v>
      </c>
      <c r="U846" s="122" t="s">
        <v>48</v>
      </c>
      <c r="V846" s="122" t="s">
        <v>48</v>
      </c>
      <c r="W846" s="123" t="s">
        <v>48</v>
      </c>
      <c r="X846" s="126"/>
      <c r="Y846" s="81">
        <v>0</v>
      </c>
      <c r="Z846" s="83" t="e">
        <f t="shared" si="26"/>
        <v>#VALUE!</v>
      </c>
      <c r="AA846" s="83" t="e">
        <f t="shared" si="26"/>
        <v>#VALUE!</v>
      </c>
    </row>
    <row r="847" spans="1:27" ht="37.5" x14ac:dyDescent="0.3">
      <c r="A847" s="127" t="s">
        <v>862</v>
      </c>
      <c r="B847" s="128" t="s">
        <v>890</v>
      </c>
      <c r="C847" s="128" t="s">
        <v>2181</v>
      </c>
      <c r="D847" s="122" t="s">
        <v>48</v>
      </c>
      <c r="E847" s="122" t="s">
        <v>48</v>
      </c>
      <c r="F847" s="122" t="s">
        <v>48</v>
      </c>
      <c r="G847" s="122" t="s">
        <v>48</v>
      </c>
      <c r="H847" s="122">
        <v>21</v>
      </c>
      <c r="I847" s="122">
        <v>0</v>
      </c>
      <c r="J847" s="122">
        <v>21</v>
      </c>
      <c r="K847" s="122">
        <v>21</v>
      </c>
      <c r="L847" s="122">
        <v>9.6460000000000008</v>
      </c>
      <c r="M847" s="122" t="s">
        <v>48</v>
      </c>
      <c r="N847" s="122" t="s">
        <v>48</v>
      </c>
      <c r="O847" s="122">
        <v>5.0000000000000001E-3</v>
      </c>
      <c r="P847" s="122" t="s">
        <v>48</v>
      </c>
      <c r="Q847" s="122">
        <v>3.6270000000000002</v>
      </c>
      <c r="R847" s="122">
        <v>3.6270000000000002</v>
      </c>
      <c r="S847" s="122">
        <v>17.368000000000002</v>
      </c>
      <c r="T847" s="122">
        <v>6.019000000000001</v>
      </c>
      <c r="U847" s="122">
        <v>11.353999999999999</v>
      </c>
      <c r="V847" s="122">
        <v>-11.353999999999999</v>
      </c>
      <c r="W847" s="123">
        <v>-0.54066666666666663</v>
      </c>
      <c r="X847" s="129" t="s">
        <v>2982</v>
      </c>
      <c r="Y847" s="81">
        <v>21</v>
      </c>
      <c r="Z847" s="83" t="e">
        <f t="shared" si="26"/>
        <v>#VALUE!</v>
      </c>
      <c r="AA847" s="83" t="e">
        <f t="shared" si="26"/>
        <v>#VALUE!</v>
      </c>
    </row>
    <row r="848" spans="1:27" ht="56.25" x14ac:dyDescent="0.3">
      <c r="A848" s="127" t="s">
        <v>862</v>
      </c>
      <c r="B848" s="128" t="s">
        <v>891</v>
      </c>
      <c r="C848" s="128" t="s">
        <v>2182</v>
      </c>
      <c r="D848" s="122" t="s">
        <v>48</v>
      </c>
      <c r="E848" s="122" t="s">
        <v>48</v>
      </c>
      <c r="F848" s="122" t="s">
        <v>48</v>
      </c>
      <c r="G848" s="122" t="s">
        <v>48</v>
      </c>
      <c r="H848" s="122">
        <v>13.240209</v>
      </c>
      <c r="I848" s="122">
        <v>0</v>
      </c>
      <c r="J848" s="122">
        <v>13.240209</v>
      </c>
      <c r="K848" s="122">
        <v>0.41238200000000003</v>
      </c>
      <c r="L848" s="122" t="s">
        <v>48</v>
      </c>
      <c r="M848" s="122" t="s">
        <v>48</v>
      </c>
      <c r="N848" s="122" t="s">
        <v>48</v>
      </c>
      <c r="O848" s="122" t="s">
        <v>48</v>
      </c>
      <c r="P848" s="122" t="s">
        <v>48</v>
      </c>
      <c r="Q848" s="122" t="s">
        <v>48</v>
      </c>
      <c r="R848" s="122" t="s">
        <v>48</v>
      </c>
      <c r="S848" s="122">
        <v>0.41238200000000003</v>
      </c>
      <c r="T848" s="122" t="s">
        <v>48</v>
      </c>
      <c r="U848" s="122" t="s">
        <v>48</v>
      </c>
      <c r="V848" s="122">
        <v>-0.41238200000000003</v>
      </c>
      <c r="W848" s="123">
        <v>-1</v>
      </c>
      <c r="X848" s="129" t="s">
        <v>2983</v>
      </c>
      <c r="Y848" s="81">
        <v>0.41238200000000003</v>
      </c>
      <c r="Z848" s="83" t="e">
        <f t="shared" si="26"/>
        <v>#VALUE!</v>
      </c>
      <c r="AA848" s="83" t="e">
        <f t="shared" si="26"/>
        <v>#VALUE!</v>
      </c>
    </row>
    <row r="849" spans="1:30" ht="75" x14ac:dyDescent="0.3">
      <c r="A849" s="110" t="s">
        <v>862</v>
      </c>
      <c r="B849" s="111" t="s">
        <v>892</v>
      </c>
      <c r="C849" s="128" t="s">
        <v>2183</v>
      </c>
      <c r="D849" s="122" t="s">
        <v>48</v>
      </c>
      <c r="E849" s="122" t="s">
        <v>48</v>
      </c>
      <c r="F849" s="122" t="s">
        <v>48</v>
      </c>
      <c r="G849" s="122" t="s">
        <v>48</v>
      </c>
      <c r="H849" s="122">
        <v>13.240209</v>
      </c>
      <c r="I849" s="122">
        <v>0</v>
      </c>
      <c r="J849" s="122">
        <v>13.240209</v>
      </c>
      <c r="K849" s="122">
        <v>0.41238200000000003</v>
      </c>
      <c r="L849" s="122" t="s">
        <v>48</v>
      </c>
      <c r="M849" s="122" t="s">
        <v>48</v>
      </c>
      <c r="N849" s="122" t="s">
        <v>48</v>
      </c>
      <c r="O849" s="122" t="s">
        <v>48</v>
      </c>
      <c r="P849" s="122" t="s">
        <v>48</v>
      </c>
      <c r="Q849" s="122" t="s">
        <v>48</v>
      </c>
      <c r="R849" s="122" t="s">
        <v>48</v>
      </c>
      <c r="S849" s="122">
        <v>0.41238200000000003</v>
      </c>
      <c r="T849" s="122" t="s">
        <v>48</v>
      </c>
      <c r="U849" s="122" t="s">
        <v>48</v>
      </c>
      <c r="V849" s="122">
        <v>-0.41238200000000003</v>
      </c>
      <c r="W849" s="123">
        <v>-1</v>
      </c>
      <c r="X849" s="129" t="s">
        <v>2983</v>
      </c>
      <c r="Y849" s="81">
        <v>0.41238200000000003</v>
      </c>
      <c r="Z849" s="83" t="e">
        <f t="shared" si="26"/>
        <v>#VALUE!</v>
      </c>
      <c r="AA849" s="83" t="e">
        <f t="shared" si="26"/>
        <v>#VALUE!</v>
      </c>
    </row>
    <row r="850" spans="1:30" ht="56.25" x14ac:dyDescent="0.3">
      <c r="A850" s="127" t="s">
        <v>862</v>
      </c>
      <c r="B850" s="128" t="s">
        <v>893</v>
      </c>
      <c r="C850" s="128" t="s">
        <v>2184</v>
      </c>
      <c r="D850" s="122" t="s">
        <v>48</v>
      </c>
      <c r="E850" s="122" t="s">
        <v>48</v>
      </c>
      <c r="F850" s="122" t="s">
        <v>48</v>
      </c>
      <c r="G850" s="122" t="s">
        <v>48</v>
      </c>
      <c r="H850" s="122">
        <v>13.240209</v>
      </c>
      <c r="I850" s="122">
        <v>0</v>
      </c>
      <c r="J850" s="122">
        <v>13.240209</v>
      </c>
      <c r="K850" s="122">
        <v>0.41238200000000003</v>
      </c>
      <c r="L850" s="122" t="s">
        <v>48</v>
      </c>
      <c r="M850" s="122" t="s">
        <v>48</v>
      </c>
      <c r="N850" s="122" t="s">
        <v>48</v>
      </c>
      <c r="O850" s="122" t="s">
        <v>48</v>
      </c>
      <c r="P850" s="122" t="s">
        <v>48</v>
      </c>
      <c r="Q850" s="122" t="s">
        <v>48</v>
      </c>
      <c r="R850" s="122" t="s">
        <v>48</v>
      </c>
      <c r="S850" s="122">
        <v>0.41238200000000003</v>
      </c>
      <c r="T850" s="122" t="s">
        <v>48</v>
      </c>
      <c r="U850" s="122" t="s">
        <v>48</v>
      </c>
      <c r="V850" s="122">
        <v>-0.41238200000000003</v>
      </c>
      <c r="W850" s="123">
        <v>-1</v>
      </c>
      <c r="X850" s="129" t="s">
        <v>2983</v>
      </c>
      <c r="Y850" s="81">
        <v>0.41238200000000003</v>
      </c>
      <c r="Z850" s="83" t="e">
        <f t="shared" si="26"/>
        <v>#VALUE!</v>
      </c>
      <c r="AA850" s="83" t="e">
        <f t="shared" si="26"/>
        <v>#VALUE!</v>
      </c>
    </row>
    <row r="851" spans="1:30" ht="56.25" x14ac:dyDescent="0.3">
      <c r="A851" s="127" t="s">
        <v>862</v>
      </c>
      <c r="B851" s="128" t="s">
        <v>894</v>
      </c>
      <c r="C851" s="128" t="s">
        <v>2185</v>
      </c>
      <c r="D851" s="122" t="s">
        <v>48</v>
      </c>
      <c r="E851" s="122" t="s">
        <v>48</v>
      </c>
      <c r="F851" s="122" t="s">
        <v>48</v>
      </c>
      <c r="G851" s="122" t="s">
        <v>48</v>
      </c>
      <c r="H851" s="122">
        <v>13.240209</v>
      </c>
      <c r="I851" s="122">
        <v>0</v>
      </c>
      <c r="J851" s="122">
        <v>13.240209</v>
      </c>
      <c r="K851" s="122">
        <v>0.41238200000000003</v>
      </c>
      <c r="L851" s="122" t="s">
        <v>48</v>
      </c>
      <c r="M851" s="122" t="s">
        <v>48</v>
      </c>
      <c r="N851" s="122" t="s">
        <v>48</v>
      </c>
      <c r="O851" s="122" t="s">
        <v>48</v>
      </c>
      <c r="P851" s="122" t="s">
        <v>48</v>
      </c>
      <c r="Q851" s="122" t="s">
        <v>48</v>
      </c>
      <c r="R851" s="122" t="s">
        <v>48</v>
      </c>
      <c r="S851" s="122">
        <v>0.41238200000000003</v>
      </c>
      <c r="T851" s="122" t="s">
        <v>48</v>
      </c>
      <c r="U851" s="122" t="s">
        <v>48</v>
      </c>
      <c r="V851" s="122">
        <v>-0.41238200000000003</v>
      </c>
      <c r="W851" s="123">
        <v>-1</v>
      </c>
      <c r="X851" s="129" t="s">
        <v>2983</v>
      </c>
      <c r="Y851" s="81">
        <v>0.41238200000000003</v>
      </c>
      <c r="Z851" s="83" t="e">
        <f t="shared" si="26"/>
        <v>#VALUE!</v>
      </c>
      <c r="AA851" s="83" t="e">
        <f t="shared" si="26"/>
        <v>#VALUE!</v>
      </c>
    </row>
    <row r="852" spans="1:30" ht="56.25" x14ac:dyDescent="0.3">
      <c r="A852" s="127" t="s">
        <v>862</v>
      </c>
      <c r="B852" s="128" t="s">
        <v>895</v>
      </c>
      <c r="C852" s="128" t="s">
        <v>2186</v>
      </c>
      <c r="D852" s="122" t="s">
        <v>48</v>
      </c>
      <c r="E852" s="122" t="s">
        <v>48</v>
      </c>
      <c r="F852" s="122" t="s">
        <v>48</v>
      </c>
      <c r="G852" s="122" t="s">
        <v>48</v>
      </c>
      <c r="H852" s="122">
        <v>13.240209</v>
      </c>
      <c r="I852" s="122">
        <v>0</v>
      </c>
      <c r="J852" s="122">
        <v>13.240209</v>
      </c>
      <c r="K852" s="122">
        <v>0.41238200000000003</v>
      </c>
      <c r="L852" s="122" t="s">
        <v>48</v>
      </c>
      <c r="M852" s="122" t="s">
        <v>48</v>
      </c>
      <c r="N852" s="122" t="s">
        <v>48</v>
      </c>
      <c r="O852" s="122" t="s">
        <v>48</v>
      </c>
      <c r="P852" s="122" t="s">
        <v>48</v>
      </c>
      <c r="Q852" s="122" t="s">
        <v>48</v>
      </c>
      <c r="R852" s="122" t="s">
        <v>48</v>
      </c>
      <c r="S852" s="122">
        <v>0.41238200000000003</v>
      </c>
      <c r="T852" s="122" t="s">
        <v>48</v>
      </c>
      <c r="U852" s="122" t="s">
        <v>48</v>
      </c>
      <c r="V852" s="122">
        <v>-0.41238200000000003</v>
      </c>
      <c r="W852" s="123">
        <v>-1</v>
      </c>
      <c r="X852" s="129" t="s">
        <v>2983</v>
      </c>
      <c r="Y852" s="81">
        <v>0.41238200000000003</v>
      </c>
      <c r="Z852" s="83" t="e">
        <f t="shared" si="26"/>
        <v>#VALUE!</v>
      </c>
      <c r="AA852" s="83" t="e">
        <f t="shared" si="26"/>
        <v>#VALUE!</v>
      </c>
    </row>
    <row r="853" spans="1:30" ht="56.25" x14ac:dyDescent="0.3">
      <c r="A853" s="127" t="s">
        <v>862</v>
      </c>
      <c r="B853" s="128" t="s">
        <v>896</v>
      </c>
      <c r="C853" s="128" t="s">
        <v>2187</v>
      </c>
      <c r="D853" s="122" t="s">
        <v>48</v>
      </c>
      <c r="E853" s="122" t="s">
        <v>48</v>
      </c>
      <c r="F853" s="122" t="s">
        <v>48</v>
      </c>
      <c r="G853" s="122" t="s">
        <v>48</v>
      </c>
      <c r="H853" s="122">
        <v>13.240209</v>
      </c>
      <c r="I853" s="122">
        <v>0</v>
      </c>
      <c r="J853" s="122">
        <v>13.240209</v>
      </c>
      <c r="K853" s="122">
        <v>0.41238200000000003</v>
      </c>
      <c r="L853" s="122" t="s">
        <v>48</v>
      </c>
      <c r="M853" s="122" t="s">
        <v>48</v>
      </c>
      <c r="N853" s="122" t="s">
        <v>48</v>
      </c>
      <c r="O853" s="122" t="s">
        <v>48</v>
      </c>
      <c r="P853" s="122" t="s">
        <v>48</v>
      </c>
      <c r="Q853" s="122" t="s">
        <v>48</v>
      </c>
      <c r="R853" s="122" t="s">
        <v>48</v>
      </c>
      <c r="S853" s="122">
        <v>0.41238200000000003</v>
      </c>
      <c r="T853" s="122" t="s">
        <v>48</v>
      </c>
      <c r="U853" s="122" t="s">
        <v>48</v>
      </c>
      <c r="V853" s="122">
        <v>-0.41238200000000003</v>
      </c>
      <c r="W853" s="123">
        <v>-1</v>
      </c>
      <c r="X853" s="129" t="s">
        <v>2983</v>
      </c>
      <c r="Y853" s="81">
        <v>0.41238200000000003</v>
      </c>
      <c r="Z853" s="83" t="e">
        <f t="shared" si="26"/>
        <v>#VALUE!</v>
      </c>
      <c r="AA853" s="83" t="e">
        <f t="shared" si="26"/>
        <v>#VALUE!</v>
      </c>
    </row>
    <row r="854" spans="1:30" ht="56.25" x14ac:dyDescent="0.3">
      <c r="A854" s="127" t="s">
        <v>862</v>
      </c>
      <c r="B854" s="128" t="s">
        <v>897</v>
      </c>
      <c r="C854" s="128" t="s">
        <v>2188</v>
      </c>
      <c r="D854" s="122" t="s">
        <v>48</v>
      </c>
      <c r="E854" s="122" t="s">
        <v>48</v>
      </c>
      <c r="F854" s="122" t="s">
        <v>48</v>
      </c>
      <c r="G854" s="122" t="s">
        <v>48</v>
      </c>
      <c r="H854" s="122">
        <v>13.240209</v>
      </c>
      <c r="I854" s="122">
        <v>0</v>
      </c>
      <c r="J854" s="122">
        <v>13.240209</v>
      </c>
      <c r="K854" s="122">
        <v>0.41238200000000003</v>
      </c>
      <c r="L854" s="122" t="s">
        <v>48</v>
      </c>
      <c r="M854" s="122" t="s">
        <v>48</v>
      </c>
      <c r="N854" s="122" t="s">
        <v>48</v>
      </c>
      <c r="O854" s="122" t="s">
        <v>48</v>
      </c>
      <c r="P854" s="122" t="s">
        <v>48</v>
      </c>
      <c r="Q854" s="122" t="s">
        <v>48</v>
      </c>
      <c r="R854" s="122" t="s">
        <v>48</v>
      </c>
      <c r="S854" s="122">
        <v>0.41238200000000003</v>
      </c>
      <c r="T854" s="122" t="s">
        <v>48</v>
      </c>
      <c r="U854" s="122" t="s">
        <v>48</v>
      </c>
      <c r="V854" s="122">
        <v>-0.41238200000000003</v>
      </c>
      <c r="W854" s="123">
        <v>-1</v>
      </c>
      <c r="X854" s="129" t="s">
        <v>2983</v>
      </c>
      <c r="Y854" s="81">
        <v>0.41238200000000003</v>
      </c>
      <c r="Z854" s="83" t="e">
        <f t="shared" si="26"/>
        <v>#VALUE!</v>
      </c>
      <c r="AA854" s="83" t="e">
        <f t="shared" si="26"/>
        <v>#VALUE!</v>
      </c>
    </row>
    <row r="855" spans="1:30" ht="56.25" x14ac:dyDescent="0.3">
      <c r="A855" s="110" t="s">
        <v>862</v>
      </c>
      <c r="B855" s="111" t="s">
        <v>898</v>
      </c>
      <c r="C855" s="128" t="s">
        <v>2189</v>
      </c>
      <c r="D855" s="122" t="s">
        <v>48</v>
      </c>
      <c r="E855" s="122" t="s">
        <v>48</v>
      </c>
      <c r="F855" s="122" t="s">
        <v>48</v>
      </c>
      <c r="G855" s="122" t="s">
        <v>48</v>
      </c>
      <c r="H855" s="122">
        <v>13.240209</v>
      </c>
      <c r="I855" s="122">
        <v>0</v>
      </c>
      <c r="J855" s="122">
        <v>13.240209</v>
      </c>
      <c r="K855" s="122">
        <v>0.41238200000000003</v>
      </c>
      <c r="L855" s="122" t="s">
        <v>48</v>
      </c>
      <c r="M855" s="122" t="s">
        <v>48</v>
      </c>
      <c r="N855" s="122" t="s">
        <v>48</v>
      </c>
      <c r="O855" s="122" t="s">
        <v>48</v>
      </c>
      <c r="P855" s="122" t="s">
        <v>48</v>
      </c>
      <c r="Q855" s="122" t="s">
        <v>48</v>
      </c>
      <c r="R855" s="122" t="s">
        <v>48</v>
      </c>
      <c r="S855" s="122">
        <v>0.41238200000000003</v>
      </c>
      <c r="T855" s="122" t="s">
        <v>48</v>
      </c>
      <c r="U855" s="122" t="s">
        <v>48</v>
      </c>
      <c r="V855" s="122">
        <v>-0.41238200000000003</v>
      </c>
      <c r="W855" s="123">
        <v>-1</v>
      </c>
      <c r="X855" s="129" t="s">
        <v>2983</v>
      </c>
      <c r="Y855" s="81">
        <v>0.41238200000000003</v>
      </c>
      <c r="Z855" s="83" t="e">
        <f t="shared" si="26"/>
        <v>#VALUE!</v>
      </c>
      <c r="AA855" s="83" t="e">
        <f t="shared" si="26"/>
        <v>#VALUE!</v>
      </c>
    </row>
    <row r="856" spans="1:30" ht="56.25" x14ac:dyDescent="0.3">
      <c r="A856" s="127" t="s">
        <v>862</v>
      </c>
      <c r="B856" s="128" t="s">
        <v>899</v>
      </c>
      <c r="C856" s="128" t="s">
        <v>2190</v>
      </c>
      <c r="D856" s="122" t="s">
        <v>48</v>
      </c>
      <c r="E856" s="122" t="s">
        <v>48</v>
      </c>
      <c r="F856" s="122" t="s">
        <v>48</v>
      </c>
      <c r="G856" s="122" t="s">
        <v>48</v>
      </c>
      <c r="H856" s="122">
        <v>13.240209</v>
      </c>
      <c r="I856" s="122">
        <v>0</v>
      </c>
      <c r="J856" s="122">
        <v>13.240209</v>
      </c>
      <c r="K856" s="122">
        <v>0.41238200000000003</v>
      </c>
      <c r="L856" s="122" t="s">
        <v>48</v>
      </c>
      <c r="M856" s="122" t="s">
        <v>48</v>
      </c>
      <c r="N856" s="122" t="s">
        <v>48</v>
      </c>
      <c r="O856" s="122" t="s">
        <v>48</v>
      </c>
      <c r="P856" s="122" t="s">
        <v>48</v>
      </c>
      <c r="Q856" s="122" t="s">
        <v>48</v>
      </c>
      <c r="R856" s="122" t="s">
        <v>48</v>
      </c>
      <c r="S856" s="122">
        <v>0.41238200000000003</v>
      </c>
      <c r="T856" s="122" t="s">
        <v>48</v>
      </c>
      <c r="U856" s="122" t="s">
        <v>48</v>
      </c>
      <c r="V856" s="122">
        <v>-0.41238200000000003</v>
      </c>
      <c r="W856" s="123">
        <v>-1</v>
      </c>
      <c r="X856" s="129" t="s">
        <v>2983</v>
      </c>
      <c r="Y856" s="81">
        <v>0.41238200000000003</v>
      </c>
      <c r="Z856" s="83" t="e">
        <f t="shared" si="26"/>
        <v>#VALUE!</v>
      </c>
      <c r="AA856" s="83" t="e">
        <f t="shared" si="26"/>
        <v>#VALUE!</v>
      </c>
    </row>
    <row r="857" spans="1:30" ht="112.5" x14ac:dyDescent="0.3">
      <c r="A857" s="127" t="s">
        <v>862</v>
      </c>
      <c r="B857" s="128" t="s">
        <v>900</v>
      </c>
      <c r="C857" s="128" t="s">
        <v>2191</v>
      </c>
      <c r="D857" s="122" t="s">
        <v>48</v>
      </c>
      <c r="E857" s="122" t="s">
        <v>48</v>
      </c>
      <c r="F857" s="122" t="s">
        <v>48</v>
      </c>
      <c r="G857" s="122" t="s">
        <v>48</v>
      </c>
      <c r="H857" s="122">
        <v>0.67770000000000008</v>
      </c>
      <c r="I857" s="122">
        <v>0</v>
      </c>
      <c r="J857" s="122">
        <v>0.67770000000000008</v>
      </c>
      <c r="K857" s="122">
        <v>0.67770000000000008</v>
      </c>
      <c r="L857" s="122">
        <v>0.32700000000000001</v>
      </c>
      <c r="M857" s="122" t="s">
        <v>48</v>
      </c>
      <c r="N857" s="122" t="s">
        <v>48</v>
      </c>
      <c r="O857" s="122" t="s">
        <v>48</v>
      </c>
      <c r="P857" s="122" t="s">
        <v>48</v>
      </c>
      <c r="Q857" s="122" t="s">
        <v>48</v>
      </c>
      <c r="R857" s="122" t="s">
        <v>48</v>
      </c>
      <c r="S857" s="122">
        <v>0.67770000000000008</v>
      </c>
      <c r="T857" s="122">
        <v>0.32700000000000001</v>
      </c>
      <c r="U857" s="122">
        <v>0.35070000000000007</v>
      </c>
      <c r="V857" s="122">
        <v>-0.35070000000000007</v>
      </c>
      <c r="W857" s="123">
        <v>-0.51748561310314301</v>
      </c>
      <c r="X857" s="126"/>
      <c r="Y857" s="81">
        <v>0.67770000000000008</v>
      </c>
      <c r="Z857" s="83" t="e">
        <f t="shared" si="26"/>
        <v>#VALUE!</v>
      </c>
      <c r="AA857" s="83" t="e">
        <f t="shared" si="26"/>
        <v>#VALUE!</v>
      </c>
    </row>
    <row r="858" spans="1:30" ht="56.25" x14ac:dyDescent="0.3">
      <c r="A858" s="127" t="s">
        <v>862</v>
      </c>
      <c r="B858" s="128" t="s">
        <v>901</v>
      </c>
      <c r="C858" s="128" t="s">
        <v>2192</v>
      </c>
      <c r="D858" s="122" t="s">
        <v>48</v>
      </c>
      <c r="E858" s="122" t="s">
        <v>48</v>
      </c>
      <c r="F858" s="122" t="s">
        <v>48</v>
      </c>
      <c r="G858" s="122" t="s">
        <v>48</v>
      </c>
      <c r="H858" s="122">
        <v>4.4910865500000003</v>
      </c>
      <c r="I858" s="122">
        <v>0</v>
      </c>
      <c r="J858" s="122">
        <v>4.4910865500000003</v>
      </c>
      <c r="K858" s="122">
        <v>4.4910865500000003</v>
      </c>
      <c r="L858" s="122" t="s">
        <v>48</v>
      </c>
      <c r="M858" s="122" t="s">
        <v>48</v>
      </c>
      <c r="N858" s="122" t="s">
        <v>48</v>
      </c>
      <c r="O858" s="122" t="s">
        <v>48</v>
      </c>
      <c r="P858" s="122" t="s">
        <v>48</v>
      </c>
      <c r="Q858" s="122" t="s">
        <v>48</v>
      </c>
      <c r="R858" s="122" t="s">
        <v>48</v>
      </c>
      <c r="S858" s="122">
        <v>4.4910865500000003</v>
      </c>
      <c r="T858" s="122" t="s">
        <v>48</v>
      </c>
      <c r="U858" s="122" t="s">
        <v>48</v>
      </c>
      <c r="V858" s="122">
        <v>-4.4910865500000003</v>
      </c>
      <c r="W858" s="123">
        <v>-1</v>
      </c>
      <c r="X858" s="129" t="s">
        <v>2984</v>
      </c>
      <c r="Y858" s="81">
        <v>4.4910865500000003</v>
      </c>
      <c r="Z858" s="83" t="e">
        <f t="shared" si="26"/>
        <v>#VALUE!</v>
      </c>
      <c r="AA858" s="83" t="e">
        <f t="shared" si="26"/>
        <v>#VALUE!</v>
      </c>
    </row>
    <row r="859" spans="1:30" ht="93.75" x14ac:dyDescent="0.3">
      <c r="A859" s="127" t="s">
        <v>862</v>
      </c>
      <c r="B859" s="128" t="s">
        <v>902</v>
      </c>
      <c r="C859" s="128" t="s">
        <v>2193</v>
      </c>
      <c r="D859" s="122" t="s">
        <v>48</v>
      </c>
      <c r="E859" s="122" t="s">
        <v>48</v>
      </c>
      <c r="F859" s="122" t="s">
        <v>48</v>
      </c>
      <c r="G859" s="122" t="s">
        <v>48</v>
      </c>
      <c r="H859" s="122">
        <v>60.429999999999993</v>
      </c>
      <c r="I859" s="122">
        <v>0</v>
      </c>
      <c r="J859" s="122">
        <v>60.429999999999993</v>
      </c>
      <c r="K859" s="122">
        <v>1.97</v>
      </c>
      <c r="L859" s="122">
        <v>0.17399999999999999</v>
      </c>
      <c r="M859" s="122" t="s">
        <v>48</v>
      </c>
      <c r="N859" s="122" t="s">
        <v>48</v>
      </c>
      <c r="O859" s="122" t="s">
        <v>48</v>
      </c>
      <c r="P859" s="122" t="s">
        <v>48</v>
      </c>
      <c r="Q859" s="122" t="s">
        <v>48</v>
      </c>
      <c r="R859" s="122" t="s">
        <v>48</v>
      </c>
      <c r="S859" s="122">
        <v>1.97</v>
      </c>
      <c r="T859" s="122">
        <v>0.17399999999999999</v>
      </c>
      <c r="U859" s="122">
        <v>60.255999999999993</v>
      </c>
      <c r="V859" s="122">
        <v>-1.796</v>
      </c>
      <c r="W859" s="123">
        <v>-0.91167512690355335</v>
      </c>
      <c r="X859" s="129" t="s">
        <v>2985</v>
      </c>
      <c r="Y859" s="81">
        <v>1.97</v>
      </c>
      <c r="Z859" s="83" t="e">
        <f t="shared" si="26"/>
        <v>#VALUE!</v>
      </c>
      <c r="AA859" s="83" t="e">
        <f t="shared" si="26"/>
        <v>#VALUE!</v>
      </c>
    </row>
    <row r="860" spans="1:30" ht="56.25" x14ac:dyDescent="0.3">
      <c r="A860" s="127" t="s">
        <v>862</v>
      </c>
      <c r="B860" s="128" t="s">
        <v>903</v>
      </c>
      <c r="C860" s="128" t="s">
        <v>2194</v>
      </c>
      <c r="D860" s="122" t="s">
        <v>48</v>
      </c>
      <c r="E860" s="122" t="s">
        <v>48</v>
      </c>
      <c r="F860" s="122" t="s">
        <v>48</v>
      </c>
      <c r="G860" s="122" t="s">
        <v>48</v>
      </c>
      <c r="H860" s="122">
        <v>12.349188416000001</v>
      </c>
      <c r="I860" s="122">
        <v>0</v>
      </c>
      <c r="J860" s="122">
        <v>12.349188416000001</v>
      </c>
      <c r="K860" s="122">
        <v>12.349188416000001</v>
      </c>
      <c r="L860" s="122">
        <v>0.105</v>
      </c>
      <c r="M860" s="122" t="s">
        <v>48</v>
      </c>
      <c r="N860" s="122" t="s">
        <v>48</v>
      </c>
      <c r="O860" s="122" t="s">
        <v>48</v>
      </c>
      <c r="P860" s="122" t="s">
        <v>48</v>
      </c>
      <c r="Q860" s="122" t="s">
        <v>48</v>
      </c>
      <c r="R860" s="122">
        <v>0.10199999999999999</v>
      </c>
      <c r="S860" s="122">
        <v>12.349188416000001</v>
      </c>
      <c r="T860" s="122">
        <v>3.0000000000000001E-3</v>
      </c>
      <c r="U860" s="122">
        <v>12.244188416</v>
      </c>
      <c r="V860" s="122">
        <v>-12.244188416</v>
      </c>
      <c r="W860" s="123">
        <v>-0.99149741695867566</v>
      </c>
      <c r="X860" s="129" t="s">
        <v>2986</v>
      </c>
      <c r="Y860" s="81">
        <v>12.349188416000001</v>
      </c>
      <c r="Z860" s="83" t="e">
        <f t="shared" si="26"/>
        <v>#VALUE!</v>
      </c>
      <c r="AA860" s="83" t="e">
        <f t="shared" si="26"/>
        <v>#VALUE!</v>
      </c>
    </row>
    <row r="861" spans="1:30" ht="56.25" x14ac:dyDescent="0.3">
      <c r="A861" s="110" t="s">
        <v>862</v>
      </c>
      <c r="B861" s="111" t="s">
        <v>904</v>
      </c>
      <c r="C861" s="128" t="s">
        <v>3466</v>
      </c>
      <c r="D861" s="122" t="s">
        <v>48</v>
      </c>
      <c r="E861" s="122" t="s">
        <v>48</v>
      </c>
      <c r="F861" s="122" t="s">
        <v>48</v>
      </c>
      <c r="G861" s="122" t="s">
        <v>48</v>
      </c>
      <c r="H861" s="122" t="s">
        <v>48</v>
      </c>
      <c r="I861" s="122" t="s">
        <v>48</v>
      </c>
      <c r="J861" s="122" t="s">
        <v>48</v>
      </c>
      <c r="K861" s="122" t="s">
        <v>48</v>
      </c>
      <c r="L861" s="122" t="s">
        <v>48</v>
      </c>
      <c r="M861" s="122" t="s">
        <v>48</v>
      </c>
      <c r="N861" s="122" t="s">
        <v>48</v>
      </c>
      <c r="O861" s="122" t="s">
        <v>48</v>
      </c>
      <c r="P861" s="122" t="s">
        <v>48</v>
      </c>
      <c r="Q861" s="122" t="s">
        <v>48</v>
      </c>
      <c r="R861" s="122" t="s">
        <v>48</v>
      </c>
      <c r="S861" s="122" t="s">
        <v>48</v>
      </c>
      <c r="T861" s="122" t="s">
        <v>48</v>
      </c>
      <c r="U861" s="122" t="s">
        <v>48</v>
      </c>
      <c r="V861" s="122" t="s">
        <v>48</v>
      </c>
      <c r="W861" s="123" t="s">
        <v>48</v>
      </c>
      <c r="X861" s="126"/>
      <c r="Y861" s="81">
        <v>0</v>
      </c>
      <c r="Z861" s="83" t="e">
        <f t="shared" si="26"/>
        <v>#VALUE!</v>
      </c>
      <c r="AA861" s="83" t="e">
        <f t="shared" si="26"/>
        <v>#VALUE!</v>
      </c>
      <c r="AB861" s="82" t="s">
        <v>72</v>
      </c>
      <c r="AD861" s="11" t="e">
        <f>CONCATENATE(AB861,#REF!)</f>
        <v>#REF!</v>
      </c>
    </row>
    <row r="862" spans="1:30" ht="75" x14ac:dyDescent="0.3">
      <c r="A862" s="127" t="s">
        <v>862</v>
      </c>
      <c r="B862" s="128" t="s">
        <v>905</v>
      </c>
      <c r="C862" s="128" t="s">
        <v>2195</v>
      </c>
      <c r="D862" s="122">
        <v>0.18476104999999998</v>
      </c>
      <c r="E862" s="122">
        <v>1.3366003500000001</v>
      </c>
      <c r="F862" s="122" t="s">
        <v>2071</v>
      </c>
      <c r="G862" s="122" t="s">
        <v>48</v>
      </c>
      <c r="H862" s="122">
        <v>0.97073399999999999</v>
      </c>
      <c r="I862" s="122">
        <v>9.4400000000000039E-3</v>
      </c>
      <c r="J862" s="122">
        <v>0.96129399999999998</v>
      </c>
      <c r="K862" s="122">
        <v>0.96129399999999998</v>
      </c>
      <c r="L862" s="122">
        <v>0.82299999999999995</v>
      </c>
      <c r="M862" s="122" t="s">
        <v>48</v>
      </c>
      <c r="N862" s="122" t="s">
        <v>48</v>
      </c>
      <c r="O862" s="122">
        <v>1.3336000000000001E-4</v>
      </c>
      <c r="P862" s="122" t="s">
        <v>48</v>
      </c>
      <c r="Q862" s="122">
        <v>0.81699999999999995</v>
      </c>
      <c r="R862" s="122">
        <v>0.82299999999999995</v>
      </c>
      <c r="S862" s="122">
        <v>0.14416064000000006</v>
      </c>
      <c r="T862" s="122" t="s">
        <v>48</v>
      </c>
      <c r="U862" s="122">
        <v>0.13829400000000003</v>
      </c>
      <c r="V862" s="122">
        <v>-0.13829400000000003</v>
      </c>
      <c r="W862" s="123">
        <v>-0.14386233556019284</v>
      </c>
      <c r="X862" s="129" t="s">
        <v>2987</v>
      </c>
      <c r="Y862" s="81">
        <v>0.96129399999999998</v>
      </c>
      <c r="Z862" s="83" t="e">
        <f t="shared" si="26"/>
        <v>#VALUE!</v>
      </c>
      <c r="AA862" s="83" t="e">
        <f t="shared" si="26"/>
        <v>#VALUE!</v>
      </c>
    </row>
    <row r="863" spans="1:30" ht="56.25" x14ac:dyDescent="0.3">
      <c r="A863" s="127" t="s">
        <v>862</v>
      </c>
      <c r="B863" s="128" t="s">
        <v>906</v>
      </c>
      <c r="C863" s="128" t="s">
        <v>2196</v>
      </c>
      <c r="D863" s="122">
        <v>0.17085586</v>
      </c>
      <c r="E863" s="122">
        <v>1.2390505199999999</v>
      </c>
      <c r="F863" s="122" t="s">
        <v>2071</v>
      </c>
      <c r="G863" s="122" t="s">
        <v>48</v>
      </c>
      <c r="H863" s="122">
        <v>0.89743934999999997</v>
      </c>
      <c r="I863" s="122">
        <v>9.5713500000000895E-3</v>
      </c>
      <c r="J863" s="122">
        <v>0.88786799999999988</v>
      </c>
      <c r="K863" s="122">
        <v>0.88786799999999988</v>
      </c>
      <c r="L863" s="122">
        <v>0.79500000000000004</v>
      </c>
      <c r="M863" s="122" t="s">
        <v>48</v>
      </c>
      <c r="N863" s="122" t="s">
        <v>48</v>
      </c>
      <c r="O863" s="122" t="s">
        <v>48</v>
      </c>
      <c r="P863" s="122" t="s">
        <v>48</v>
      </c>
      <c r="Q863" s="122">
        <v>0.78891745599999996</v>
      </c>
      <c r="R863" s="122">
        <v>0.79500000000000004</v>
      </c>
      <c r="S863" s="122">
        <v>9.8950543999999918E-2</v>
      </c>
      <c r="T863" s="122" t="s">
        <v>48</v>
      </c>
      <c r="U863" s="122">
        <v>9.286799999999984E-2</v>
      </c>
      <c r="V863" s="122">
        <v>-9.286799999999984E-2</v>
      </c>
      <c r="W863" s="123">
        <v>-0.10459662922866896</v>
      </c>
      <c r="X863" s="129" t="s">
        <v>2987</v>
      </c>
      <c r="Y863" s="81">
        <v>0.88786799999999988</v>
      </c>
      <c r="Z863" s="83" t="e">
        <f t="shared" si="26"/>
        <v>#VALUE!</v>
      </c>
      <c r="AA863" s="83" t="e">
        <f t="shared" si="26"/>
        <v>#VALUE!</v>
      </c>
    </row>
    <row r="864" spans="1:30" ht="56.25" x14ac:dyDescent="0.3">
      <c r="A864" s="127" t="s">
        <v>862</v>
      </c>
      <c r="B864" s="128" t="s">
        <v>907</v>
      </c>
      <c r="C864" s="128" t="s">
        <v>2197</v>
      </c>
      <c r="D864" s="122">
        <v>0.11446323</v>
      </c>
      <c r="E864" s="122">
        <v>0.82198139000000003</v>
      </c>
      <c r="F864" s="122" t="s">
        <v>2071</v>
      </c>
      <c r="G864" s="122" t="s">
        <v>48</v>
      </c>
      <c r="H864" s="122">
        <v>0.60019228000000002</v>
      </c>
      <c r="I864" s="122">
        <v>9.4400000000000039E-3</v>
      </c>
      <c r="J864" s="122">
        <v>0.59075228000000002</v>
      </c>
      <c r="K864" s="122">
        <v>0.59075228000000002</v>
      </c>
      <c r="L864" s="122">
        <v>0.52600000000000002</v>
      </c>
      <c r="M864" s="122" t="s">
        <v>48</v>
      </c>
      <c r="N864" s="122" t="s">
        <v>48</v>
      </c>
      <c r="O864" s="122">
        <v>1.3336000000000001E-4</v>
      </c>
      <c r="P864" s="122" t="s">
        <v>48</v>
      </c>
      <c r="Q864" s="122">
        <v>0.52200000000000002</v>
      </c>
      <c r="R864" s="122">
        <v>0.52600000000000002</v>
      </c>
      <c r="S864" s="122">
        <v>6.8618920000000028E-2</v>
      </c>
      <c r="T864" s="122" t="s">
        <v>48</v>
      </c>
      <c r="U864" s="122">
        <v>6.4752279999999995E-2</v>
      </c>
      <c r="V864" s="122">
        <v>-6.4752279999999995E-2</v>
      </c>
      <c r="W864" s="123">
        <v>-0.10960986896233392</v>
      </c>
      <c r="X864" s="129" t="s">
        <v>2987</v>
      </c>
      <c r="Y864" s="81">
        <v>0.59075228000000002</v>
      </c>
      <c r="Z864" s="83" t="e">
        <f t="shared" si="26"/>
        <v>#VALUE!</v>
      </c>
      <c r="AA864" s="83" t="e">
        <f t="shared" si="26"/>
        <v>#VALUE!</v>
      </c>
    </row>
    <row r="865" spans="1:30" ht="56.25" x14ac:dyDescent="0.3">
      <c r="A865" s="127" t="s">
        <v>862</v>
      </c>
      <c r="B865" s="128" t="s">
        <v>908</v>
      </c>
      <c r="C865" s="128" t="s">
        <v>2198</v>
      </c>
      <c r="D865" s="122">
        <v>0.46230645000000004</v>
      </c>
      <c r="E865" s="122">
        <v>3.3087402900000003</v>
      </c>
      <c r="F865" s="122" t="s">
        <v>2071</v>
      </c>
      <c r="G865" s="122" t="s">
        <v>48</v>
      </c>
      <c r="H865" s="122">
        <v>2.4336834299999999</v>
      </c>
      <c r="I865" s="122">
        <v>8.2599999999999341E-3</v>
      </c>
      <c r="J865" s="122">
        <v>2.4254234299999999</v>
      </c>
      <c r="K865" s="122">
        <v>2.4254234299999999</v>
      </c>
      <c r="L865" s="122">
        <v>2.13</v>
      </c>
      <c r="M865" s="122" t="s">
        <v>48</v>
      </c>
      <c r="N865" s="122" t="s">
        <v>48</v>
      </c>
      <c r="O865" s="122" t="s">
        <v>48</v>
      </c>
      <c r="P865" s="122" t="s">
        <v>48</v>
      </c>
      <c r="Q865" s="122">
        <v>2.1167863259999997</v>
      </c>
      <c r="R865" s="122">
        <v>2.13</v>
      </c>
      <c r="S865" s="122">
        <v>0.30863710400000022</v>
      </c>
      <c r="T865" s="122" t="s">
        <v>48</v>
      </c>
      <c r="U865" s="122">
        <v>0.29542343000000004</v>
      </c>
      <c r="V865" s="122">
        <v>-0.29542343000000004</v>
      </c>
      <c r="W865" s="123">
        <v>-0.12180282681609951</v>
      </c>
      <c r="X865" s="129" t="s">
        <v>2987</v>
      </c>
      <c r="Y865" s="81">
        <v>2.4254234299999999</v>
      </c>
      <c r="Z865" s="83" t="e">
        <f t="shared" si="26"/>
        <v>#VALUE!</v>
      </c>
      <c r="AA865" s="83" t="e">
        <f t="shared" si="26"/>
        <v>#VALUE!</v>
      </c>
    </row>
    <row r="866" spans="1:30" ht="56.25" x14ac:dyDescent="0.3">
      <c r="A866" s="127" t="s">
        <v>862</v>
      </c>
      <c r="B866" s="128" t="s">
        <v>909</v>
      </c>
      <c r="C866" s="128" t="s">
        <v>2199</v>
      </c>
      <c r="D866" s="122">
        <v>0.22110407999999998</v>
      </c>
      <c r="E866" s="122">
        <v>1.5531915900000002</v>
      </c>
      <c r="F866" s="122" t="s">
        <v>2071</v>
      </c>
      <c r="G866" s="122" t="s">
        <v>48</v>
      </c>
      <c r="H866" s="122">
        <v>1.16229903</v>
      </c>
      <c r="I866" s="122">
        <v>9.4399999999998929E-3</v>
      </c>
      <c r="J866" s="122">
        <v>1.1528590300000001</v>
      </c>
      <c r="K866" s="122">
        <v>1.1528590300000001</v>
      </c>
      <c r="L866" s="122">
        <v>0.997</v>
      </c>
      <c r="M866" s="122" t="s">
        <v>48</v>
      </c>
      <c r="N866" s="122" t="s">
        <v>48</v>
      </c>
      <c r="O866" s="122" t="s">
        <v>48</v>
      </c>
      <c r="P866" s="122" t="s">
        <v>48</v>
      </c>
      <c r="Q866" s="122">
        <v>0.99054670199999983</v>
      </c>
      <c r="R866" s="122">
        <v>0.997</v>
      </c>
      <c r="S866" s="122">
        <v>0.16231232800000028</v>
      </c>
      <c r="T866" s="122" t="s">
        <v>48</v>
      </c>
      <c r="U866" s="122">
        <v>0.15585903000000012</v>
      </c>
      <c r="V866" s="122">
        <v>-0.15585903000000012</v>
      </c>
      <c r="W866" s="123">
        <v>-0.13519348501785175</v>
      </c>
      <c r="X866" s="129" t="s">
        <v>2987</v>
      </c>
      <c r="Y866" s="81">
        <v>1.1528590300000001</v>
      </c>
      <c r="Z866" s="83" t="e">
        <f t="shared" si="26"/>
        <v>#VALUE!</v>
      </c>
      <c r="AA866" s="83" t="e">
        <f t="shared" si="26"/>
        <v>#VALUE!</v>
      </c>
    </row>
    <row r="867" spans="1:30" ht="56.25" x14ac:dyDescent="0.3">
      <c r="A867" s="110" t="s">
        <v>862</v>
      </c>
      <c r="B867" s="111" t="s">
        <v>910</v>
      </c>
      <c r="C867" s="128" t="s">
        <v>2200</v>
      </c>
      <c r="D867" s="122">
        <v>0.30962856</v>
      </c>
      <c r="E867" s="122">
        <v>2.01607015</v>
      </c>
      <c r="F867" s="122" t="s">
        <v>2071</v>
      </c>
      <c r="G867" s="122" t="s">
        <v>48</v>
      </c>
      <c r="H867" s="122">
        <v>1.6289140400000002</v>
      </c>
      <c r="I867" s="122">
        <v>8.2599999999999341E-3</v>
      </c>
      <c r="J867" s="122">
        <v>1.6206540400000002</v>
      </c>
      <c r="K867" s="122">
        <v>1.6206540400000002</v>
      </c>
      <c r="L867" s="122">
        <v>1.2709999999999999</v>
      </c>
      <c r="M867" s="122" t="s">
        <v>48</v>
      </c>
      <c r="N867" s="122" t="s">
        <v>48</v>
      </c>
      <c r="O867" s="122" t="s">
        <v>48</v>
      </c>
      <c r="P867" s="122" t="s">
        <v>48</v>
      </c>
      <c r="Q867" s="122">
        <v>1E-3</v>
      </c>
      <c r="R867" s="122">
        <v>1E-3</v>
      </c>
      <c r="S867" s="122">
        <v>1.6196540400000004</v>
      </c>
      <c r="T867" s="122">
        <v>1.27</v>
      </c>
      <c r="U867" s="122">
        <v>0.34965404000000033</v>
      </c>
      <c r="V867" s="122">
        <v>-0.34965404000000033</v>
      </c>
      <c r="W867" s="123">
        <v>-0.21574872327470968</v>
      </c>
      <c r="X867" s="129" t="s">
        <v>2987</v>
      </c>
      <c r="Y867" s="81">
        <v>1.6206540400000002</v>
      </c>
      <c r="Z867" s="83" t="e">
        <f t="shared" si="26"/>
        <v>#VALUE!</v>
      </c>
      <c r="AA867" s="83" t="e">
        <f t="shared" si="26"/>
        <v>#VALUE!</v>
      </c>
    </row>
    <row r="868" spans="1:30" ht="56.25" x14ac:dyDescent="0.3">
      <c r="A868" s="127" t="s">
        <v>862</v>
      </c>
      <c r="B868" s="128" t="s">
        <v>911</v>
      </c>
      <c r="C868" s="128" t="s">
        <v>2201</v>
      </c>
      <c r="D868" s="122">
        <v>0.10312355000000001</v>
      </c>
      <c r="E868" s="122">
        <v>0.77141214000000002</v>
      </c>
      <c r="F868" s="122" t="s">
        <v>2071</v>
      </c>
      <c r="G868" s="122" t="s">
        <v>48</v>
      </c>
      <c r="H868" s="122">
        <v>0.54042051000000002</v>
      </c>
      <c r="I868" s="122">
        <v>9.4400000000000039E-3</v>
      </c>
      <c r="J868" s="122">
        <v>0.53098051000000002</v>
      </c>
      <c r="K868" s="122">
        <v>0.53098051000000002</v>
      </c>
      <c r="L868" s="122">
        <v>0.49199999999999999</v>
      </c>
      <c r="M868" s="122" t="s">
        <v>48</v>
      </c>
      <c r="N868" s="122" t="s">
        <v>48</v>
      </c>
      <c r="O868" s="122" t="s">
        <v>48</v>
      </c>
      <c r="P868" s="122" t="s">
        <v>48</v>
      </c>
      <c r="Q868" s="122">
        <v>0.48889967099999998</v>
      </c>
      <c r="R868" s="122">
        <v>0.49199999999999999</v>
      </c>
      <c r="S868" s="122">
        <v>4.2080839000000037E-2</v>
      </c>
      <c r="T868" s="122" t="s">
        <v>48</v>
      </c>
      <c r="U868" s="122">
        <v>3.8980510000000024E-2</v>
      </c>
      <c r="V868" s="122">
        <v>-3.8980510000000024E-2</v>
      </c>
      <c r="W868" s="123">
        <v>-7.3412317902214572E-2</v>
      </c>
      <c r="X868" s="129" t="s">
        <v>2987</v>
      </c>
      <c r="Y868" s="81">
        <v>0.53098051000000002</v>
      </c>
      <c r="Z868" s="83" t="e">
        <f t="shared" si="26"/>
        <v>#VALUE!</v>
      </c>
      <c r="AA868" s="83" t="e">
        <f t="shared" si="26"/>
        <v>#VALUE!</v>
      </c>
    </row>
    <row r="869" spans="1:30" ht="93.75" x14ac:dyDescent="0.3">
      <c r="A869" s="127" t="s">
        <v>862</v>
      </c>
      <c r="B869" s="128" t="s">
        <v>912</v>
      </c>
      <c r="C869" s="128" t="s">
        <v>2202</v>
      </c>
      <c r="D869" s="122">
        <v>0.93837071000000005</v>
      </c>
      <c r="E869" s="122">
        <v>4.8104776300000003</v>
      </c>
      <c r="F869" s="122" t="s">
        <v>2109</v>
      </c>
      <c r="G869" s="122" t="s">
        <v>48</v>
      </c>
      <c r="H869" s="122">
        <v>4.1766599299999996</v>
      </c>
      <c r="I869" s="122">
        <v>2.9948400000000004</v>
      </c>
      <c r="J869" s="122">
        <v>1.1818199299999992</v>
      </c>
      <c r="K869" s="122">
        <v>1.1818199299999992</v>
      </c>
      <c r="L869" s="122">
        <v>3.3000000000000002E-2</v>
      </c>
      <c r="M869" s="122">
        <v>1.1800000000000009E-3</v>
      </c>
      <c r="N869" s="122">
        <v>0.01</v>
      </c>
      <c r="O869" s="122" t="s">
        <v>48</v>
      </c>
      <c r="P869" s="122">
        <v>8.9999999999999993E-3</v>
      </c>
      <c r="Q869" s="122">
        <v>2.3E-2</v>
      </c>
      <c r="R869" s="122">
        <v>7.0000000000000001E-3</v>
      </c>
      <c r="S869" s="122">
        <v>1.1576399299999993</v>
      </c>
      <c r="T869" s="122">
        <v>7.0000000000000001E-3</v>
      </c>
      <c r="U869" s="122">
        <v>1.1488199299999993</v>
      </c>
      <c r="V869" s="122">
        <v>-1.1488199299999993</v>
      </c>
      <c r="W869" s="123">
        <v>-0.97207696438153657</v>
      </c>
      <c r="X869" s="129"/>
      <c r="Y869" s="81">
        <v>1.1818199299999992</v>
      </c>
      <c r="Z869" s="83" t="e">
        <f t="shared" si="26"/>
        <v>#VALUE!</v>
      </c>
      <c r="AA869" s="83">
        <f t="shared" si="26"/>
        <v>0</v>
      </c>
    </row>
    <row r="870" spans="1:30" ht="31.5" customHeight="1" x14ac:dyDescent="0.3">
      <c r="A870" s="127" t="s">
        <v>913</v>
      </c>
      <c r="B870" s="128" t="s">
        <v>259</v>
      </c>
      <c r="C870" s="117" t="s">
        <v>1734</v>
      </c>
      <c r="D870" s="122">
        <v>20.840194439680783</v>
      </c>
      <c r="E870" s="122">
        <v>113.71471695304001</v>
      </c>
      <c r="F870" s="122">
        <v>0</v>
      </c>
      <c r="G870" s="122">
        <v>0</v>
      </c>
      <c r="H870" s="122">
        <v>729.73233804548204</v>
      </c>
      <c r="I870" s="122">
        <v>124.28287698492441</v>
      </c>
      <c r="J870" s="122">
        <v>605.4494610605575</v>
      </c>
      <c r="K870" s="122">
        <v>81.528912554226878</v>
      </c>
      <c r="L870" s="122">
        <v>49.737000000000002</v>
      </c>
      <c r="M870" s="122">
        <v>0.1497955</v>
      </c>
      <c r="N870" s="122">
        <v>0.30900000000000005</v>
      </c>
      <c r="O870" s="122">
        <v>0.87981523000000006</v>
      </c>
      <c r="P870" s="122">
        <v>1.593</v>
      </c>
      <c r="Q870" s="122">
        <v>2.6874294095999995</v>
      </c>
      <c r="R870" s="122">
        <v>8.3789999999999996</v>
      </c>
      <c r="S870" s="122">
        <v>77.811872414626919</v>
      </c>
      <c r="T870" s="122">
        <v>39.456000000000003</v>
      </c>
      <c r="U870" s="122">
        <v>555.71246106055753</v>
      </c>
      <c r="V870" s="122">
        <v>-31.791912554226876</v>
      </c>
      <c r="W870" s="123">
        <v>-0.38994648104844148</v>
      </c>
      <c r="X870" s="126"/>
      <c r="Y870" s="78">
        <f>SUBTOTAL(9,Y871:Y909)</f>
        <v>81.528912554226878</v>
      </c>
      <c r="Z870" s="83">
        <f t="shared" si="26"/>
        <v>0</v>
      </c>
      <c r="AA870" s="83">
        <f t="shared" si="26"/>
        <v>0</v>
      </c>
    </row>
    <row r="871" spans="1:30" ht="94.5" customHeight="1" x14ac:dyDescent="0.3">
      <c r="A871" s="145" t="s">
        <v>913</v>
      </c>
      <c r="B871" s="146" t="s">
        <v>914</v>
      </c>
      <c r="C871" s="128" t="s">
        <v>3467</v>
      </c>
      <c r="D871" s="122" t="s">
        <v>48</v>
      </c>
      <c r="E871" s="122" t="s">
        <v>48</v>
      </c>
      <c r="F871" s="122" t="s">
        <v>48</v>
      </c>
      <c r="G871" s="122" t="s">
        <v>48</v>
      </c>
      <c r="H871" s="122" t="s">
        <v>48</v>
      </c>
      <c r="I871" s="122" t="s">
        <v>48</v>
      </c>
      <c r="J871" s="122" t="s">
        <v>48</v>
      </c>
      <c r="K871" s="122" t="s">
        <v>48</v>
      </c>
      <c r="L871" s="122" t="s">
        <v>48</v>
      </c>
      <c r="M871" s="122" t="s">
        <v>48</v>
      </c>
      <c r="N871" s="122" t="s">
        <v>48</v>
      </c>
      <c r="O871" s="122" t="s">
        <v>48</v>
      </c>
      <c r="P871" s="122" t="s">
        <v>48</v>
      </c>
      <c r="Q871" s="122" t="s">
        <v>48</v>
      </c>
      <c r="R871" s="122" t="s">
        <v>48</v>
      </c>
      <c r="S871" s="122" t="s">
        <v>48</v>
      </c>
      <c r="T871" s="122" t="s">
        <v>48</v>
      </c>
      <c r="U871" s="122" t="s">
        <v>48</v>
      </c>
      <c r="V871" s="122" t="s">
        <v>48</v>
      </c>
      <c r="W871" s="123" t="s">
        <v>48</v>
      </c>
      <c r="X871" s="126"/>
      <c r="Y871" s="81">
        <v>0</v>
      </c>
      <c r="Z871" s="83" t="e">
        <f t="shared" si="26"/>
        <v>#VALUE!</v>
      </c>
      <c r="AA871" s="83" t="e">
        <f t="shared" si="26"/>
        <v>#VALUE!</v>
      </c>
      <c r="AB871" s="82" t="s">
        <v>72</v>
      </c>
      <c r="AD871" s="11" t="e">
        <f>CONCATENATE(AB871,#REF!)</f>
        <v>#REF!</v>
      </c>
    </row>
    <row r="872" spans="1:30" ht="75" x14ac:dyDescent="0.3">
      <c r="A872" s="127" t="s">
        <v>913</v>
      </c>
      <c r="B872" s="128" t="s">
        <v>915</v>
      </c>
      <c r="C872" s="128" t="s">
        <v>2203</v>
      </c>
      <c r="D872" s="122" t="s">
        <v>48</v>
      </c>
      <c r="E872" s="122" t="s">
        <v>48</v>
      </c>
      <c r="F872" s="122" t="s">
        <v>48</v>
      </c>
      <c r="G872" s="122" t="s">
        <v>48</v>
      </c>
      <c r="H872" s="122" t="s">
        <v>48</v>
      </c>
      <c r="I872" s="122" t="s">
        <v>48</v>
      </c>
      <c r="J872" s="122" t="s">
        <v>48</v>
      </c>
      <c r="K872" s="122" t="s">
        <v>48</v>
      </c>
      <c r="L872" s="122">
        <v>0.40900000000000003</v>
      </c>
      <c r="M872" s="122" t="s">
        <v>48</v>
      </c>
      <c r="N872" s="122">
        <v>0.11600000000000001</v>
      </c>
      <c r="O872" s="122" t="s">
        <v>48</v>
      </c>
      <c r="P872" s="122">
        <v>0.11600000000000001</v>
      </c>
      <c r="Q872" s="122" t="s">
        <v>48</v>
      </c>
      <c r="R872" s="122">
        <v>7.9000000000000001E-2</v>
      </c>
      <c r="S872" s="122" t="s">
        <v>48</v>
      </c>
      <c r="T872" s="122">
        <v>9.8000000000000004E-2</v>
      </c>
      <c r="U872" s="122" t="s">
        <v>48</v>
      </c>
      <c r="V872" s="122" t="s">
        <v>48</v>
      </c>
      <c r="W872" s="123" t="s">
        <v>48</v>
      </c>
      <c r="X872" s="129" t="s">
        <v>2908</v>
      </c>
      <c r="Y872" s="81">
        <v>0</v>
      </c>
      <c r="Z872" s="83" t="e">
        <f t="shared" si="26"/>
        <v>#VALUE!</v>
      </c>
      <c r="AA872" s="83">
        <f t="shared" si="26"/>
        <v>0</v>
      </c>
    </row>
    <row r="873" spans="1:30" ht="56.25" x14ac:dyDescent="0.3">
      <c r="A873" s="127" t="s">
        <v>913</v>
      </c>
      <c r="B873" s="128" t="s">
        <v>916</v>
      </c>
      <c r="C873" s="128" t="s">
        <v>2204</v>
      </c>
      <c r="D873" s="122" t="s">
        <v>48</v>
      </c>
      <c r="E873" s="122" t="s">
        <v>48</v>
      </c>
      <c r="F873" s="122" t="s">
        <v>48</v>
      </c>
      <c r="G873" s="122" t="s">
        <v>48</v>
      </c>
      <c r="H873" s="122" t="s">
        <v>48</v>
      </c>
      <c r="I873" s="122" t="s">
        <v>48</v>
      </c>
      <c r="J873" s="122" t="s">
        <v>48</v>
      </c>
      <c r="K873" s="122" t="s">
        <v>48</v>
      </c>
      <c r="L873" s="122">
        <v>0.26400000000000001</v>
      </c>
      <c r="M873" s="122" t="s">
        <v>48</v>
      </c>
      <c r="N873" s="122">
        <v>1.4E-2</v>
      </c>
      <c r="O873" s="122" t="s">
        <v>48</v>
      </c>
      <c r="P873" s="122">
        <v>1.6E-2</v>
      </c>
      <c r="Q873" s="122" t="s">
        <v>48</v>
      </c>
      <c r="R873" s="122">
        <v>3.5999999999999997E-2</v>
      </c>
      <c r="S873" s="122" t="s">
        <v>48</v>
      </c>
      <c r="T873" s="122">
        <v>0.19800000000000001</v>
      </c>
      <c r="U873" s="122" t="s">
        <v>48</v>
      </c>
      <c r="V873" s="122" t="s">
        <v>48</v>
      </c>
      <c r="W873" s="123" t="s">
        <v>48</v>
      </c>
      <c r="X873" s="129" t="s">
        <v>2908</v>
      </c>
      <c r="Y873" s="81">
        <v>0</v>
      </c>
      <c r="Z873" s="83" t="e">
        <f t="shared" si="26"/>
        <v>#VALUE!</v>
      </c>
      <c r="AA873" s="83">
        <f t="shared" si="26"/>
        <v>0</v>
      </c>
    </row>
    <row r="874" spans="1:30" ht="75" x14ac:dyDescent="0.3">
      <c r="A874" s="141" t="s">
        <v>913</v>
      </c>
      <c r="B874" s="137" t="s">
        <v>917</v>
      </c>
      <c r="C874" s="128" t="s">
        <v>2205</v>
      </c>
      <c r="D874" s="122" t="s">
        <v>48</v>
      </c>
      <c r="E874" s="122" t="s">
        <v>48</v>
      </c>
      <c r="F874" s="122" t="s">
        <v>48</v>
      </c>
      <c r="G874" s="122" t="s">
        <v>48</v>
      </c>
      <c r="H874" s="122">
        <v>32.810193599000002</v>
      </c>
      <c r="I874" s="122">
        <v>16.215684042312621</v>
      </c>
      <c r="J874" s="122">
        <v>16.594509556687381</v>
      </c>
      <c r="K874" s="122" t="s">
        <v>48</v>
      </c>
      <c r="L874" s="122" t="s">
        <v>48</v>
      </c>
      <c r="M874" s="122" t="s">
        <v>48</v>
      </c>
      <c r="N874" s="122" t="s">
        <v>48</v>
      </c>
      <c r="O874" s="122" t="s">
        <v>48</v>
      </c>
      <c r="P874" s="122" t="s">
        <v>48</v>
      </c>
      <c r="Q874" s="122" t="s">
        <v>48</v>
      </c>
      <c r="R874" s="122" t="s">
        <v>48</v>
      </c>
      <c r="S874" s="122" t="s">
        <v>48</v>
      </c>
      <c r="T874" s="122" t="s">
        <v>48</v>
      </c>
      <c r="U874" s="122" t="s">
        <v>48</v>
      </c>
      <c r="V874" s="122" t="s">
        <v>48</v>
      </c>
      <c r="W874" s="123" t="s">
        <v>48</v>
      </c>
      <c r="X874" s="126"/>
      <c r="Y874" s="81">
        <v>0</v>
      </c>
      <c r="Z874" s="83" t="e">
        <f t="shared" si="26"/>
        <v>#VALUE!</v>
      </c>
      <c r="AA874" s="83" t="e">
        <f t="shared" si="26"/>
        <v>#VALUE!</v>
      </c>
    </row>
    <row r="875" spans="1:30" ht="75" x14ac:dyDescent="0.3">
      <c r="A875" s="127" t="s">
        <v>913</v>
      </c>
      <c r="B875" s="128" t="s">
        <v>918</v>
      </c>
      <c r="C875" s="128" t="s">
        <v>2206</v>
      </c>
      <c r="D875" s="122" t="s">
        <v>48</v>
      </c>
      <c r="E875" s="122" t="s">
        <v>48</v>
      </c>
      <c r="F875" s="122" t="s">
        <v>48</v>
      </c>
      <c r="G875" s="122" t="s">
        <v>48</v>
      </c>
      <c r="H875" s="122">
        <v>2.6043183509999994</v>
      </c>
      <c r="I875" s="122">
        <v>0</v>
      </c>
      <c r="J875" s="122">
        <v>2.6043183509999994</v>
      </c>
      <c r="K875" s="122" t="s">
        <v>48</v>
      </c>
      <c r="L875" s="122" t="s">
        <v>48</v>
      </c>
      <c r="M875" s="122" t="s">
        <v>48</v>
      </c>
      <c r="N875" s="122" t="s">
        <v>48</v>
      </c>
      <c r="O875" s="122" t="s">
        <v>48</v>
      </c>
      <c r="P875" s="122" t="s">
        <v>48</v>
      </c>
      <c r="Q875" s="122" t="s">
        <v>48</v>
      </c>
      <c r="R875" s="122" t="s">
        <v>48</v>
      </c>
      <c r="S875" s="122" t="s">
        <v>48</v>
      </c>
      <c r="T875" s="122" t="s">
        <v>48</v>
      </c>
      <c r="U875" s="122" t="s">
        <v>48</v>
      </c>
      <c r="V875" s="122" t="s">
        <v>48</v>
      </c>
      <c r="W875" s="123" t="s">
        <v>48</v>
      </c>
      <c r="X875" s="126"/>
      <c r="Y875" s="81">
        <v>0</v>
      </c>
      <c r="Z875" s="83" t="e">
        <f t="shared" si="26"/>
        <v>#VALUE!</v>
      </c>
      <c r="AA875" s="83" t="e">
        <f t="shared" si="26"/>
        <v>#VALUE!</v>
      </c>
    </row>
    <row r="876" spans="1:30" ht="75" x14ac:dyDescent="0.3">
      <c r="A876" s="127" t="s">
        <v>913</v>
      </c>
      <c r="B876" s="128" t="s">
        <v>919</v>
      </c>
      <c r="C876" s="128" t="s">
        <v>2207</v>
      </c>
      <c r="D876" s="122" t="s">
        <v>48</v>
      </c>
      <c r="E876" s="122" t="s">
        <v>48</v>
      </c>
      <c r="F876" s="122" t="s">
        <v>48</v>
      </c>
      <c r="G876" s="122" t="s">
        <v>48</v>
      </c>
      <c r="H876" s="122">
        <v>5.1594880499999993</v>
      </c>
      <c r="I876" s="122">
        <v>0</v>
      </c>
      <c r="J876" s="122">
        <v>5.1594880499999993</v>
      </c>
      <c r="K876" s="122" t="s">
        <v>48</v>
      </c>
      <c r="L876" s="122" t="s">
        <v>48</v>
      </c>
      <c r="M876" s="122" t="s">
        <v>48</v>
      </c>
      <c r="N876" s="122" t="s">
        <v>48</v>
      </c>
      <c r="O876" s="122" t="s">
        <v>48</v>
      </c>
      <c r="P876" s="122" t="s">
        <v>48</v>
      </c>
      <c r="Q876" s="122" t="s">
        <v>48</v>
      </c>
      <c r="R876" s="122" t="s">
        <v>48</v>
      </c>
      <c r="S876" s="122" t="s">
        <v>48</v>
      </c>
      <c r="T876" s="122" t="s">
        <v>48</v>
      </c>
      <c r="U876" s="122" t="s">
        <v>48</v>
      </c>
      <c r="V876" s="122" t="s">
        <v>48</v>
      </c>
      <c r="W876" s="123" t="s">
        <v>48</v>
      </c>
      <c r="X876" s="126"/>
      <c r="Y876" s="81">
        <v>0</v>
      </c>
      <c r="Z876" s="83" t="e">
        <f t="shared" si="26"/>
        <v>#VALUE!</v>
      </c>
      <c r="AA876" s="83" t="e">
        <f t="shared" si="26"/>
        <v>#VALUE!</v>
      </c>
    </row>
    <row r="877" spans="1:30" ht="63" customHeight="1" x14ac:dyDescent="0.3">
      <c r="A877" s="127" t="s">
        <v>913</v>
      </c>
      <c r="B877" s="128" t="s">
        <v>920</v>
      </c>
      <c r="C877" s="128" t="s">
        <v>2208</v>
      </c>
      <c r="D877" s="122" t="s">
        <v>48</v>
      </c>
      <c r="E877" s="122" t="s">
        <v>48</v>
      </c>
      <c r="F877" s="122" t="s">
        <v>48</v>
      </c>
      <c r="G877" s="122" t="s">
        <v>48</v>
      </c>
      <c r="H877" s="122">
        <v>23.030766406135342</v>
      </c>
      <c r="I877" s="122">
        <v>5.9054580497540243</v>
      </c>
      <c r="J877" s="122">
        <v>17.125308356381318</v>
      </c>
      <c r="K877" s="122" t="s">
        <v>48</v>
      </c>
      <c r="L877" s="122" t="s">
        <v>48</v>
      </c>
      <c r="M877" s="122" t="s">
        <v>48</v>
      </c>
      <c r="N877" s="122" t="s">
        <v>48</v>
      </c>
      <c r="O877" s="122" t="s">
        <v>48</v>
      </c>
      <c r="P877" s="122" t="s">
        <v>48</v>
      </c>
      <c r="Q877" s="122" t="s">
        <v>48</v>
      </c>
      <c r="R877" s="122" t="s">
        <v>48</v>
      </c>
      <c r="S877" s="122" t="s">
        <v>48</v>
      </c>
      <c r="T877" s="122" t="s">
        <v>48</v>
      </c>
      <c r="U877" s="122" t="s">
        <v>48</v>
      </c>
      <c r="V877" s="122" t="s">
        <v>48</v>
      </c>
      <c r="W877" s="123" t="s">
        <v>48</v>
      </c>
      <c r="X877" s="126"/>
      <c r="Y877" s="81">
        <v>0</v>
      </c>
      <c r="Z877" s="83" t="e">
        <f t="shared" si="26"/>
        <v>#VALUE!</v>
      </c>
      <c r="AA877" s="83" t="e">
        <f t="shared" si="26"/>
        <v>#VALUE!</v>
      </c>
    </row>
    <row r="878" spans="1:30" ht="56.25" x14ac:dyDescent="0.3">
      <c r="A878" s="127" t="s">
        <v>913</v>
      </c>
      <c r="B878" s="128" t="s">
        <v>921</v>
      </c>
      <c r="C878" s="128" t="s">
        <v>2209</v>
      </c>
      <c r="D878" s="122" t="s">
        <v>48</v>
      </c>
      <c r="E878" s="122" t="s">
        <v>48</v>
      </c>
      <c r="F878" s="122" t="s">
        <v>48</v>
      </c>
      <c r="G878" s="122" t="s">
        <v>48</v>
      </c>
      <c r="H878" s="122">
        <v>10.077315549803158</v>
      </c>
      <c r="I878" s="122">
        <v>0</v>
      </c>
      <c r="J878" s="122">
        <v>10.077315549803158</v>
      </c>
      <c r="K878" s="122" t="s">
        <v>48</v>
      </c>
      <c r="L878" s="122" t="s">
        <v>48</v>
      </c>
      <c r="M878" s="122" t="s">
        <v>48</v>
      </c>
      <c r="N878" s="122" t="s">
        <v>48</v>
      </c>
      <c r="O878" s="122" t="s">
        <v>48</v>
      </c>
      <c r="P878" s="122" t="s">
        <v>48</v>
      </c>
      <c r="Q878" s="122" t="s">
        <v>48</v>
      </c>
      <c r="R878" s="122" t="s">
        <v>48</v>
      </c>
      <c r="S878" s="122" t="s">
        <v>48</v>
      </c>
      <c r="T878" s="122" t="s">
        <v>48</v>
      </c>
      <c r="U878" s="122" t="s">
        <v>48</v>
      </c>
      <c r="V878" s="122" t="s">
        <v>48</v>
      </c>
      <c r="W878" s="123" t="s">
        <v>48</v>
      </c>
      <c r="X878" s="126"/>
      <c r="Y878" s="81">
        <v>0</v>
      </c>
      <c r="Z878" s="83" t="e">
        <f t="shared" si="26"/>
        <v>#VALUE!</v>
      </c>
      <c r="AA878" s="83" t="e">
        <f t="shared" si="26"/>
        <v>#VALUE!</v>
      </c>
    </row>
    <row r="879" spans="1:30" ht="56.25" x14ac:dyDescent="0.3">
      <c r="A879" s="151" t="s">
        <v>913</v>
      </c>
      <c r="B879" s="152" t="s">
        <v>921</v>
      </c>
      <c r="C879" s="128" t="s">
        <v>2210</v>
      </c>
      <c r="D879" s="122" t="s">
        <v>48</v>
      </c>
      <c r="E879" s="122" t="s">
        <v>48</v>
      </c>
      <c r="F879" s="122" t="s">
        <v>48</v>
      </c>
      <c r="G879" s="122" t="s">
        <v>48</v>
      </c>
      <c r="H879" s="122">
        <v>9.1615486424585981</v>
      </c>
      <c r="I879" s="122">
        <v>0</v>
      </c>
      <c r="J879" s="122">
        <v>9.1615486424585981</v>
      </c>
      <c r="K879" s="122" t="s">
        <v>48</v>
      </c>
      <c r="L879" s="122" t="s">
        <v>48</v>
      </c>
      <c r="M879" s="122" t="s">
        <v>48</v>
      </c>
      <c r="N879" s="122" t="s">
        <v>48</v>
      </c>
      <c r="O879" s="122" t="s">
        <v>48</v>
      </c>
      <c r="P879" s="122" t="s">
        <v>48</v>
      </c>
      <c r="Q879" s="122" t="s">
        <v>48</v>
      </c>
      <c r="R879" s="122" t="s">
        <v>48</v>
      </c>
      <c r="S879" s="122" t="s">
        <v>48</v>
      </c>
      <c r="T879" s="122" t="s">
        <v>48</v>
      </c>
      <c r="U879" s="122" t="s">
        <v>48</v>
      </c>
      <c r="V879" s="122" t="s">
        <v>48</v>
      </c>
      <c r="W879" s="123" t="s">
        <v>48</v>
      </c>
      <c r="X879" s="126"/>
      <c r="Y879" s="81">
        <v>0</v>
      </c>
      <c r="Z879" s="83" t="e">
        <f t="shared" si="26"/>
        <v>#VALUE!</v>
      </c>
      <c r="AA879" s="83" t="e">
        <f t="shared" si="26"/>
        <v>#VALUE!</v>
      </c>
    </row>
    <row r="880" spans="1:30" ht="112.5" x14ac:dyDescent="0.3">
      <c r="A880" s="127" t="s">
        <v>913</v>
      </c>
      <c r="B880" s="128" t="s">
        <v>922</v>
      </c>
      <c r="C880" s="128" t="s">
        <v>2211</v>
      </c>
      <c r="D880" s="122" t="s">
        <v>48</v>
      </c>
      <c r="E880" s="122" t="s">
        <v>48</v>
      </c>
      <c r="F880" s="122" t="s">
        <v>48</v>
      </c>
      <c r="G880" s="122" t="s">
        <v>48</v>
      </c>
      <c r="H880" s="122">
        <v>0.82599999999999996</v>
      </c>
      <c r="I880" s="122">
        <v>-1.1102230246251565E-16</v>
      </c>
      <c r="J880" s="122">
        <v>0.82600000000000007</v>
      </c>
      <c r="K880" s="122">
        <v>0.82600000000000007</v>
      </c>
      <c r="L880" s="122">
        <v>1.0129999999999999</v>
      </c>
      <c r="M880" s="122" t="s">
        <v>48</v>
      </c>
      <c r="N880" s="122" t="s">
        <v>48</v>
      </c>
      <c r="O880" s="122" t="s">
        <v>48</v>
      </c>
      <c r="P880" s="122" t="s">
        <v>48</v>
      </c>
      <c r="Q880" s="122" t="s">
        <v>48</v>
      </c>
      <c r="R880" s="122">
        <v>1E-3</v>
      </c>
      <c r="S880" s="122">
        <v>0.82600000000000007</v>
      </c>
      <c r="T880" s="122">
        <v>1.012</v>
      </c>
      <c r="U880" s="122" t="s">
        <v>48</v>
      </c>
      <c r="V880" s="122">
        <v>0.18699999999999983</v>
      </c>
      <c r="W880" s="123">
        <v>0.22639225181598041</v>
      </c>
      <c r="X880" s="129" t="s">
        <v>2988</v>
      </c>
      <c r="Y880" s="81">
        <v>0.82600000000000007</v>
      </c>
      <c r="Z880" s="83" t="e">
        <f t="shared" si="26"/>
        <v>#VALUE!</v>
      </c>
      <c r="AA880" s="83" t="e">
        <f t="shared" si="26"/>
        <v>#VALUE!</v>
      </c>
    </row>
    <row r="881" spans="1:30" ht="112.5" x14ac:dyDescent="0.3">
      <c r="A881" s="127" t="s">
        <v>913</v>
      </c>
      <c r="B881" s="128" t="s">
        <v>923</v>
      </c>
      <c r="C881" s="128" t="s">
        <v>2212</v>
      </c>
      <c r="D881" s="122" t="s">
        <v>48</v>
      </c>
      <c r="E881" s="122" t="s">
        <v>48</v>
      </c>
      <c r="F881" s="122" t="s">
        <v>48</v>
      </c>
      <c r="G881" s="122" t="s">
        <v>48</v>
      </c>
      <c r="H881" s="122">
        <v>2.9469999999999996</v>
      </c>
      <c r="I881" s="122">
        <v>0</v>
      </c>
      <c r="J881" s="122">
        <v>2.9469999999999996</v>
      </c>
      <c r="K881" s="122">
        <v>2.9469999999999996</v>
      </c>
      <c r="L881" s="122">
        <v>3.7270000000000003</v>
      </c>
      <c r="M881" s="122" t="s">
        <v>48</v>
      </c>
      <c r="N881" s="122" t="s">
        <v>48</v>
      </c>
      <c r="O881" s="122" t="s">
        <v>48</v>
      </c>
      <c r="P881" s="122" t="s">
        <v>48</v>
      </c>
      <c r="Q881" s="122" t="s">
        <v>48</v>
      </c>
      <c r="R881" s="122">
        <v>1.0999999999999999E-2</v>
      </c>
      <c r="S881" s="122">
        <v>2.9469999999999996</v>
      </c>
      <c r="T881" s="122">
        <v>3.7160000000000002</v>
      </c>
      <c r="U881" s="122" t="s">
        <v>48</v>
      </c>
      <c r="V881" s="122">
        <v>0.78000000000000069</v>
      </c>
      <c r="W881" s="123">
        <v>0.26467594163556185</v>
      </c>
      <c r="X881" s="129" t="s">
        <v>2988</v>
      </c>
      <c r="Y881" s="81">
        <v>2.9469999999999996</v>
      </c>
      <c r="Z881" s="83" t="e">
        <f t="shared" si="26"/>
        <v>#VALUE!</v>
      </c>
      <c r="AA881" s="83" t="e">
        <f t="shared" si="26"/>
        <v>#VALUE!</v>
      </c>
    </row>
    <row r="882" spans="1:30" ht="93.75" x14ac:dyDescent="0.3">
      <c r="A882" s="127" t="s">
        <v>913</v>
      </c>
      <c r="B882" s="128" t="s">
        <v>924</v>
      </c>
      <c r="C882" s="128" t="s">
        <v>2213</v>
      </c>
      <c r="D882" s="122" t="s">
        <v>48</v>
      </c>
      <c r="E882" s="122" t="s">
        <v>48</v>
      </c>
      <c r="F882" s="122" t="s">
        <v>48</v>
      </c>
      <c r="G882" s="122" t="s">
        <v>48</v>
      </c>
      <c r="H882" s="122">
        <v>0.47544322</v>
      </c>
      <c r="I882" s="122">
        <v>0</v>
      </c>
      <c r="J882" s="122">
        <v>0.47544322</v>
      </c>
      <c r="K882" s="122">
        <v>0.47544322</v>
      </c>
      <c r="L882" s="122">
        <v>0.52900000000000003</v>
      </c>
      <c r="M882" s="122" t="s">
        <v>48</v>
      </c>
      <c r="N882" s="122" t="s">
        <v>48</v>
      </c>
      <c r="O882" s="122" t="s">
        <v>48</v>
      </c>
      <c r="P882" s="122" t="s">
        <v>48</v>
      </c>
      <c r="Q882" s="122" t="s">
        <v>48</v>
      </c>
      <c r="R882" s="122">
        <v>2E-3</v>
      </c>
      <c r="S882" s="122">
        <v>0.47544322</v>
      </c>
      <c r="T882" s="122">
        <v>0.52700000000000002</v>
      </c>
      <c r="U882" s="122" t="s">
        <v>48</v>
      </c>
      <c r="V882" s="122">
        <v>5.3556780000000026E-2</v>
      </c>
      <c r="W882" s="123">
        <v>0.11264600639378142</v>
      </c>
      <c r="X882" s="129" t="s">
        <v>2988</v>
      </c>
      <c r="Y882" s="81">
        <v>0.47544322</v>
      </c>
      <c r="Z882" s="83" t="e">
        <f t="shared" ref="Z882:AA923" si="27">K882-M882-O882-Q882-S882</f>
        <v>#VALUE!</v>
      </c>
      <c r="AA882" s="83" t="e">
        <f t="shared" si="27"/>
        <v>#VALUE!</v>
      </c>
    </row>
    <row r="883" spans="1:30" ht="56.25" x14ac:dyDescent="0.3">
      <c r="A883" s="127" t="s">
        <v>913</v>
      </c>
      <c r="B883" s="128" t="s">
        <v>925</v>
      </c>
      <c r="C883" s="128" t="s">
        <v>2214</v>
      </c>
      <c r="D883" s="122" t="s">
        <v>48</v>
      </c>
      <c r="E883" s="122" t="s">
        <v>48</v>
      </c>
      <c r="F883" s="122" t="s">
        <v>48</v>
      </c>
      <c r="G883" s="122" t="s">
        <v>48</v>
      </c>
      <c r="H883" s="122">
        <v>224.47000000000003</v>
      </c>
      <c r="I883" s="122">
        <v>0</v>
      </c>
      <c r="J883" s="122">
        <v>224.47000000000003</v>
      </c>
      <c r="K883" s="122">
        <v>8.3409999999999993</v>
      </c>
      <c r="L883" s="122" t="s">
        <v>48</v>
      </c>
      <c r="M883" s="122" t="s">
        <v>48</v>
      </c>
      <c r="N883" s="122" t="s">
        <v>48</v>
      </c>
      <c r="O883" s="122" t="s">
        <v>48</v>
      </c>
      <c r="P883" s="122" t="s">
        <v>48</v>
      </c>
      <c r="Q883" s="122" t="s">
        <v>48</v>
      </c>
      <c r="R883" s="122" t="s">
        <v>48</v>
      </c>
      <c r="S883" s="122">
        <v>8.3409999999999993</v>
      </c>
      <c r="T883" s="122" t="s">
        <v>48</v>
      </c>
      <c r="U883" s="122" t="s">
        <v>48</v>
      </c>
      <c r="V883" s="122">
        <v>-8.3409999999999993</v>
      </c>
      <c r="W883" s="123">
        <v>-1</v>
      </c>
      <c r="X883" s="129" t="s">
        <v>2989</v>
      </c>
      <c r="Y883" s="81">
        <v>8.3409999999999993</v>
      </c>
      <c r="Z883" s="83" t="e">
        <f t="shared" si="27"/>
        <v>#VALUE!</v>
      </c>
      <c r="AA883" s="83" t="e">
        <f t="shared" si="27"/>
        <v>#VALUE!</v>
      </c>
    </row>
    <row r="884" spans="1:30" ht="93.75" x14ac:dyDescent="0.3">
      <c r="A884" s="127" t="s">
        <v>913</v>
      </c>
      <c r="B884" s="128" t="s">
        <v>926</v>
      </c>
      <c r="C884" s="128" t="s">
        <v>2215</v>
      </c>
      <c r="D884" s="122" t="s">
        <v>48</v>
      </c>
      <c r="E884" s="122" t="s">
        <v>48</v>
      </c>
      <c r="F884" s="122" t="s">
        <v>48</v>
      </c>
      <c r="G884" s="122" t="s">
        <v>48</v>
      </c>
      <c r="H884" s="122">
        <v>17.645999999999997</v>
      </c>
      <c r="I884" s="122">
        <v>0</v>
      </c>
      <c r="J884" s="122">
        <v>17.645999999999997</v>
      </c>
      <c r="K884" s="122">
        <v>0.65399999999999792</v>
      </c>
      <c r="L884" s="122">
        <v>1.105</v>
      </c>
      <c r="M884" s="122" t="s">
        <v>48</v>
      </c>
      <c r="N884" s="122" t="s">
        <v>48</v>
      </c>
      <c r="O884" s="122" t="s">
        <v>48</v>
      </c>
      <c r="P884" s="122" t="s">
        <v>48</v>
      </c>
      <c r="Q884" s="122">
        <v>0.56036702999999988</v>
      </c>
      <c r="R884" s="122">
        <v>1.0820000000000001</v>
      </c>
      <c r="S884" s="122">
        <v>9.3632969999998039E-2</v>
      </c>
      <c r="T884" s="122">
        <v>2.3E-2</v>
      </c>
      <c r="U884" s="122">
        <v>16.540999999999997</v>
      </c>
      <c r="V884" s="122">
        <v>0.45100000000000207</v>
      </c>
      <c r="W884" s="123">
        <v>0.6896024464831858</v>
      </c>
      <c r="X884" s="129" t="s">
        <v>2990</v>
      </c>
      <c r="Y884" s="81">
        <v>0.65399999999999792</v>
      </c>
      <c r="Z884" s="83" t="e">
        <f t="shared" si="27"/>
        <v>#VALUE!</v>
      </c>
      <c r="AA884" s="83" t="e">
        <f t="shared" si="27"/>
        <v>#VALUE!</v>
      </c>
    </row>
    <row r="885" spans="1:30" ht="75" x14ac:dyDescent="0.3">
      <c r="A885" s="127" t="s">
        <v>913</v>
      </c>
      <c r="B885" s="128" t="s">
        <v>927</v>
      </c>
      <c r="C885" s="128" t="s">
        <v>2216</v>
      </c>
      <c r="D885" s="122" t="s">
        <v>48</v>
      </c>
      <c r="E885" s="122" t="s">
        <v>48</v>
      </c>
      <c r="F885" s="122" t="s">
        <v>48</v>
      </c>
      <c r="G885" s="122" t="s">
        <v>48</v>
      </c>
      <c r="H885" s="122">
        <v>23.527999999999999</v>
      </c>
      <c r="I885" s="122">
        <v>-3.5527136788005009E-15</v>
      </c>
      <c r="J885" s="122">
        <v>23.528000000000002</v>
      </c>
      <c r="K885" s="122" t="s">
        <v>48</v>
      </c>
      <c r="L885" s="122" t="s">
        <v>48</v>
      </c>
      <c r="M885" s="122" t="s">
        <v>48</v>
      </c>
      <c r="N885" s="122" t="s">
        <v>48</v>
      </c>
      <c r="O885" s="122" t="s">
        <v>48</v>
      </c>
      <c r="P885" s="122" t="s">
        <v>48</v>
      </c>
      <c r="Q885" s="122" t="s">
        <v>48</v>
      </c>
      <c r="R885" s="122" t="s">
        <v>48</v>
      </c>
      <c r="S885" s="122" t="s">
        <v>48</v>
      </c>
      <c r="T885" s="122" t="s">
        <v>48</v>
      </c>
      <c r="U885" s="122" t="s">
        <v>48</v>
      </c>
      <c r="V885" s="122" t="s">
        <v>48</v>
      </c>
      <c r="W885" s="123" t="s">
        <v>48</v>
      </c>
      <c r="X885" s="126"/>
      <c r="Y885" s="81">
        <v>0</v>
      </c>
      <c r="Z885" s="83" t="e">
        <f t="shared" si="27"/>
        <v>#VALUE!</v>
      </c>
      <c r="AA885" s="83" t="e">
        <f t="shared" si="27"/>
        <v>#VALUE!</v>
      </c>
    </row>
    <row r="886" spans="1:30" ht="47.25" customHeight="1" x14ac:dyDescent="0.3">
      <c r="A886" s="143" t="s">
        <v>913</v>
      </c>
      <c r="B886" s="144" t="s">
        <v>928</v>
      </c>
      <c r="C886" s="128" t="s">
        <v>2217</v>
      </c>
      <c r="D886" s="122">
        <v>7.8481863399999998</v>
      </c>
      <c r="E886" s="122">
        <v>43.964786840000002</v>
      </c>
      <c r="F886" s="122" t="s">
        <v>2141</v>
      </c>
      <c r="G886" s="122" t="s">
        <v>48</v>
      </c>
      <c r="H886" s="122">
        <v>31.383279999999999</v>
      </c>
      <c r="I886" s="122">
        <v>31.383279999999999</v>
      </c>
      <c r="J886" s="122" t="s">
        <v>48</v>
      </c>
      <c r="K886" s="122" t="s">
        <v>48</v>
      </c>
      <c r="L886" s="122" t="s">
        <v>48</v>
      </c>
      <c r="M886" s="122" t="s">
        <v>48</v>
      </c>
      <c r="N886" s="122" t="s">
        <v>48</v>
      </c>
      <c r="O886" s="122" t="s">
        <v>48</v>
      </c>
      <c r="P886" s="122" t="s">
        <v>48</v>
      </c>
      <c r="Q886" s="122" t="s">
        <v>48</v>
      </c>
      <c r="R886" s="122" t="s">
        <v>48</v>
      </c>
      <c r="S886" s="122" t="s">
        <v>48</v>
      </c>
      <c r="T886" s="122" t="s">
        <v>48</v>
      </c>
      <c r="U886" s="122" t="s">
        <v>48</v>
      </c>
      <c r="V886" s="122" t="s">
        <v>48</v>
      </c>
      <c r="W886" s="123" t="s">
        <v>48</v>
      </c>
      <c r="X886" s="126"/>
      <c r="Y886" s="81">
        <v>0</v>
      </c>
      <c r="Z886" s="83" t="e">
        <f t="shared" si="27"/>
        <v>#VALUE!</v>
      </c>
      <c r="AA886" s="83" t="e">
        <f t="shared" si="27"/>
        <v>#VALUE!</v>
      </c>
    </row>
    <row r="887" spans="1:30" ht="93.75" x14ac:dyDescent="0.3">
      <c r="A887" s="127" t="s">
        <v>913</v>
      </c>
      <c r="B887" s="128" t="s">
        <v>929</v>
      </c>
      <c r="C887" s="128" t="s">
        <v>2218</v>
      </c>
      <c r="D887" s="122" t="s">
        <v>48</v>
      </c>
      <c r="E887" s="122" t="s">
        <v>48</v>
      </c>
      <c r="F887" s="122" t="s">
        <v>48</v>
      </c>
      <c r="G887" s="122" t="s">
        <v>48</v>
      </c>
      <c r="H887" s="122">
        <v>23.527999999999999</v>
      </c>
      <c r="I887" s="122">
        <v>0.38703999999999894</v>
      </c>
      <c r="J887" s="122">
        <v>23.14096</v>
      </c>
      <c r="K887" s="122">
        <v>23.14096</v>
      </c>
      <c r="L887" s="122">
        <v>23.649000000000001</v>
      </c>
      <c r="M887" s="122">
        <v>1.4999999999999999E-2</v>
      </c>
      <c r="N887" s="122">
        <v>1.4999999999999999E-2</v>
      </c>
      <c r="O887" s="122">
        <v>0.30506383999999998</v>
      </c>
      <c r="P887" s="122">
        <v>0.34799999999999998</v>
      </c>
      <c r="Q887" s="122">
        <v>0.72797895499999998</v>
      </c>
      <c r="R887" s="122">
        <v>3.0209999999999999</v>
      </c>
      <c r="S887" s="122">
        <v>22.092917204999999</v>
      </c>
      <c r="T887" s="122">
        <v>20.265000000000001</v>
      </c>
      <c r="U887" s="122" t="s">
        <v>48</v>
      </c>
      <c r="V887" s="122">
        <v>0.50804000000000116</v>
      </c>
      <c r="W887" s="123">
        <v>2.1954145376855635E-2</v>
      </c>
      <c r="X887" s="129" t="s">
        <v>2991</v>
      </c>
      <c r="Y887" s="81">
        <v>23.14096</v>
      </c>
      <c r="Z887" s="83">
        <f t="shared" si="27"/>
        <v>0</v>
      </c>
      <c r="AA887" s="83">
        <f t="shared" si="27"/>
        <v>0</v>
      </c>
    </row>
    <row r="888" spans="1:30" ht="75" x14ac:dyDescent="0.3">
      <c r="A888" s="141" t="s">
        <v>913</v>
      </c>
      <c r="B888" s="137" t="s">
        <v>930</v>
      </c>
      <c r="C888" s="128" t="s">
        <v>2219</v>
      </c>
      <c r="D888" s="122" t="s">
        <v>48</v>
      </c>
      <c r="E888" s="122" t="s">
        <v>48</v>
      </c>
      <c r="F888" s="122" t="s">
        <v>48</v>
      </c>
      <c r="G888" s="122" t="s">
        <v>48</v>
      </c>
      <c r="H888" s="122">
        <v>23.527999999999999</v>
      </c>
      <c r="I888" s="122">
        <v>-3.5527136788005009E-15</v>
      </c>
      <c r="J888" s="122">
        <v>23.528000000000002</v>
      </c>
      <c r="K888" s="122" t="s">
        <v>48</v>
      </c>
      <c r="L888" s="122" t="s">
        <v>48</v>
      </c>
      <c r="M888" s="122" t="s">
        <v>48</v>
      </c>
      <c r="N888" s="122" t="s">
        <v>48</v>
      </c>
      <c r="O888" s="122" t="s">
        <v>48</v>
      </c>
      <c r="P888" s="122" t="s">
        <v>48</v>
      </c>
      <c r="Q888" s="122" t="s">
        <v>48</v>
      </c>
      <c r="R888" s="122" t="s">
        <v>48</v>
      </c>
      <c r="S888" s="122" t="s">
        <v>48</v>
      </c>
      <c r="T888" s="122" t="s">
        <v>48</v>
      </c>
      <c r="U888" s="122" t="s">
        <v>48</v>
      </c>
      <c r="V888" s="122" t="s">
        <v>48</v>
      </c>
      <c r="W888" s="123" t="s">
        <v>48</v>
      </c>
      <c r="X888" s="126"/>
      <c r="Y888" s="81">
        <v>0</v>
      </c>
      <c r="Z888" s="83" t="e">
        <f t="shared" si="27"/>
        <v>#VALUE!</v>
      </c>
      <c r="AA888" s="83" t="e">
        <f t="shared" si="27"/>
        <v>#VALUE!</v>
      </c>
    </row>
    <row r="889" spans="1:30" ht="93.75" x14ac:dyDescent="0.3">
      <c r="A889" s="127" t="s">
        <v>913</v>
      </c>
      <c r="B889" s="128" t="s">
        <v>931</v>
      </c>
      <c r="C889" s="128" t="s">
        <v>2220</v>
      </c>
      <c r="D889" s="122" t="s">
        <v>48</v>
      </c>
      <c r="E889" s="122" t="s">
        <v>48</v>
      </c>
      <c r="F889" s="122" t="s">
        <v>48</v>
      </c>
      <c r="G889" s="122" t="s">
        <v>48</v>
      </c>
      <c r="H889" s="122">
        <v>24.292660000000001</v>
      </c>
      <c r="I889" s="122">
        <v>-3.5527136788005009E-15</v>
      </c>
      <c r="J889" s="122">
        <v>24.292660000000005</v>
      </c>
      <c r="K889" s="122" t="s">
        <v>48</v>
      </c>
      <c r="L889" s="122" t="s">
        <v>48</v>
      </c>
      <c r="M889" s="122" t="s">
        <v>48</v>
      </c>
      <c r="N889" s="122" t="s">
        <v>48</v>
      </c>
      <c r="O889" s="122" t="s">
        <v>48</v>
      </c>
      <c r="P889" s="122" t="s">
        <v>48</v>
      </c>
      <c r="Q889" s="122" t="s">
        <v>48</v>
      </c>
      <c r="R889" s="122" t="s">
        <v>48</v>
      </c>
      <c r="S889" s="122" t="s">
        <v>48</v>
      </c>
      <c r="T889" s="122" t="s">
        <v>48</v>
      </c>
      <c r="U889" s="122" t="s">
        <v>48</v>
      </c>
      <c r="V889" s="122" t="s">
        <v>48</v>
      </c>
      <c r="W889" s="123" t="s">
        <v>48</v>
      </c>
      <c r="X889" s="126"/>
      <c r="Y889" s="81">
        <v>0</v>
      </c>
      <c r="Z889" s="83" t="e">
        <f t="shared" si="27"/>
        <v>#VALUE!</v>
      </c>
      <c r="AA889" s="83" t="e">
        <f t="shared" si="27"/>
        <v>#VALUE!</v>
      </c>
    </row>
    <row r="890" spans="1:30" ht="206.25" x14ac:dyDescent="0.3">
      <c r="A890" s="127" t="s">
        <v>913</v>
      </c>
      <c r="B890" s="128" t="s">
        <v>932</v>
      </c>
      <c r="C890" s="128" t="s">
        <v>2221</v>
      </c>
      <c r="D890" s="122">
        <v>8.5913998599999992</v>
      </c>
      <c r="E890" s="122">
        <v>45.459363690000004</v>
      </c>
      <c r="F890" s="122" t="s">
        <v>2222</v>
      </c>
      <c r="G890" s="122" t="s">
        <v>48</v>
      </c>
      <c r="H890" s="122">
        <v>42.77</v>
      </c>
      <c r="I890" s="122">
        <v>0</v>
      </c>
      <c r="J890" s="122">
        <v>42.77</v>
      </c>
      <c r="K890" s="122">
        <v>0.5</v>
      </c>
      <c r="L890" s="122">
        <v>0.69399999999999995</v>
      </c>
      <c r="M890" s="122" t="s">
        <v>48</v>
      </c>
      <c r="N890" s="122" t="s">
        <v>48</v>
      </c>
      <c r="O890" s="122" t="s">
        <v>48</v>
      </c>
      <c r="P890" s="122" t="s">
        <v>48</v>
      </c>
      <c r="Q890" s="122" t="s">
        <v>48</v>
      </c>
      <c r="R890" s="122">
        <v>0.11899999999999999</v>
      </c>
      <c r="S890" s="122">
        <v>0.5</v>
      </c>
      <c r="T890" s="122">
        <v>0.57499999999999996</v>
      </c>
      <c r="U890" s="122">
        <v>42.076000000000001</v>
      </c>
      <c r="V890" s="122">
        <v>0.19399999999999995</v>
      </c>
      <c r="W890" s="123">
        <v>0.3879999999999999</v>
      </c>
      <c r="X890" s="129" t="s">
        <v>2992</v>
      </c>
      <c r="Y890" s="81">
        <v>0.5</v>
      </c>
      <c r="Z890" s="83" t="e">
        <f t="shared" si="27"/>
        <v>#VALUE!</v>
      </c>
      <c r="AA890" s="83" t="e">
        <f t="shared" si="27"/>
        <v>#VALUE!</v>
      </c>
    </row>
    <row r="891" spans="1:30" ht="93.75" x14ac:dyDescent="0.3">
      <c r="A891" s="127" t="s">
        <v>913</v>
      </c>
      <c r="B891" s="128" t="s">
        <v>933</v>
      </c>
      <c r="C891" s="128" t="s">
        <v>3468</v>
      </c>
      <c r="D891" s="122" t="s">
        <v>48</v>
      </c>
      <c r="E891" s="122" t="s">
        <v>48</v>
      </c>
      <c r="F891" s="122" t="s">
        <v>48</v>
      </c>
      <c r="G891" s="122" t="s">
        <v>48</v>
      </c>
      <c r="H891" s="122" t="s">
        <v>48</v>
      </c>
      <c r="I891" s="122" t="s">
        <v>48</v>
      </c>
      <c r="J891" s="122" t="s">
        <v>48</v>
      </c>
      <c r="K891" s="122" t="s">
        <v>48</v>
      </c>
      <c r="L891" s="122" t="s">
        <v>48</v>
      </c>
      <c r="M891" s="122" t="s">
        <v>48</v>
      </c>
      <c r="N891" s="122" t="s">
        <v>48</v>
      </c>
      <c r="O891" s="122" t="s">
        <v>48</v>
      </c>
      <c r="P891" s="122" t="s">
        <v>48</v>
      </c>
      <c r="Q891" s="122" t="s">
        <v>48</v>
      </c>
      <c r="R891" s="122" t="s">
        <v>48</v>
      </c>
      <c r="S891" s="122" t="s">
        <v>48</v>
      </c>
      <c r="T891" s="122" t="s">
        <v>48</v>
      </c>
      <c r="U891" s="122" t="s">
        <v>48</v>
      </c>
      <c r="V891" s="122" t="s">
        <v>48</v>
      </c>
      <c r="W891" s="123" t="s">
        <v>48</v>
      </c>
      <c r="X891" s="126"/>
      <c r="Y891" s="81">
        <v>0</v>
      </c>
      <c r="Z891" s="83" t="e">
        <f t="shared" si="27"/>
        <v>#VALUE!</v>
      </c>
      <c r="AA891" s="83" t="e">
        <f t="shared" si="27"/>
        <v>#VALUE!</v>
      </c>
      <c r="AB891" s="82" t="s">
        <v>72</v>
      </c>
      <c r="AD891" s="11" t="e">
        <f>CONCATENATE(AB891,#REF!)</f>
        <v>#REF!</v>
      </c>
    </row>
    <row r="892" spans="1:30" ht="56.25" x14ac:dyDescent="0.3">
      <c r="A892" s="127" t="s">
        <v>913</v>
      </c>
      <c r="B892" s="128" t="s">
        <v>934</v>
      </c>
      <c r="C892" s="128" t="s">
        <v>3469</v>
      </c>
      <c r="D892" s="122" t="s">
        <v>48</v>
      </c>
      <c r="E892" s="122" t="s">
        <v>48</v>
      </c>
      <c r="F892" s="122" t="s">
        <v>48</v>
      </c>
      <c r="G892" s="122" t="s">
        <v>48</v>
      </c>
      <c r="H892" s="122" t="s">
        <v>48</v>
      </c>
      <c r="I892" s="122" t="s">
        <v>48</v>
      </c>
      <c r="J892" s="122" t="s">
        <v>48</v>
      </c>
      <c r="K892" s="122" t="s">
        <v>48</v>
      </c>
      <c r="L892" s="122" t="s">
        <v>48</v>
      </c>
      <c r="M892" s="122" t="s">
        <v>48</v>
      </c>
      <c r="N892" s="122" t="s">
        <v>48</v>
      </c>
      <c r="O892" s="122" t="s">
        <v>48</v>
      </c>
      <c r="P892" s="122" t="s">
        <v>48</v>
      </c>
      <c r="Q892" s="122" t="s">
        <v>48</v>
      </c>
      <c r="R892" s="122" t="s">
        <v>48</v>
      </c>
      <c r="S892" s="122" t="s">
        <v>48</v>
      </c>
      <c r="T892" s="122" t="s">
        <v>48</v>
      </c>
      <c r="U892" s="122" t="s">
        <v>48</v>
      </c>
      <c r="V892" s="122" t="s">
        <v>48</v>
      </c>
      <c r="W892" s="123" t="s">
        <v>48</v>
      </c>
      <c r="X892" s="126"/>
      <c r="Y892" s="81">
        <v>0</v>
      </c>
      <c r="Z892" s="83" t="e">
        <f t="shared" si="27"/>
        <v>#VALUE!</v>
      </c>
      <c r="AA892" s="83" t="e">
        <f t="shared" si="27"/>
        <v>#VALUE!</v>
      </c>
      <c r="AB892" s="82" t="s">
        <v>72</v>
      </c>
      <c r="AD892" s="11" t="e">
        <f>CONCATENATE(AB892,#REF!)</f>
        <v>#REF!</v>
      </c>
    </row>
    <row r="893" spans="1:30" ht="75" x14ac:dyDescent="0.3">
      <c r="A893" s="143" t="s">
        <v>913</v>
      </c>
      <c r="B893" s="144" t="s">
        <v>935</v>
      </c>
      <c r="C893" s="128" t="s">
        <v>3470</v>
      </c>
      <c r="D893" s="122" t="s">
        <v>48</v>
      </c>
      <c r="E893" s="122" t="s">
        <v>48</v>
      </c>
      <c r="F893" s="122" t="s">
        <v>48</v>
      </c>
      <c r="G893" s="122" t="s">
        <v>48</v>
      </c>
      <c r="H893" s="122" t="s">
        <v>48</v>
      </c>
      <c r="I893" s="122" t="s">
        <v>48</v>
      </c>
      <c r="J893" s="122" t="s">
        <v>48</v>
      </c>
      <c r="K893" s="122" t="s">
        <v>48</v>
      </c>
      <c r="L893" s="122" t="s">
        <v>48</v>
      </c>
      <c r="M893" s="122" t="s">
        <v>48</v>
      </c>
      <c r="N893" s="122" t="s">
        <v>48</v>
      </c>
      <c r="O893" s="122" t="s">
        <v>48</v>
      </c>
      <c r="P893" s="122" t="s">
        <v>48</v>
      </c>
      <c r="Q893" s="122" t="s">
        <v>48</v>
      </c>
      <c r="R893" s="122" t="s">
        <v>48</v>
      </c>
      <c r="S893" s="122" t="s">
        <v>48</v>
      </c>
      <c r="T893" s="122" t="s">
        <v>48</v>
      </c>
      <c r="U893" s="122" t="s">
        <v>48</v>
      </c>
      <c r="V893" s="122" t="s">
        <v>48</v>
      </c>
      <c r="W893" s="123" t="s">
        <v>48</v>
      </c>
      <c r="X893" s="126"/>
      <c r="Y893" s="81">
        <v>0</v>
      </c>
      <c r="Z893" s="83" t="e">
        <f t="shared" si="27"/>
        <v>#VALUE!</v>
      </c>
      <c r="AA893" s="83" t="e">
        <f t="shared" si="27"/>
        <v>#VALUE!</v>
      </c>
      <c r="AB893" s="82" t="s">
        <v>72</v>
      </c>
      <c r="AD893" s="11" t="e">
        <f>CONCATENATE(AB893,#REF!)</f>
        <v>#REF!</v>
      </c>
    </row>
    <row r="894" spans="1:30" ht="206.25" x14ac:dyDescent="0.3">
      <c r="A894" s="127" t="s">
        <v>913</v>
      </c>
      <c r="B894" s="128" t="s">
        <v>936</v>
      </c>
      <c r="C894" s="128" t="s">
        <v>2223</v>
      </c>
      <c r="D894" s="122">
        <v>2.2935174500000004</v>
      </c>
      <c r="E894" s="122">
        <v>11.752011230000001</v>
      </c>
      <c r="F894" s="122" t="s">
        <v>2071</v>
      </c>
      <c r="G894" s="122" t="s">
        <v>48</v>
      </c>
      <c r="H894" s="122">
        <v>8.1478999999999999</v>
      </c>
      <c r="I894" s="122">
        <v>8.1081044999999996</v>
      </c>
      <c r="J894" s="122">
        <v>3.9795499999999998E-2</v>
      </c>
      <c r="K894" s="122">
        <v>3.9795499999999998E-2</v>
      </c>
      <c r="L894" s="122">
        <v>4.3000000000000003E-2</v>
      </c>
      <c r="M894" s="122">
        <v>3.9795499999999998E-2</v>
      </c>
      <c r="N894" s="122">
        <v>0.04</v>
      </c>
      <c r="O894" s="122" t="s">
        <v>48</v>
      </c>
      <c r="P894" s="122" t="s">
        <v>48</v>
      </c>
      <c r="Q894" s="122" t="s">
        <v>48</v>
      </c>
      <c r="R894" s="122">
        <v>2E-3</v>
      </c>
      <c r="S894" s="122" t="s">
        <v>48</v>
      </c>
      <c r="T894" s="122">
        <v>1E-3</v>
      </c>
      <c r="U894" s="122" t="s">
        <v>48</v>
      </c>
      <c r="V894" s="122">
        <v>3.204500000000006E-3</v>
      </c>
      <c r="W894" s="123">
        <v>8.0524179869583393E-2</v>
      </c>
      <c r="X894" s="129" t="s">
        <v>2993</v>
      </c>
      <c r="Y894" s="81">
        <v>3.9795499999999998E-2</v>
      </c>
      <c r="Z894" s="83" t="e">
        <f t="shared" si="27"/>
        <v>#VALUE!</v>
      </c>
      <c r="AA894" s="83" t="e">
        <f t="shared" si="27"/>
        <v>#VALUE!</v>
      </c>
    </row>
    <row r="895" spans="1:30" ht="131.25" x14ac:dyDescent="0.3">
      <c r="A895" s="127" t="s">
        <v>913</v>
      </c>
      <c r="B895" s="128" t="s">
        <v>937</v>
      </c>
      <c r="C895" s="128" t="s">
        <v>2224</v>
      </c>
      <c r="D895" s="122" t="s">
        <v>48</v>
      </c>
      <c r="E895" s="122" t="s">
        <v>48</v>
      </c>
      <c r="F895" s="122" t="s">
        <v>48</v>
      </c>
      <c r="G895" s="122" t="s">
        <v>48</v>
      </c>
      <c r="H895" s="122">
        <v>18.822399999999998</v>
      </c>
      <c r="I895" s="122">
        <v>2.7033800000000028</v>
      </c>
      <c r="J895" s="122">
        <v>16.119019999999995</v>
      </c>
      <c r="K895" s="122">
        <v>16.119019999999995</v>
      </c>
      <c r="L895" s="122">
        <v>16.309000000000001</v>
      </c>
      <c r="M895" s="122">
        <v>5.0999999999999997E-2</v>
      </c>
      <c r="N895" s="122">
        <v>5.0999999999999997E-2</v>
      </c>
      <c r="O895" s="122">
        <v>0.55351472000000002</v>
      </c>
      <c r="P895" s="122">
        <v>0.57999999999999996</v>
      </c>
      <c r="Q895" s="122">
        <v>0.68335619459999997</v>
      </c>
      <c r="R895" s="122">
        <v>3.2519999999999998</v>
      </c>
      <c r="S895" s="122">
        <v>14.831149085399996</v>
      </c>
      <c r="T895" s="122">
        <v>12.426</v>
      </c>
      <c r="U895" s="122" t="s">
        <v>48</v>
      </c>
      <c r="V895" s="122">
        <v>0.18998000000000559</v>
      </c>
      <c r="W895" s="123">
        <v>1.1786076324739695E-2</v>
      </c>
      <c r="X895" s="129" t="s">
        <v>2994</v>
      </c>
      <c r="Y895" s="81">
        <v>16.119019999999995</v>
      </c>
      <c r="Z895" s="83">
        <f t="shared" si="27"/>
        <v>0</v>
      </c>
      <c r="AA895" s="83">
        <f t="shared" si="27"/>
        <v>0</v>
      </c>
    </row>
    <row r="896" spans="1:30" ht="93.75" x14ac:dyDescent="0.3">
      <c r="A896" s="141" t="s">
        <v>913</v>
      </c>
      <c r="B896" s="137" t="s">
        <v>938</v>
      </c>
      <c r="C896" s="128" t="s">
        <v>2225</v>
      </c>
      <c r="D896" s="122" t="s">
        <v>48</v>
      </c>
      <c r="E896" s="122" t="s">
        <v>48</v>
      </c>
      <c r="F896" s="122" t="s">
        <v>48</v>
      </c>
      <c r="G896" s="122" t="s">
        <v>48</v>
      </c>
      <c r="H896" s="122">
        <v>17.645999999999955</v>
      </c>
      <c r="I896" s="122">
        <v>0</v>
      </c>
      <c r="J896" s="122">
        <v>17.645999999999955</v>
      </c>
      <c r="K896" s="122">
        <v>0.65399999999995528</v>
      </c>
      <c r="L896" s="122">
        <v>1.006</v>
      </c>
      <c r="M896" s="122" t="s">
        <v>48</v>
      </c>
      <c r="N896" s="122" t="s">
        <v>48</v>
      </c>
      <c r="O896" s="122" t="s">
        <v>48</v>
      </c>
      <c r="P896" s="122">
        <v>0.44600000000000001</v>
      </c>
      <c r="Q896" s="122">
        <v>0.53938004000000006</v>
      </c>
      <c r="R896" s="122">
        <v>0.53900000000000003</v>
      </c>
      <c r="S896" s="122">
        <v>0.11461995999995522</v>
      </c>
      <c r="T896" s="122">
        <v>2.1000000000000001E-2</v>
      </c>
      <c r="U896" s="122">
        <v>16.639999999999954</v>
      </c>
      <c r="V896" s="122">
        <v>0.35200000000004472</v>
      </c>
      <c r="W896" s="123">
        <v>0.53822629969429481</v>
      </c>
      <c r="X896" s="129" t="s">
        <v>2994</v>
      </c>
      <c r="Y896" s="81">
        <v>0.65399999999995528</v>
      </c>
      <c r="Z896" s="83" t="e">
        <f t="shared" si="27"/>
        <v>#VALUE!</v>
      </c>
      <c r="AA896" s="83" t="e">
        <f t="shared" si="27"/>
        <v>#VALUE!</v>
      </c>
    </row>
    <row r="897" spans="1:30" ht="63" customHeight="1" x14ac:dyDescent="0.3">
      <c r="A897" s="127" t="s">
        <v>913</v>
      </c>
      <c r="B897" s="128" t="s">
        <v>939</v>
      </c>
      <c r="C897" s="128" t="s">
        <v>2226</v>
      </c>
      <c r="D897" s="122" t="s">
        <v>48</v>
      </c>
      <c r="E897" s="122" t="s">
        <v>48</v>
      </c>
      <c r="F897" s="122" t="s">
        <v>48</v>
      </c>
      <c r="G897" s="122" t="s">
        <v>48</v>
      </c>
      <c r="H897" s="122">
        <v>18.821999999999999</v>
      </c>
      <c r="I897" s="122">
        <v>0</v>
      </c>
      <c r="J897" s="122">
        <v>18.821999999999999</v>
      </c>
      <c r="K897" s="122" t="s">
        <v>48</v>
      </c>
      <c r="L897" s="122" t="s">
        <v>48</v>
      </c>
      <c r="M897" s="122" t="s">
        <v>48</v>
      </c>
      <c r="N897" s="122" t="s">
        <v>48</v>
      </c>
      <c r="O897" s="122" t="s">
        <v>48</v>
      </c>
      <c r="P897" s="122" t="s">
        <v>48</v>
      </c>
      <c r="Q897" s="122" t="s">
        <v>48</v>
      </c>
      <c r="R897" s="122" t="s">
        <v>48</v>
      </c>
      <c r="S897" s="122" t="s">
        <v>48</v>
      </c>
      <c r="T897" s="122" t="s">
        <v>48</v>
      </c>
      <c r="U897" s="122" t="s">
        <v>48</v>
      </c>
      <c r="V897" s="122" t="s">
        <v>48</v>
      </c>
      <c r="W897" s="123" t="s">
        <v>48</v>
      </c>
      <c r="X897" s="126"/>
      <c r="Y897" s="81">
        <v>0</v>
      </c>
      <c r="Z897" s="83" t="e">
        <f t="shared" si="27"/>
        <v>#VALUE!</v>
      </c>
      <c r="AA897" s="83" t="e">
        <f t="shared" si="27"/>
        <v>#VALUE!</v>
      </c>
    </row>
    <row r="898" spans="1:30" ht="112.5" x14ac:dyDescent="0.3">
      <c r="A898" s="127" t="s">
        <v>913</v>
      </c>
      <c r="B898" s="128" t="s">
        <v>940</v>
      </c>
      <c r="C898" s="128" t="s">
        <v>2227</v>
      </c>
      <c r="D898" s="122" t="s">
        <v>48</v>
      </c>
      <c r="E898" s="122" t="s">
        <v>48</v>
      </c>
      <c r="F898" s="122" t="s">
        <v>48</v>
      </c>
      <c r="G898" s="122" t="s">
        <v>48</v>
      </c>
      <c r="H898" s="122">
        <v>18.821999999999999</v>
      </c>
      <c r="I898" s="122">
        <v>0</v>
      </c>
      <c r="J898" s="122">
        <v>18.821999999999999</v>
      </c>
      <c r="K898" s="122" t="s">
        <v>48</v>
      </c>
      <c r="L898" s="122" t="s">
        <v>48</v>
      </c>
      <c r="M898" s="122" t="s">
        <v>48</v>
      </c>
      <c r="N898" s="122" t="s">
        <v>48</v>
      </c>
      <c r="O898" s="122" t="s">
        <v>48</v>
      </c>
      <c r="P898" s="122" t="s">
        <v>48</v>
      </c>
      <c r="Q898" s="122" t="s">
        <v>48</v>
      </c>
      <c r="R898" s="122" t="s">
        <v>48</v>
      </c>
      <c r="S898" s="122" t="s">
        <v>48</v>
      </c>
      <c r="T898" s="122" t="s">
        <v>48</v>
      </c>
      <c r="U898" s="122" t="s">
        <v>48</v>
      </c>
      <c r="V898" s="122" t="s">
        <v>48</v>
      </c>
      <c r="W898" s="123" t="s">
        <v>48</v>
      </c>
      <c r="X898" s="126"/>
      <c r="Y898" s="81">
        <v>0</v>
      </c>
      <c r="Z898" s="83" t="e">
        <f t="shared" si="27"/>
        <v>#VALUE!</v>
      </c>
      <c r="AA898" s="83" t="e">
        <f t="shared" si="27"/>
        <v>#VALUE!</v>
      </c>
    </row>
    <row r="899" spans="1:30" ht="93.75" x14ac:dyDescent="0.3">
      <c r="A899" s="127" t="s">
        <v>913</v>
      </c>
      <c r="B899" s="128" t="s">
        <v>941</v>
      </c>
      <c r="C899" s="128" t="s">
        <v>2228</v>
      </c>
      <c r="D899" s="122" t="s">
        <v>48</v>
      </c>
      <c r="E899" s="122" t="s">
        <v>48</v>
      </c>
      <c r="F899" s="122" t="s">
        <v>48</v>
      </c>
      <c r="G899" s="122" t="s">
        <v>48</v>
      </c>
      <c r="H899" s="122">
        <v>18.822399999999998</v>
      </c>
      <c r="I899" s="122">
        <v>0</v>
      </c>
      <c r="J899" s="122">
        <v>18.822399999999998</v>
      </c>
      <c r="K899" s="122" t="s">
        <v>48</v>
      </c>
      <c r="L899" s="122" t="s">
        <v>48</v>
      </c>
      <c r="M899" s="122" t="s">
        <v>48</v>
      </c>
      <c r="N899" s="122" t="s">
        <v>48</v>
      </c>
      <c r="O899" s="122" t="s">
        <v>48</v>
      </c>
      <c r="P899" s="122" t="s">
        <v>48</v>
      </c>
      <c r="Q899" s="122" t="s">
        <v>48</v>
      </c>
      <c r="R899" s="122" t="s">
        <v>48</v>
      </c>
      <c r="S899" s="122" t="s">
        <v>48</v>
      </c>
      <c r="T899" s="122" t="s">
        <v>48</v>
      </c>
      <c r="U899" s="122" t="s">
        <v>48</v>
      </c>
      <c r="V899" s="122" t="s">
        <v>48</v>
      </c>
      <c r="W899" s="123" t="s">
        <v>48</v>
      </c>
      <c r="X899" s="126"/>
      <c r="Y899" s="81">
        <v>0</v>
      </c>
      <c r="Z899" s="83" t="e">
        <f t="shared" si="27"/>
        <v>#VALUE!</v>
      </c>
      <c r="AA899" s="83" t="e">
        <f t="shared" si="27"/>
        <v>#VALUE!</v>
      </c>
    </row>
    <row r="900" spans="1:30" ht="112.5" x14ac:dyDescent="0.3">
      <c r="A900" s="127" t="s">
        <v>913</v>
      </c>
      <c r="B900" s="128" t="s">
        <v>942</v>
      </c>
      <c r="C900" s="128" t="s">
        <v>2229</v>
      </c>
      <c r="D900" s="122" t="s">
        <v>48</v>
      </c>
      <c r="E900" s="122" t="s">
        <v>48</v>
      </c>
      <c r="F900" s="122" t="s">
        <v>48</v>
      </c>
      <c r="G900" s="122" t="s">
        <v>48</v>
      </c>
      <c r="H900" s="122">
        <v>30.278016302101697</v>
      </c>
      <c r="I900" s="122">
        <v>30.278016302101697</v>
      </c>
      <c r="J900" s="122" t="s">
        <v>48</v>
      </c>
      <c r="K900" s="122" t="s">
        <v>48</v>
      </c>
      <c r="L900" s="122" t="s">
        <v>48</v>
      </c>
      <c r="M900" s="122" t="s">
        <v>48</v>
      </c>
      <c r="N900" s="122" t="s">
        <v>48</v>
      </c>
      <c r="O900" s="122" t="s">
        <v>48</v>
      </c>
      <c r="P900" s="122" t="s">
        <v>48</v>
      </c>
      <c r="Q900" s="122" t="s">
        <v>48</v>
      </c>
      <c r="R900" s="122" t="s">
        <v>48</v>
      </c>
      <c r="S900" s="122" t="s">
        <v>48</v>
      </c>
      <c r="T900" s="122" t="s">
        <v>48</v>
      </c>
      <c r="U900" s="122" t="s">
        <v>48</v>
      </c>
      <c r="V900" s="122" t="s">
        <v>48</v>
      </c>
      <c r="W900" s="123" t="s">
        <v>48</v>
      </c>
      <c r="X900" s="126"/>
      <c r="Y900" s="81">
        <v>0</v>
      </c>
      <c r="Z900" s="83" t="e">
        <f t="shared" si="27"/>
        <v>#VALUE!</v>
      </c>
      <c r="AA900" s="83" t="e">
        <f t="shared" si="27"/>
        <v>#VALUE!</v>
      </c>
    </row>
    <row r="901" spans="1:30" ht="131.25" x14ac:dyDescent="0.3">
      <c r="A901" s="143" t="s">
        <v>913</v>
      </c>
      <c r="B901" s="144" t="s">
        <v>943</v>
      </c>
      <c r="C901" s="128" t="s">
        <v>2230</v>
      </c>
      <c r="D901" s="122" t="s">
        <v>48</v>
      </c>
      <c r="E901" s="122" t="s">
        <v>48</v>
      </c>
      <c r="F901" s="122" t="s">
        <v>48</v>
      </c>
      <c r="G901" s="122" t="s">
        <v>48</v>
      </c>
      <c r="H901" s="122">
        <v>15.334128338983049</v>
      </c>
      <c r="I901" s="122">
        <v>1.3523083389830504</v>
      </c>
      <c r="J901" s="122">
        <v>13.981819999999999</v>
      </c>
      <c r="K901" s="122">
        <v>13.981819999999999</v>
      </c>
      <c r="L901" s="122">
        <v>0.11</v>
      </c>
      <c r="M901" s="122" t="s">
        <v>48</v>
      </c>
      <c r="N901" s="122">
        <v>2.9000000000000001E-2</v>
      </c>
      <c r="O901" s="122" t="s">
        <v>48</v>
      </c>
      <c r="P901" s="122">
        <v>2.8000000000000001E-2</v>
      </c>
      <c r="Q901" s="122" t="s">
        <v>48</v>
      </c>
      <c r="R901" s="122">
        <v>2.7000000000000003E-2</v>
      </c>
      <c r="S901" s="122">
        <v>13.981819999999999</v>
      </c>
      <c r="T901" s="122">
        <v>2.5999999999999999E-2</v>
      </c>
      <c r="U901" s="122">
        <v>13.87182</v>
      </c>
      <c r="V901" s="122">
        <v>-13.87182</v>
      </c>
      <c r="W901" s="123">
        <v>-0.99213264081500119</v>
      </c>
      <c r="X901" s="129" t="s">
        <v>2995</v>
      </c>
      <c r="Y901" s="81">
        <v>13.981819999999999</v>
      </c>
      <c r="Z901" s="83" t="e">
        <f t="shared" si="27"/>
        <v>#VALUE!</v>
      </c>
      <c r="AA901" s="83">
        <f t="shared" si="27"/>
        <v>0</v>
      </c>
    </row>
    <row r="902" spans="1:30" ht="93.75" x14ac:dyDescent="0.3">
      <c r="A902" s="127" t="s">
        <v>913</v>
      </c>
      <c r="B902" s="128" t="s">
        <v>944</v>
      </c>
      <c r="C902" s="128" t="s">
        <v>2231</v>
      </c>
      <c r="D902" s="122">
        <v>0.10879965</v>
      </c>
      <c r="E902" s="122">
        <v>0.79969838999999998</v>
      </c>
      <c r="F902" s="122" t="s">
        <v>2232</v>
      </c>
      <c r="G902" s="122" t="s">
        <v>48</v>
      </c>
      <c r="H902" s="122">
        <v>0.70799999999999996</v>
      </c>
      <c r="I902" s="122">
        <v>0.13451999999999997</v>
      </c>
      <c r="J902" s="122">
        <v>0.57347999999999999</v>
      </c>
      <c r="K902" s="122">
        <v>0.57347999999999999</v>
      </c>
      <c r="L902" s="122">
        <v>0.58399999999999996</v>
      </c>
      <c r="M902" s="122">
        <v>0.03</v>
      </c>
      <c r="N902" s="122">
        <v>0.03</v>
      </c>
      <c r="O902" s="122" t="s">
        <v>48</v>
      </c>
      <c r="P902" s="122">
        <v>3.3000000000000002E-2</v>
      </c>
      <c r="Q902" s="122">
        <v>4.3612609999999996E-2</v>
      </c>
      <c r="R902" s="122">
        <v>3.2000000000000001E-2</v>
      </c>
      <c r="S902" s="122">
        <v>0.49986738999999997</v>
      </c>
      <c r="T902" s="122">
        <v>0.48899999999999999</v>
      </c>
      <c r="U902" s="122" t="s">
        <v>48</v>
      </c>
      <c r="V902" s="122">
        <v>1.0519999999999974E-2</v>
      </c>
      <c r="W902" s="123">
        <v>1.8344144521168958E-2</v>
      </c>
      <c r="X902" s="129" t="s">
        <v>2919</v>
      </c>
      <c r="Y902" s="81">
        <v>0.57347999999999999</v>
      </c>
      <c r="Z902" s="83" t="e">
        <f t="shared" si="27"/>
        <v>#VALUE!</v>
      </c>
      <c r="AA902" s="83">
        <f t="shared" si="27"/>
        <v>0</v>
      </c>
    </row>
    <row r="903" spans="1:30" ht="56.25" x14ac:dyDescent="0.3">
      <c r="A903" s="141" t="s">
        <v>913</v>
      </c>
      <c r="B903" s="137" t="s">
        <v>925</v>
      </c>
      <c r="C903" s="128" t="s">
        <v>2233</v>
      </c>
      <c r="D903" s="122" t="s">
        <v>48</v>
      </c>
      <c r="E903" s="122" t="s">
        <v>48</v>
      </c>
      <c r="F903" s="122" t="s">
        <v>48</v>
      </c>
      <c r="G903" s="122" t="s">
        <v>48</v>
      </c>
      <c r="H903" s="122">
        <v>53.96</v>
      </c>
      <c r="I903" s="122">
        <v>0</v>
      </c>
      <c r="J903" s="122">
        <v>53.96</v>
      </c>
      <c r="K903" s="122">
        <v>10.96</v>
      </c>
      <c r="L903" s="122" t="s">
        <v>48</v>
      </c>
      <c r="M903" s="122" t="s">
        <v>48</v>
      </c>
      <c r="N903" s="122" t="s">
        <v>48</v>
      </c>
      <c r="O903" s="122" t="s">
        <v>48</v>
      </c>
      <c r="P903" s="122" t="s">
        <v>48</v>
      </c>
      <c r="Q903" s="122" t="s">
        <v>48</v>
      </c>
      <c r="R903" s="122" t="s">
        <v>48</v>
      </c>
      <c r="S903" s="122">
        <v>10.96</v>
      </c>
      <c r="T903" s="122" t="s">
        <v>48</v>
      </c>
      <c r="U903" s="122" t="s">
        <v>48</v>
      </c>
      <c r="V903" s="122">
        <v>-10.96</v>
      </c>
      <c r="W903" s="123">
        <v>-1</v>
      </c>
      <c r="X903" s="129" t="s">
        <v>2996</v>
      </c>
      <c r="Y903" s="81">
        <v>10.96</v>
      </c>
      <c r="Z903" s="83" t="e">
        <f t="shared" si="27"/>
        <v>#VALUE!</v>
      </c>
      <c r="AA903" s="83" t="e">
        <f t="shared" si="27"/>
        <v>#VALUE!</v>
      </c>
    </row>
    <row r="904" spans="1:30" ht="281.25" x14ac:dyDescent="0.3">
      <c r="A904" s="127" t="s">
        <v>913</v>
      </c>
      <c r="B904" s="128" t="s">
        <v>945</v>
      </c>
      <c r="C904" s="128" t="s">
        <v>2234</v>
      </c>
      <c r="D904" s="122" t="s">
        <v>48</v>
      </c>
      <c r="E904" s="122" t="s">
        <v>48</v>
      </c>
      <c r="F904" s="122" t="s">
        <v>48</v>
      </c>
      <c r="G904" s="122" t="s">
        <v>48</v>
      </c>
      <c r="H904" s="122">
        <v>19.081780000000006</v>
      </c>
      <c r="I904" s="122">
        <v>19.030741370000005</v>
      </c>
      <c r="J904" s="122">
        <v>5.103862999999989E-2</v>
      </c>
      <c r="K904" s="122">
        <v>5.103862999999989E-2</v>
      </c>
      <c r="L904" s="122">
        <v>2.1999999999999999E-2</v>
      </c>
      <c r="M904" s="122" t="s">
        <v>48</v>
      </c>
      <c r="N904" s="122" t="s">
        <v>48</v>
      </c>
      <c r="O904" s="122" t="s">
        <v>48</v>
      </c>
      <c r="P904" s="122" t="s">
        <v>48</v>
      </c>
      <c r="Q904" s="122" t="s">
        <v>48</v>
      </c>
      <c r="R904" s="122" t="s">
        <v>48</v>
      </c>
      <c r="S904" s="122">
        <v>5.103862999999989E-2</v>
      </c>
      <c r="T904" s="122">
        <v>2.1999999999999999E-2</v>
      </c>
      <c r="U904" s="122">
        <v>2.9038629999999892E-2</v>
      </c>
      <c r="V904" s="122">
        <v>-2.9038629999999892E-2</v>
      </c>
      <c r="W904" s="123">
        <v>-0.56895394723565174</v>
      </c>
      <c r="X904" s="129" t="s">
        <v>2908</v>
      </c>
      <c r="Y904" s="81">
        <v>5.103862999999989E-2</v>
      </c>
      <c r="Z904" s="83" t="e">
        <f t="shared" si="27"/>
        <v>#VALUE!</v>
      </c>
      <c r="AA904" s="83" t="e">
        <f t="shared" si="27"/>
        <v>#VALUE!</v>
      </c>
    </row>
    <row r="905" spans="1:30" ht="93.75" x14ac:dyDescent="0.3">
      <c r="A905" s="143" t="s">
        <v>913</v>
      </c>
      <c r="B905" s="144" t="s">
        <v>946</v>
      </c>
      <c r="C905" s="128" t="s">
        <v>2235</v>
      </c>
      <c r="D905" s="122">
        <v>1.3442542496807814</v>
      </c>
      <c r="E905" s="122">
        <v>8.2537210930399976</v>
      </c>
      <c r="F905" s="122" t="s">
        <v>2064</v>
      </c>
      <c r="G905" s="122" t="s">
        <v>48</v>
      </c>
      <c r="H905" s="122">
        <v>8.162851375999999</v>
      </c>
      <c r="I905" s="122">
        <v>8.162851375999999</v>
      </c>
      <c r="J905" s="122" t="s">
        <v>48</v>
      </c>
      <c r="K905" s="122" t="s">
        <v>48</v>
      </c>
      <c r="L905" s="122" t="s">
        <v>48</v>
      </c>
      <c r="M905" s="122" t="s">
        <v>48</v>
      </c>
      <c r="N905" s="122" t="s">
        <v>48</v>
      </c>
      <c r="O905" s="122" t="s">
        <v>48</v>
      </c>
      <c r="P905" s="122" t="s">
        <v>48</v>
      </c>
      <c r="Q905" s="122" t="s">
        <v>48</v>
      </c>
      <c r="R905" s="122" t="s">
        <v>48</v>
      </c>
      <c r="S905" s="122" t="s">
        <v>48</v>
      </c>
      <c r="T905" s="122" t="s">
        <v>48</v>
      </c>
      <c r="U905" s="122" t="s">
        <v>48</v>
      </c>
      <c r="V905" s="122" t="s">
        <v>48</v>
      </c>
      <c r="W905" s="123" t="s">
        <v>48</v>
      </c>
      <c r="X905" s="126"/>
      <c r="Y905" s="81">
        <v>0</v>
      </c>
      <c r="Z905" s="83" t="e">
        <f t="shared" si="27"/>
        <v>#VALUE!</v>
      </c>
      <c r="AA905" s="83" t="e">
        <f t="shared" si="27"/>
        <v>#VALUE!</v>
      </c>
    </row>
    <row r="906" spans="1:30" ht="75" x14ac:dyDescent="0.3">
      <c r="A906" s="127" t="s">
        <v>913</v>
      </c>
      <c r="B906" s="128" t="s">
        <v>947</v>
      </c>
      <c r="C906" s="128" t="s">
        <v>3471</v>
      </c>
      <c r="D906" s="122" t="s">
        <v>48</v>
      </c>
      <c r="E906" s="122" t="s">
        <v>48</v>
      </c>
      <c r="F906" s="122" t="s">
        <v>48</v>
      </c>
      <c r="G906" s="122" t="s">
        <v>48</v>
      </c>
      <c r="H906" s="122" t="s">
        <v>48</v>
      </c>
      <c r="I906" s="122" t="s">
        <v>48</v>
      </c>
      <c r="J906" s="122" t="s">
        <v>48</v>
      </c>
      <c r="K906" s="122" t="s">
        <v>48</v>
      </c>
      <c r="L906" s="122">
        <v>4.3999999999999997E-2</v>
      </c>
      <c r="M906" s="122" t="s">
        <v>48</v>
      </c>
      <c r="N906" s="122" t="s">
        <v>48</v>
      </c>
      <c r="O906" s="122" t="s">
        <v>48</v>
      </c>
      <c r="P906" s="122" t="s">
        <v>48</v>
      </c>
      <c r="Q906" s="122" t="s">
        <v>48</v>
      </c>
      <c r="R906" s="122">
        <v>4.3999999999999997E-2</v>
      </c>
      <c r="S906" s="122" t="s">
        <v>48</v>
      </c>
      <c r="T906" s="122" t="s">
        <v>48</v>
      </c>
      <c r="U906" s="122" t="s">
        <v>48</v>
      </c>
      <c r="V906" s="122" t="s">
        <v>48</v>
      </c>
      <c r="W906" s="123" t="s">
        <v>48</v>
      </c>
      <c r="X906" s="129" t="s">
        <v>2908</v>
      </c>
      <c r="Y906" s="81">
        <v>0</v>
      </c>
      <c r="Z906" s="83" t="e">
        <f t="shared" si="27"/>
        <v>#VALUE!</v>
      </c>
      <c r="AA906" s="83" t="e">
        <f t="shared" si="27"/>
        <v>#VALUE!</v>
      </c>
      <c r="AB906" s="82" t="s">
        <v>72</v>
      </c>
      <c r="AD906" s="11" t="e">
        <f>CONCATENATE(AB906,#REF!)</f>
        <v>#REF!</v>
      </c>
    </row>
    <row r="907" spans="1:30" ht="93.75" x14ac:dyDescent="0.3">
      <c r="A907" s="141" t="s">
        <v>913</v>
      </c>
      <c r="B907" s="137" t="s">
        <v>948</v>
      </c>
      <c r="C907" s="128" t="s">
        <v>2236</v>
      </c>
      <c r="D907" s="122">
        <v>0.25570154</v>
      </c>
      <c r="E907" s="122">
        <v>1.3044813400000002</v>
      </c>
      <c r="F907" s="122" t="s">
        <v>2109</v>
      </c>
      <c r="G907" s="122" t="s">
        <v>48</v>
      </c>
      <c r="H907" s="122">
        <v>1.09091432</v>
      </c>
      <c r="I907" s="122">
        <v>7.0433005773046453E-2</v>
      </c>
      <c r="J907" s="122">
        <v>1.0204813142269535</v>
      </c>
      <c r="K907" s="122">
        <v>1.0204813142269535</v>
      </c>
      <c r="L907" s="122">
        <v>3.1E-2</v>
      </c>
      <c r="M907" s="122">
        <v>2E-3</v>
      </c>
      <c r="N907" s="122">
        <v>2E-3</v>
      </c>
      <c r="O907" s="122">
        <v>8.8617000000000003E-4</v>
      </c>
      <c r="P907" s="122">
        <v>2E-3</v>
      </c>
      <c r="Q907" s="122">
        <v>2.5345799999999998E-3</v>
      </c>
      <c r="R907" s="122">
        <v>1E-3</v>
      </c>
      <c r="S907" s="122">
        <v>1.0150605642269535</v>
      </c>
      <c r="T907" s="122">
        <v>2.5999999999999999E-2</v>
      </c>
      <c r="U907" s="122">
        <v>0.98948131422695351</v>
      </c>
      <c r="V907" s="122">
        <v>-0.98948131422695351</v>
      </c>
      <c r="W907" s="123">
        <v>-0.96962217772357395</v>
      </c>
      <c r="X907" s="129" t="s">
        <v>2997</v>
      </c>
      <c r="Y907" s="81">
        <v>1.0204813142269535</v>
      </c>
      <c r="Z907" s="83">
        <f t="shared" si="27"/>
        <v>0</v>
      </c>
      <c r="AA907" s="83">
        <f t="shared" si="27"/>
        <v>0</v>
      </c>
    </row>
    <row r="908" spans="1:30" ht="93.75" x14ac:dyDescent="0.3">
      <c r="A908" s="127" t="s">
        <v>913</v>
      </c>
      <c r="B908" s="128" t="s">
        <v>949</v>
      </c>
      <c r="C908" s="128" t="s">
        <v>2237</v>
      </c>
      <c r="D908" s="122">
        <v>0.22155728</v>
      </c>
      <c r="E908" s="122">
        <v>1.2581486</v>
      </c>
      <c r="F908" s="122" t="s">
        <v>2141</v>
      </c>
      <c r="G908" s="122" t="s">
        <v>48</v>
      </c>
      <c r="H908" s="122">
        <v>1.0095950199999999</v>
      </c>
      <c r="I908" s="122">
        <v>0.55105999999999999</v>
      </c>
      <c r="J908" s="122">
        <v>0.4585350199999999</v>
      </c>
      <c r="K908" s="122">
        <v>0.4585350199999999</v>
      </c>
      <c r="L908" s="122">
        <v>0.11399999999999999</v>
      </c>
      <c r="M908" s="122">
        <v>1.2E-2</v>
      </c>
      <c r="N908" s="122">
        <v>1.2E-2</v>
      </c>
      <c r="O908" s="122">
        <v>1.4246379999999999E-2</v>
      </c>
      <c r="P908" s="122">
        <v>1.7999999999999999E-2</v>
      </c>
      <c r="Q908" s="122">
        <v>7.110000000000001E-2</v>
      </c>
      <c r="R908" s="122">
        <v>7.0999999999999994E-2</v>
      </c>
      <c r="S908" s="122">
        <v>0.36118863999999989</v>
      </c>
      <c r="T908" s="122">
        <v>1.2999999999999999E-2</v>
      </c>
      <c r="U908" s="122">
        <v>0.34453501999999991</v>
      </c>
      <c r="V908" s="122">
        <v>-0.34453501999999991</v>
      </c>
      <c r="W908" s="123">
        <v>-0.75138212998431397</v>
      </c>
      <c r="X908" s="129" t="s">
        <v>2981</v>
      </c>
      <c r="Y908" s="81">
        <v>0.4585350199999999</v>
      </c>
      <c r="Z908" s="83">
        <f t="shared" si="27"/>
        <v>0</v>
      </c>
      <c r="AA908" s="83">
        <f t="shared" si="27"/>
        <v>0</v>
      </c>
    </row>
    <row r="909" spans="1:30" ht="187.5" x14ac:dyDescent="0.3">
      <c r="A909" s="143" t="s">
        <v>913</v>
      </c>
      <c r="B909" s="144" t="s">
        <v>950</v>
      </c>
      <c r="C909" s="128" t="s">
        <v>2238</v>
      </c>
      <c r="D909" s="122">
        <v>0.17677807000000001</v>
      </c>
      <c r="E909" s="122">
        <v>0.92250577</v>
      </c>
      <c r="F909" s="122" t="s">
        <v>2141</v>
      </c>
      <c r="G909" s="122" t="s">
        <v>48</v>
      </c>
      <c r="H909" s="122">
        <v>0.78633887000000002</v>
      </c>
      <c r="I909" s="122">
        <v>0</v>
      </c>
      <c r="J909" s="122">
        <v>0.78633887000000002</v>
      </c>
      <c r="K909" s="122">
        <v>0.78633887000000002</v>
      </c>
      <c r="L909" s="122">
        <v>8.4000000000000005E-2</v>
      </c>
      <c r="M909" s="122" t="s">
        <v>48</v>
      </c>
      <c r="N909" s="122" t="s">
        <v>48</v>
      </c>
      <c r="O909" s="122">
        <v>6.1041200000000002E-3</v>
      </c>
      <c r="P909" s="122">
        <v>6.0000000000000001E-3</v>
      </c>
      <c r="Q909" s="122">
        <v>5.91E-2</v>
      </c>
      <c r="R909" s="122">
        <v>0.06</v>
      </c>
      <c r="S909" s="122">
        <v>0.72113474999999994</v>
      </c>
      <c r="T909" s="122">
        <v>1.7999999999999999E-2</v>
      </c>
      <c r="U909" s="122">
        <v>0.70233887000000006</v>
      </c>
      <c r="V909" s="122">
        <v>-0.70233887000000006</v>
      </c>
      <c r="W909" s="123">
        <v>-0.89317582634570769</v>
      </c>
      <c r="X909" s="129" t="s">
        <v>2997</v>
      </c>
      <c r="Y909" s="81">
        <v>0.78633887000000002</v>
      </c>
      <c r="Z909" s="83" t="e">
        <f t="shared" si="27"/>
        <v>#VALUE!</v>
      </c>
      <c r="AA909" s="83" t="e">
        <f t="shared" si="27"/>
        <v>#VALUE!</v>
      </c>
    </row>
    <row r="910" spans="1:30" ht="75" x14ac:dyDescent="0.3">
      <c r="A910" s="127" t="s">
        <v>951</v>
      </c>
      <c r="B910" s="128" t="s">
        <v>294</v>
      </c>
      <c r="C910" s="117" t="s">
        <v>1734</v>
      </c>
      <c r="D910" s="122">
        <v>0</v>
      </c>
      <c r="E910" s="122">
        <v>0</v>
      </c>
      <c r="F910" s="122">
        <v>0</v>
      </c>
      <c r="G910" s="122">
        <v>0</v>
      </c>
      <c r="H910" s="122">
        <v>0</v>
      </c>
      <c r="I910" s="122">
        <v>0</v>
      </c>
      <c r="J910" s="122">
        <v>0</v>
      </c>
      <c r="K910" s="122">
        <v>0</v>
      </c>
      <c r="L910" s="122">
        <v>0</v>
      </c>
      <c r="M910" s="122">
        <v>0</v>
      </c>
      <c r="N910" s="122">
        <v>0</v>
      </c>
      <c r="O910" s="122">
        <v>0</v>
      </c>
      <c r="P910" s="122">
        <v>0</v>
      </c>
      <c r="Q910" s="122">
        <v>0</v>
      </c>
      <c r="R910" s="122">
        <v>0</v>
      </c>
      <c r="S910" s="122">
        <v>0</v>
      </c>
      <c r="T910" s="122">
        <v>0</v>
      </c>
      <c r="U910" s="122">
        <v>0</v>
      </c>
      <c r="V910" s="122">
        <v>0</v>
      </c>
      <c r="W910" s="123" t="s">
        <v>48</v>
      </c>
      <c r="X910" s="126"/>
      <c r="Y910" s="81" t="e">
        <f>Y911+Y912</f>
        <v>#REF!</v>
      </c>
      <c r="Z910" s="83">
        <f t="shared" si="27"/>
        <v>0</v>
      </c>
      <c r="AA910" s="83">
        <f t="shared" si="27"/>
        <v>0</v>
      </c>
    </row>
    <row r="911" spans="1:30" ht="157.5" customHeight="1" x14ac:dyDescent="0.3">
      <c r="A911" s="127" t="s">
        <v>952</v>
      </c>
      <c r="B911" s="128" t="s">
        <v>296</v>
      </c>
      <c r="C911" s="117" t="s">
        <v>1734</v>
      </c>
      <c r="D911" s="122"/>
      <c r="E911" s="122"/>
      <c r="F911" s="122"/>
      <c r="G911" s="122"/>
      <c r="H911" s="122"/>
      <c r="I911" s="122"/>
      <c r="J911" s="122"/>
      <c r="K911" s="122"/>
      <c r="L911" s="122"/>
      <c r="M911" s="122"/>
      <c r="N911" s="122"/>
      <c r="O911" s="122"/>
      <c r="P911" s="122"/>
      <c r="Q911" s="122"/>
      <c r="R911" s="122"/>
      <c r="S911" s="122"/>
      <c r="T911" s="122"/>
      <c r="U911" s="122">
        <v>0</v>
      </c>
      <c r="V911" s="122">
        <v>0</v>
      </c>
      <c r="W911" s="123" t="s">
        <v>48</v>
      </c>
      <c r="X911" s="135"/>
      <c r="Y911" s="81"/>
      <c r="Z911" s="83">
        <f t="shared" si="27"/>
        <v>0</v>
      </c>
      <c r="AA911" s="83">
        <f t="shared" si="27"/>
        <v>0</v>
      </c>
    </row>
    <row r="912" spans="1:30" ht="56.25" x14ac:dyDescent="0.3">
      <c r="A912" s="127" t="s">
        <v>953</v>
      </c>
      <c r="B912" s="128" t="s">
        <v>298</v>
      </c>
      <c r="C912" s="117" t="s">
        <v>1734</v>
      </c>
      <c r="D912" s="122">
        <v>0</v>
      </c>
      <c r="E912" s="122">
        <v>0</v>
      </c>
      <c r="F912" s="122">
        <v>0</v>
      </c>
      <c r="G912" s="122">
        <v>0</v>
      </c>
      <c r="H912" s="122">
        <v>0</v>
      </c>
      <c r="I912" s="122">
        <v>0</v>
      </c>
      <c r="J912" s="122">
        <v>0</v>
      </c>
      <c r="K912" s="122">
        <v>0</v>
      </c>
      <c r="L912" s="122">
        <v>0</v>
      </c>
      <c r="M912" s="122">
        <v>0</v>
      </c>
      <c r="N912" s="122">
        <v>0</v>
      </c>
      <c r="O912" s="122">
        <v>0</v>
      </c>
      <c r="P912" s="122">
        <v>0</v>
      </c>
      <c r="Q912" s="122">
        <v>0</v>
      </c>
      <c r="R912" s="122">
        <v>0</v>
      </c>
      <c r="S912" s="122">
        <v>0</v>
      </c>
      <c r="T912" s="122">
        <v>0</v>
      </c>
      <c r="U912" s="122">
        <v>0</v>
      </c>
      <c r="V912" s="122">
        <v>0</v>
      </c>
      <c r="W912" s="123" t="s">
        <v>48</v>
      </c>
      <c r="X912" s="126"/>
      <c r="Y912" s="78" t="e">
        <f>SUBTOTAL(9,#REF!)</f>
        <v>#REF!</v>
      </c>
      <c r="Z912" s="83">
        <f t="shared" si="27"/>
        <v>0</v>
      </c>
      <c r="AA912" s="83">
        <f t="shared" si="27"/>
        <v>0</v>
      </c>
    </row>
    <row r="913" spans="1:30" ht="56.25" x14ac:dyDescent="0.3">
      <c r="A913" s="127" t="s">
        <v>954</v>
      </c>
      <c r="B913" s="128" t="s">
        <v>310</v>
      </c>
      <c r="C913" s="117" t="s">
        <v>1734</v>
      </c>
      <c r="D913" s="122">
        <v>0</v>
      </c>
      <c r="E913" s="122">
        <v>0</v>
      </c>
      <c r="F913" s="122">
        <v>0</v>
      </c>
      <c r="G913" s="122">
        <v>62.553323845268935</v>
      </c>
      <c r="H913" s="122">
        <v>61.01</v>
      </c>
      <c r="I913" s="122">
        <v>0</v>
      </c>
      <c r="J913" s="122">
        <v>61.01</v>
      </c>
      <c r="K913" s="122">
        <v>1.8920000000000001</v>
      </c>
      <c r="L913" s="122">
        <v>0</v>
      </c>
      <c r="M913" s="122">
        <v>0</v>
      </c>
      <c r="N913" s="122">
        <v>0</v>
      </c>
      <c r="O913" s="122">
        <v>0</v>
      </c>
      <c r="P913" s="122">
        <v>0</v>
      </c>
      <c r="Q913" s="122">
        <v>0</v>
      </c>
      <c r="R913" s="122">
        <v>9.6000000000000002E-2</v>
      </c>
      <c r="S913" s="122">
        <v>1.8920000000000001</v>
      </c>
      <c r="T913" s="122">
        <v>-9.6000000000000002E-2</v>
      </c>
      <c r="U913" s="122">
        <v>61.01</v>
      </c>
      <c r="V913" s="122">
        <v>-1.8920000000000001</v>
      </c>
      <c r="W913" s="123">
        <v>-1</v>
      </c>
      <c r="X913" s="126"/>
      <c r="Y913" s="78">
        <f>SUBTOTAL(9,Y914:Y918)</f>
        <v>1.8920000000000001</v>
      </c>
      <c r="Z913" s="83">
        <f t="shared" si="27"/>
        <v>0</v>
      </c>
      <c r="AA913" s="83">
        <f t="shared" si="27"/>
        <v>0</v>
      </c>
    </row>
    <row r="914" spans="1:30" ht="168.75" x14ac:dyDescent="0.3">
      <c r="A914" s="141" t="s">
        <v>954</v>
      </c>
      <c r="B914" s="137" t="s">
        <v>955</v>
      </c>
      <c r="C914" s="128" t="s">
        <v>2239</v>
      </c>
      <c r="D914" s="122" t="s">
        <v>48</v>
      </c>
      <c r="E914" s="122" t="s">
        <v>48</v>
      </c>
      <c r="F914" s="122" t="s">
        <v>48</v>
      </c>
      <c r="G914" s="122" t="s">
        <v>48</v>
      </c>
      <c r="H914" s="122" t="s">
        <v>48</v>
      </c>
      <c r="I914" s="122" t="s">
        <v>48</v>
      </c>
      <c r="J914" s="122" t="s">
        <v>48</v>
      </c>
      <c r="K914" s="122" t="s">
        <v>48</v>
      </c>
      <c r="L914" s="122" t="s">
        <v>48</v>
      </c>
      <c r="M914" s="122" t="s">
        <v>48</v>
      </c>
      <c r="N914" s="122" t="s">
        <v>48</v>
      </c>
      <c r="O914" s="122" t="s">
        <v>48</v>
      </c>
      <c r="P914" s="122" t="s">
        <v>48</v>
      </c>
      <c r="Q914" s="122" t="s">
        <v>48</v>
      </c>
      <c r="R914" s="122" t="s">
        <v>48</v>
      </c>
      <c r="S914" s="122" t="s">
        <v>48</v>
      </c>
      <c r="T914" s="122" t="s">
        <v>48</v>
      </c>
      <c r="U914" s="122" t="s">
        <v>48</v>
      </c>
      <c r="V914" s="122" t="s">
        <v>48</v>
      </c>
      <c r="W914" s="123" t="s">
        <v>48</v>
      </c>
      <c r="X914" s="129" t="s">
        <v>2953</v>
      </c>
      <c r="Y914" s="81">
        <v>0</v>
      </c>
      <c r="Z914" s="83" t="e">
        <f t="shared" si="27"/>
        <v>#VALUE!</v>
      </c>
      <c r="AA914" s="83" t="e">
        <f t="shared" si="27"/>
        <v>#VALUE!</v>
      </c>
    </row>
    <row r="915" spans="1:30" ht="75" x14ac:dyDescent="0.3">
      <c r="A915" s="127" t="s">
        <v>954</v>
      </c>
      <c r="B915" s="128" t="s">
        <v>956</v>
      </c>
      <c r="C915" s="128" t="s">
        <v>2240</v>
      </c>
      <c r="D915" s="122" t="s">
        <v>48</v>
      </c>
      <c r="E915" s="122" t="s">
        <v>48</v>
      </c>
      <c r="F915" s="122" t="s">
        <v>48</v>
      </c>
      <c r="G915" s="122">
        <v>62.553323845268935</v>
      </c>
      <c r="H915" s="122">
        <v>61.01</v>
      </c>
      <c r="I915" s="122">
        <v>0</v>
      </c>
      <c r="J915" s="122">
        <v>61.01</v>
      </c>
      <c r="K915" s="122">
        <v>1.8920000000000001</v>
      </c>
      <c r="L915" s="122" t="s">
        <v>48</v>
      </c>
      <c r="M915" s="122" t="s">
        <v>48</v>
      </c>
      <c r="N915" s="122" t="s">
        <v>48</v>
      </c>
      <c r="O915" s="122" t="s">
        <v>48</v>
      </c>
      <c r="P915" s="122" t="s">
        <v>48</v>
      </c>
      <c r="Q915" s="122" t="s">
        <v>48</v>
      </c>
      <c r="R915" s="122" t="s">
        <v>48</v>
      </c>
      <c r="S915" s="122">
        <v>1.8920000000000001</v>
      </c>
      <c r="T915" s="122" t="s">
        <v>48</v>
      </c>
      <c r="U915" s="122" t="s">
        <v>48</v>
      </c>
      <c r="V915" s="122">
        <v>-1.8920000000000001</v>
      </c>
      <c r="W915" s="123">
        <v>-1</v>
      </c>
      <c r="X915" s="129" t="s">
        <v>2998</v>
      </c>
      <c r="Y915" s="81">
        <v>1.8920000000000001</v>
      </c>
      <c r="Z915" s="83" t="e">
        <f t="shared" si="27"/>
        <v>#VALUE!</v>
      </c>
      <c r="AA915" s="83" t="e">
        <f t="shared" si="27"/>
        <v>#VALUE!</v>
      </c>
    </row>
    <row r="916" spans="1:30" ht="56.25" x14ac:dyDescent="0.3">
      <c r="A916" s="127" t="s">
        <v>954</v>
      </c>
      <c r="B916" s="128" t="s">
        <v>957</v>
      </c>
      <c r="C916" s="128" t="s">
        <v>2241</v>
      </c>
      <c r="D916" s="122" t="s">
        <v>48</v>
      </c>
      <c r="E916" s="122" t="s">
        <v>48</v>
      </c>
      <c r="F916" s="122" t="s">
        <v>48</v>
      </c>
      <c r="G916" s="122" t="s">
        <v>48</v>
      </c>
      <c r="H916" s="122" t="s">
        <v>48</v>
      </c>
      <c r="I916" s="122" t="s">
        <v>48</v>
      </c>
      <c r="J916" s="122" t="s">
        <v>48</v>
      </c>
      <c r="K916" s="122" t="s">
        <v>48</v>
      </c>
      <c r="L916" s="122" t="s">
        <v>48</v>
      </c>
      <c r="M916" s="122" t="s">
        <v>48</v>
      </c>
      <c r="N916" s="122" t="s">
        <v>48</v>
      </c>
      <c r="O916" s="122" t="s">
        <v>48</v>
      </c>
      <c r="P916" s="122" t="s">
        <v>48</v>
      </c>
      <c r="Q916" s="122" t="s">
        <v>48</v>
      </c>
      <c r="R916" s="122">
        <v>9.6000000000000002E-2</v>
      </c>
      <c r="S916" s="122" t="s">
        <v>48</v>
      </c>
      <c r="T916" s="122">
        <v>-9.6000000000000002E-2</v>
      </c>
      <c r="U916" s="122" t="s">
        <v>48</v>
      </c>
      <c r="V916" s="122" t="s">
        <v>48</v>
      </c>
      <c r="W916" s="123" t="s">
        <v>48</v>
      </c>
      <c r="X916" s="126"/>
      <c r="Y916" s="81">
        <v>0</v>
      </c>
      <c r="Z916" s="83" t="e">
        <f t="shared" si="27"/>
        <v>#VALUE!</v>
      </c>
      <c r="AA916" s="83" t="e">
        <f t="shared" si="27"/>
        <v>#VALUE!</v>
      </c>
    </row>
    <row r="917" spans="1:30" ht="63" customHeight="1" x14ac:dyDescent="0.3">
      <c r="A917" s="127" t="s">
        <v>954</v>
      </c>
      <c r="B917" s="128" t="s">
        <v>958</v>
      </c>
      <c r="C917" s="128" t="s">
        <v>3472</v>
      </c>
      <c r="D917" s="122" t="s">
        <v>48</v>
      </c>
      <c r="E917" s="122" t="s">
        <v>48</v>
      </c>
      <c r="F917" s="122" t="s">
        <v>48</v>
      </c>
      <c r="G917" s="122" t="s">
        <v>48</v>
      </c>
      <c r="H917" s="122" t="s">
        <v>48</v>
      </c>
      <c r="I917" s="122" t="s">
        <v>48</v>
      </c>
      <c r="J917" s="122" t="s">
        <v>48</v>
      </c>
      <c r="K917" s="122" t="s">
        <v>48</v>
      </c>
      <c r="L917" s="122" t="s">
        <v>48</v>
      </c>
      <c r="M917" s="122" t="s">
        <v>48</v>
      </c>
      <c r="N917" s="122" t="s">
        <v>48</v>
      </c>
      <c r="O917" s="122" t="s">
        <v>48</v>
      </c>
      <c r="P917" s="122" t="s">
        <v>48</v>
      </c>
      <c r="Q917" s="122" t="s">
        <v>48</v>
      </c>
      <c r="R917" s="122" t="s">
        <v>48</v>
      </c>
      <c r="S917" s="122" t="s">
        <v>48</v>
      </c>
      <c r="T917" s="122" t="s">
        <v>48</v>
      </c>
      <c r="U917" s="122" t="s">
        <v>48</v>
      </c>
      <c r="V917" s="122" t="s">
        <v>48</v>
      </c>
      <c r="W917" s="123" t="s">
        <v>48</v>
      </c>
      <c r="X917" s="126"/>
      <c r="Y917" s="81">
        <v>0</v>
      </c>
      <c r="Z917" s="83" t="e">
        <f t="shared" si="27"/>
        <v>#VALUE!</v>
      </c>
      <c r="AA917" s="83" t="e">
        <f t="shared" si="27"/>
        <v>#VALUE!</v>
      </c>
      <c r="AB917" s="82" t="s">
        <v>72</v>
      </c>
      <c r="AD917" s="11" t="e">
        <f>CONCATENATE(AB917,#REF!)</f>
        <v>#REF!</v>
      </c>
    </row>
    <row r="918" spans="1:30" ht="112.5" x14ac:dyDescent="0.3">
      <c r="A918" s="127" t="s">
        <v>954</v>
      </c>
      <c r="B918" s="128" t="s">
        <v>959</v>
      </c>
      <c r="C918" s="128" t="s">
        <v>3473</v>
      </c>
      <c r="D918" s="122" t="s">
        <v>48</v>
      </c>
      <c r="E918" s="122" t="s">
        <v>48</v>
      </c>
      <c r="F918" s="122" t="s">
        <v>48</v>
      </c>
      <c r="G918" s="122" t="s">
        <v>48</v>
      </c>
      <c r="H918" s="122" t="s">
        <v>48</v>
      </c>
      <c r="I918" s="122" t="s">
        <v>48</v>
      </c>
      <c r="J918" s="122" t="s">
        <v>48</v>
      </c>
      <c r="K918" s="122" t="s">
        <v>48</v>
      </c>
      <c r="L918" s="122" t="s">
        <v>48</v>
      </c>
      <c r="M918" s="122" t="s">
        <v>48</v>
      </c>
      <c r="N918" s="122" t="s">
        <v>48</v>
      </c>
      <c r="O918" s="122" t="s">
        <v>48</v>
      </c>
      <c r="P918" s="122" t="s">
        <v>48</v>
      </c>
      <c r="Q918" s="122" t="s">
        <v>48</v>
      </c>
      <c r="R918" s="122" t="s">
        <v>48</v>
      </c>
      <c r="S918" s="122" t="s">
        <v>48</v>
      </c>
      <c r="T918" s="122" t="s">
        <v>48</v>
      </c>
      <c r="U918" s="122" t="s">
        <v>48</v>
      </c>
      <c r="V918" s="122" t="s">
        <v>48</v>
      </c>
      <c r="W918" s="123" t="s">
        <v>48</v>
      </c>
      <c r="X918" s="126"/>
      <c r="Y918" s="81">
        <v>0</v>
      </c>
      <c r="Z918" s="83" t="e">
        <f t="shared" si="27"/>
        <v>#VALUE!</v>
      </c>
      <c r="AA918" s="83" t="e">
        <f t="shared" si="27"/>
        <v>#VALUE!</v>
      </c>
      <c r="AB918" s="82" t="s">
        <v>72</v>
      </c>
      <c r="AD918" s="11" t="e">
        <f>CONCATENATE(AB918,#REF!)</f>
        <v>#REF!</v>
      </c>
    </row>
    <row r="919" spans="1:30" ht="47.25" customHeight="1" x14ac:dyDescent="0.3">
      <c r="A919" s="127" t="s">
        <v>960</v>
      </c>
      <c r="B919" s="128" t="s">
        <v>313</v>
      </c>
      <c r="C919" s="117" t="s">
        <v>1734</v>
      </c>
      <c r="D919" s="122">
        <v>0</v>
      </c>
      <c r="E919" s="122">
        <v>0</v>
      </c>
      <c r="F919" s="122">
        <v>0</v>
      </c>
      <c r="G919" s="122">
        <v>0</v>
      </c>
      <c r="H919" s="122">
        <v>0</v>
      </c>
      <c r="I919" s="122">
        <v>0</v>
      </c>
      <c r="J919" s="122">
        <v>0</v>
      </c>
      <c r="K919" s="122">
        <v>0</v>
      </c>
      <c r="L919" s="122">
        <v>0</v>
      </c>
      <c r="M919" s="122">
        <v>0</v>
      </c>
      <c r="N919" s="122">
        <v>0</v>
      </c>
      <c r="O919" s="122">
        <v>0</v>
      </c>
      <c r="P919" s="122">
        <v>0</v>
      </c>
      <c r="Q919" s="122">
        <v>0</v>
      </c>
      <c r="R919" s="122">
        <v>0</v>
      </c>
      <c r="S919" s="122">
        <v>0</v>
      </c>
      <c r="T919" s="122">
        <v>0</v>
      </c>
      <c r="U919" s="122">
        <v>0</v>
      </c>
      <c r="V919" s="122">
        <v>0</v>
      </c>
      <c r="W919" s="123" t="s">
        <v>48</v>
      </c>
      <c r="X919" s="126"/>
      <c r="Y919" s="78" t="e">
        <f>SUBTOTAL(9,#REF!)</f>
        <v>#REF!</v>
      </c>
      <c r="Z919" s="83">
        <f t="shared" si="27"/>
        <v>0</v>
      </c>
      <c r="AA919" s="83">
        <f t="shared" si="27"/>
        <v>0</v>
      </c>
    </row>
    <row r="920" spans="1:30" ht="37.5" x14ac:dyDescent="0.3">
      <c r="A920" s="143" t="s">
        <v>961</v>
      </c>
      <c r="B920" s="144" t="s">
        <v>315</v>
      </c>
      <c r="C920" s="117" t="s">
        <v>1734</v>
      </c>
      <c r="D920" s="122">
        <v>0.46522903999999998</v>
      </c>
      <c r="E920" s="122">
        <v>2.60762341</v>
      </c>
      <c r="F920" s="122">
        <v>0</v>
      </c>
      <c r="G920" s="122">
        <v>0</v>
      </c>
      <c r="H920" s="122">
        <v>1151.20000894799</v>
      </c>
      <c r="I920" s="122">
        <v>188.76208348119636</v>
      </c>
      <c r="J920" s="122">
        <v>962.43792546679367</v>
      </c>
      <c r="K920" s="122">
        <v>269.536275127973</v>
      </c>
      <c r="L920" s="122">
        <v>247.74600000000004</v>
      </c>
      <c r="M920" s="122">
        <v>75.521314004199994</v>
      </c>
      <c r="N920" s="122">
        <v>79.566000000000003</v>
      </c>
      <c r="O920" s="122">
        <v>22.271414040000003</v>
      </c>
      <c r="P920" s="122">
        <v>26.846</v>
      </c>
      <c r="Q920" s="122">
        <v>31.005625163744106</v>
      </c>
      <c r="R920" s="122">
        <v>19.048000000000002</v>
      </c>
      <c r="S920" s="122">
        <v>140.73792192002892</v>
      </c>
      <c r="T920" s="122">
        <v>122.28600000000004</v>
      </c>
      <c r="U920" s="122">
        <v>714.69192546679369</v>
      </c>
      <c r="V920" s="122">
        <v>-21.790275127972961</v>
      </c>
      <c r="W920" s="123">
        <v>-8.0843571491915761E-2</v>
      </c>
      <c r="X920" s="126"/>
      <c r="Y920" s="88">
        <f>SUBTOTAL(9,Y921:Y962)</f>
        <v>269.536275127973</v>
      </c>
      <c r="Z920" s="83">
        <f t="shared" si="27"/>
        <v>0</v>
      </c>
      <c r="AA920" s="83">
        <f t="shared" si="27"/>
        <v>0</v>
      </c>
    </row>
    <row r="921" spans="1:30" ht="112.5" x14ac:dyDescent="0.3">
      <c r="A921" s="127" t="s">
        <v>961</v>
      </c>
      <c r="B921" s="128" t="s">
        <v>962</v>
      </c>
      <c r="C921" s="128" t="s">
        <v>2242</v>
      </c>
      <c r="D921" s="122" t="s">
        <v>48</v>
      </c>
      <c r="E921" s="122" t="s">
        <v>48</v>
      </c>
      <c r="F921" s="122" t="s">
        <v>48</v>
      </c>
      <c r="G921" s="122" t="s">
        <v>48</v>
      </c>
      <c r="H921" s="122">
        <v>12.850427541219499</v>
      </c>
      <c r="I921" s="122">
        <v>0</v>
      </c>
      <c r="J921" s="122">
        <v>12.850427541219499</v>
      </c>
      <c r="K921" s="122">
        <v>12.850427541219005</v>
      </c>
      <c r="L921" s="122">
        <v>34.903000000000006</v>
      </c>
      <c r="M921" s="122" t="s">
        <v>48</v>
      </c>
      <c r="N921" s="122" t="s">
        <v>48</v>
      </c>
      <c r="O921" s="122">
        <v>2.0995000000000001E-4</v>
      </c>
      <c r="P921" s="122" t="s">
        <v>48</v>
      </c>
      <c r="Q921" s="122">
        <v>7.6082564900000005</v>
      </c>
      <c r="R921" s="122">
        <v>8.4570000000000007</v>
      </c>
      <c r="S921" s="122">
        <v>5.2419611012190046</v>
      </c>
      <c r="T921" s="122">
        <v>26.446000000000002</v>
      </c>
      <c r="U921" s="122" t="s">
        <v>48</v>
      </c>
      <c r="V921" s="122">
        <v>22.052572458781</v>
      </c>
      <c r="W921" s="123">
        <v>1.716096401310012</v>
      </c>
      <c r="X921" s="129" t="s">
        <v>2999</v>
      </c>
      <c r="Y921" s="81">
        <v>12.850427541219005</v>
      </c>
      <c r="Z921" s="83" t="e">
        <f t="shared" si="27"/>
        <v>#VALUE!</v>
      </c>
      <c r="AA921" s="83" t="e">
        <f t="shared" si="27"/>
        <v>#VALUE!</v>
      </c>
    </row>
    <row r="922" spans="1:30" ht="63" customHeight="1" x14ac:dyDescent="0.3">
      <c r="A922" s="141" t="s">
        <v>961</v>
      </c>
      <c r="B922" s="137" t="s">
        <v>963</v>
      </c>
      <c r="C922" s="128" t="s">
        <v>2243</v>
      </c>
      <c r="D922" s="122" t="s">
        <v>48</v>
      </c>
      <c r="E922" s="122" t="s">
        <v>48</v>
      </c>
      <c r="F922" s="122" t="s">
        <v>48</v>
      </c>
      <c r="G922" s="122" t="s">
        <v>48</v>
      </c>
      <c r="H922" s="122">
        <v>1.270056538</v>
      </c>
      <c r="I922" s="122">
        <v>0</v>
      </c>
      <c r="J922" s="122">
        <v>1.270056538</v>
      </c>
      <c r="K922" s="122" t="s">
        <v>48</v>
      </c>
      <c r="L922" s="122" t="s">
        <v>48</v>
      </c>
      <c r="M922" s="122" t="s">
        <v>48</v>
      </c>
      <c r="N922" s="122" t="s">
        <v>48</v>
      </c>
      <c r="O922" s="122" t="s">
        <v>48</v>
      </c>
      <c r="P922" s="122" t="s">
        <v>48</v>
      </c>
      <c r="Q922" s="122" t="s">
        <v>48</v>
      </c>
      <c r="R922" s="122" t="s">
        <v>48</v>
      </c>
      <c r="S922" s="122" t="s">
        <v>48</v>
      </c>
      <c r="T922" s="122" t="s">
        <v>48</v>
      </c>
      <c r="U922" s="122" t="s">
        <v>48</v>
      </c>
      <c r="V922" s="122" t="s">
        <v>48</v>
      </c>
      <c r="W922" s="123" t="s">
        <v>48</v>
      </c>
      <c r="X922" s="126"/>
      <c r="Y922" s="81">
        <v>0</v>
      </c>
      <c r="Z922" s="83" t="e">
        <f t="shared" si="27"/>
        <v>#VALUE!</v>
      </c>
      <c r="AA922" s="83" t="e">
        <f t="shared" si="27"/>
        <v>#VALUE!</v>
      </c>
    </row>
    <row r="923" spans="1:30" ht="75" x14ac:dyDescent="0.3">
      <c r="A923" s="143" t="s">
        <v>961</v>
      </c>
      <c r="B923" s="144" t="s">
        <v>964</v>
      </c>
      <c r="C923" s="128" t="s">
        <v>2244</v>
      </c>
      <c r="D923" s="122" t="s">
        <v>48</v>
      </c>
      <c r="E923" s="122" t="s">
        <v>48</v>
      </c>
      <c r="F923" s="122" t="s">
        <v>48</v>
      </c>
      <c r="G923" s="122" t="s">
        <v>48</v>
      </c>
      <c r="H923" s="122">
        <v>7.8824061165360702</v>
      </c>
      <c r="I923" s="122">
        <v>4.6933121165360703</v>
      </c>
      <c r="J923" s="122">
        <v>3.1890939999999999</v>
      </c>
      <c r="K923" s="122">
        <v>3.1890939999999999</v>
      </c>
      <c r="L923" s="122">
        <v>0.128</v>
      </c>
      <c r="M923" s="122">
        <v>4.1000000000000002E-2</v>
      </c>
      <c r="N923" s="122">
        <v>4.1000000000000002E-2</v>
      </c>
      <c r="O923" s="122">
        <v>1.728557E-2</v>
      </c>
      <c r="P923" s="122">
        <v>1.7000000000000001E-2</v>
      </c>
      <c r="Q923" s="122">
        <v>0.05</v>
      </c>
      <c r="R923" s="122">
        <v>0.05</v>
      </c>
      <c r="S923" s="122">
        <v>3.0808084300000003</v>
      </c>
      <c r="T923" s="122">
        <v>0.02</v>
      </c>
      <c r="U923" s="122">
        <v>3.0610939999999998</v>
      </c>
      <c r="V923" s="122">
        <v>-3.0610939999999998</v>
      </c>
      <c r="W923" s="123">
        <v>-0.9598632087984863</v>
      </c>
      <c r="X923" s="129" t="s">
        <v>3000</v>
      </c>
      <c r="Y923" s="81">
        <v>3.1890939999999999</v>
      </c>
      <c r="Z923" s="83">
        <f t="shared" si="27"/>
        <v>0</v>
      </c>
      <c r="AA923" s="83">
        <f t="shared" si="27"/>
        <v>0</v>
      </c>
    </row>
    <row r="924" spans="1:30" ht="56.25" x14ac:dyDescent="0.3">
      <c r="A924" s="127" t="s">
        <v>961</v>
      </c>
      <c r="B924" s="128" t="s">
        <v>965</v>
      </c>
      <c r="C924" s="128" t="s">
        <v>3474</v>
      </c>
      <c r="D924" s="122" t="s">
        <v>48</v>
      </c>
      <c r="E924" s="122" t="s">
        <v>48</v>
      </c>
      <c r="F924" s="122" t="s">
        <v>48</v>
      </c>
      <c r="G924" s="122" t="s">
        <v>48</v>
      </c>
      <c r="H924" s="122" t="s">
        <v>48</v>
      </c>
      <c r="I924" s="122" t="s">
        <v>48</v>
      </c>
      <c r="J924" s="122" t="s">
        <v>48</v>
      </c>
      <c r="K924" s="122" t="s">
        <v>48</v>
      </c>
      <c r="L924" s="122">
        <v>2E-3</v>
      </c>
      <c r="M924" s="122" t="s">
        <v>48</v>
      </c>
      <c r="N924" s="122">
        <v>1E-3</v>
      </c>
      <c r="O924" s="122" t="s">
        <v>48</v>
      </c>
      <c r="P924" s="122" t="s">
        <v>48</v>
      </c>
      <c r="Q924" s="122" t="s">
        <v>48</v>
      </c>
      <c r="R924" s="122">
        <v>1E-3</v>
      </c>
      <c r="S924" s="122" t="s">
        <v>48</v>
      </c>
      <c r="T924" s="122" t="s">
        <v>48</v>
      </c>
      <c r="U924" s="122" t="s">
        <v>48</v>
      </c>
      <c r="V924" s="122" t="s">
        <v>48</v>
      </c>
      <c r="W924" s="123" t="s">
        <v>48</v>
      </c>
      <c r="X924" s="129" t="s">
        <v>2908</v>
      </c>
      <c r="Y924" s="81">
        <v>0</v>
      </c>
      <c r="Z924" s="83" t="e">
        <f t="shared" ref="Z924:AA969" si="28">K924-M924-O924-Q924-S924</f>
        <v>#VALUE!</v>
      </c>
      <c r="AA924" s="83" t="e">
        <f t="shared" si="28"/>
        <v>#VALUE!</v>
      </c>
      <c r="AB924" s="82" t="s">
        <v>72</v>
      </c>
      <c r="AD924" s="11" t="e">
        <f>CONCATENATE(AB924,#REF!)</f>
        <v>#REF!</v>
      </c>
    </row>
    <row r="925" spans="1:30" ht="112.5" x14ac:dyDescent="0.3">
      <c r="A925" s="127" t="s">
        <v>961</v>
      </c>
      <c r="B925" s="128" t="s">
        <v>966</v>
      </c>
      <c r="C925" s="128" t="s">
        <v>2245</v>
      </c>
      <c r="D925" s="122" t="s">
        <v>48</v>
      </c>
      <c r="E925" s="122" t="s">
        <v>48</v>
      </c>
      <c r="F925" s="122" t="s">
        <v>48</v>
      </c>
      <c r="G925" s="122" t="s">
        <v>48</v>
      </c>
      <c r="H925" s="122">
        <v>11.991160000000001</v>
      </c>
      <c r="I925" s="122">
        <v>2.0721998399999997</v>
      </c>
      <c r="J925" s="122">
        <v>9.918960160000001</v>
      </c>
      <c r="K925" s="122">
        <v>9.918960160000001</v>
      </c>
      <c r="L925" s="122">
        <v>10.228</v>
      </c>
      <c r="M925" s="122">
        <v>0.14899999999999999</v>
      </c>
      <c r="N925" s="122">
        <v>0.14899999999999999</v>
      </c>
      <c r="O925" s="122">
        <v>9.7699601600000019</v>
      </c>
      <c r="P925" s="122">
        <v>10.085000000000001</v>
      </c>
      <c r="Q925" s="122" t="s">
        <v>48</v>
      </c>
      <c r="R925" s="122">
        <v>-6.0000000000000001E-3</v>
      </c>
      <c r="S925" s="122" t="s">
        <v>48</v>
      </c>
      <c r="T925" s="122" t="s">
        <v>48</v>
      </c>
      <c r="U925" s="122" t="s">
        <v>48</v>
      </c>
      <c r="V925" s="122">
        <v>0.30903983999999873</v>
      </c>
      <c r="W925" s="123">
        <v>3.1156475579593286E-2</v>
      </c>
      <c r="X925" s="129" t="s">
        <v>3001</v>
      </c>
      <c r="Y925" s="81">
        <v>9.918960160000001</v>
      </c>
      <c r="Z925" s="83" t="e">
        <f t="shared" si="28"/>
        <v>#VALUE!</v>
      </c>
      <c r="AA925" s="83" t="e">
        <f t="shared" si="28"/>
        <v>#VALUE!</v>
      </c>
    </row>
    <row r="926" spans="1:30" ht="56.25" x14ac:dyDescent="0.3">
      <c r="A926" s="141" t="s">
        <v>961</v>
      </c>
      <c r="B926" s="137" t="s">
        <v>967</v>
      </c>
      <c r="C926" s="128" t="s">
        <v>2246</v>
      </c>
      <c r="D926" s="122" t="s">
        <v>48</v>
      </c>
      <c r="E926" s="122" t="s">
        <v>48</v>
      </c>
      <c r="F926" s="122" t="s">
        <v>48</v>
      </c>
      <c r="G926" s="122" t="s">
        <v>48</v>
      </c>
      <c r="H926" s="122">
        <v>2.6974800000000001</v>
      </c>
      <c r="I926" s="122">
        <v>2.6974800000000001</v>
      </c>
      <c r="J926" s="122" t="s">
        <v>48</v>
      </c>
      <c r="K926" s="122" t="s">
        <v>48</v>
      </c>
      <c r="L926" s="122" t="s">
        <v>48</v>
      </c>
      <c r="M926" s="122" t="s">
        <v>48</v>
      </c>
      <c r="N926" s="122" t="s">
        <v>48</v>
      </c>
      <c r="O926" s="122" t="s">
        <v>48</v>
      </c>
      <c r="P926" s="122" t="s">
        <v>48</v>
      </c>
      <c r="Q926" s="122" t="s">
        <v>48</v>
      </c>
      <c r="R926" s="122" t="s">
        <v>48</v>
      </c>
      <c r="S926" s="122" t="s">
        <v>48</v>
      </c>
      <c r="T926" s="122" t="s">
        <v>48</v>
      </c>
      <c r="U926" s="122" t="s">
        <v>48</v>
      </c>
      <c r="V926" s="122" t="s">
        <v>48</v>
      </c>
      <c r="W926" s="123" t="s">
        <v>48</v>
      </c>
      <c r="X926" s="126"/>
      <c r="Y926" s="81">
        <v>0</v>
      </c>
      <c r="Z926" s="83" t="e">
        <f t="shared" si="28"/>
        <v>#VALUE!</v>
      </c>
      <c r="AA926" s="83" t="e">
        <f t="shared" si="28"/>
        <v>#VALUE!</v>
      </c>
    </row>
    <row r="927" spans="1:30" ht="37.5" x14ac:dyDescent="0.3">
      <c r="A927" s="110" t="s">
        <v>961</v>
      </c>
      <c r="B927" s="125" t="s">
        <v>968</v>
      </c>
      <c r="C927" s="128" t="s">
        <v>3475</v>
      </c>
      <c r="D927" s="122" t="s">
        <v>48</v>
      </c>
      <c r="E927" s="122" t="s">
        <v>48</v>
      </c>
      <c r="F927" s="122" t="s">
        <v>48</v>
      </c>
      <c r="G927" s="122" t="s">
        <v>48</v>
      </c>
      <c r="H927" s="122" t="s">
        <v>48</v>
      </c>
      <c r="I927" s="122" t="s">
        <v>48</v>
      </c>
      <c r="J927" s="122" t="s">
        <v>48</v>
      </c>
      <c r="K927" s="122" t="s">
        <v>48</v>
      </c>
      <c r="L927" s="122" t="s">
        <v>48</v>
      </c>
      <c r="M927" s="122" t="s">
        <v>48</v>
      </c>
      <c r="N927" s="122" t="s">
        <v>48</v>
      </c>
      <c r="O927" s="122" t="s">
        <v>48</v>
      </c>
      <c r="P927" s="122" t="s">
        <v>48</v>
      </c>
      <c r="Q927" s="122" t="s">
        <v>48</v>
      </c>
      <c r="R927" s="122" t="s">
        <v>48</v>
      </c>
      <c r="S927" s="122" t="s">
        <v>48</v>
      </c>
      <c r="T927" s="122" t="s">
        <v>48</v>
      </c>
      <c r="U927" s="122" t="s">
        <v>48</v>
      </c>
      <c r="V927" s="122" t="s">
        <v>48</v>
      </c>
      <c r="W927" s="123" t="s">
        <v>48</v>
      </c>
      <c r="X927" s="126"/>
      <c r="Y927" s="81">
        <v>0</v>
      </c>
      <c r="Z927" s="83" t="e">
        <f t="shared" si="28"/>
        <v>#VALUE!</v>
      </c>
      <c r="AA927" s="83" t="e">
        <f t="shared" si="28"/>
        <v>#VALUE!</v>
      </c>
      <c r="AB927" s="82" t="s">
        <v>72</v>
      </c>
      <c r="AD927" s="11" t="e">
        <f>CONCATENATE(AB927,#REF!)</f>
        <v>#REF!</v>
      </c>
    </row>
    <row r="928" spans="1:30" ht="150" x14ac:dyDescent="0.3">
      <c r="A928" s="127" t="s">
        <v>961</v>
      </c>
      <c r="B928" s="128" t="s">
        <v>969</v>
      </c>
      <c r="C928" s="128" t="s">
        <v>3476</v>
      </c>
      <c r="D928" s="122" t="s">
        <v>48</v>
      </c>
      <c r="E928" s="122" t="s">
        <v>48</v>
      </c>
      <c r="F928" s="122" t="s">
        <v>48</v>
      </c>
      <c r="G928" s="122" t="s">
        <v>48</v>
      </c>
      <c r="H928" s="122" t="s">
        <v>48</v>
      </c>
      <c r="I928" s="122" t="s">
        <v>48</v>
      </c>
      <c r="J928" s="122" t="s">
        <v>48</v>
      </c>
      <c r="K928" s="122" t="s">
        <v>48</v>
      </c>
      <c r="L928" s="122" t="s">
        <v>48</v>
      </c>
      <c r="M928" s="122" t="s">
        <v>48</v>
      </c>
      <c r="N928" s="122" t="s">
        <v>48</v>
      </c>
      <c r="O928" s="122" t="s">
        <v>48</v>
      </c>
      <c r="P928" s="122" t="s">
        <v>48</v>
      </c>
      <c r="Q928" s="122" t="s">
        <v>48</v>
      </c>
      <c r="R928" s="122" t="s">
        <v>48</v>
      </c>
      <c r="S928" s="122" t="s">
        <v>48</v>
      </c>
      <c r="T928" s="122" t="s">
        <v>48</v>
      </c>
      <c r="U928" s="122" t="s">
        <v>48</v>
      </c>
      <c r="V928" s="122" t="s">
        <v>48</v>
      </c>
      <c r="W928" s="123" t="s">
        <v>48</v>
      </c>
      <c r="X928" s="126"/>
      <c r="Y928" s="81">
        <v>0</v>
      </c>
      <c r="Z928" s="83" t="e">
        <f t="shared" si="28"/>
        <v>#VALUE!</v>
      </c>
      <c r="AA928" s="83" t="e">
        <f t="shared" si="28"/>
        <v>#VALUE!</v>
      </c>
      <c r="AB928" s="82" t="s">
        <v>72</v>
      </c>
      <c r="AD928" s="11" t="e">
        <f>CONCATENATE(AB928,#REF!)</f>
        <v>#REF!</v>
      </c>
    </row>
    <row r="929" spans="1:27" ht="37.5" x14ac:dyDescent="0.3">
      <c r="A929" s="127" t="s">
        <v>961</v>
      </c>
      <c r="B929" s="128" t="s">
        <v>970</v>
      </c>
      <c r="C929" s="128" t="s">
        <v>2247</v>
      </c>
      <c r="D929" s="122" t="s">
        <v>48</v>
      </c>
      <c r="E929" s="122" t="s">
        <v>48</v>
      </c>
      <c r="F929" s="122" t="s">
        <v>48</v>
      </c>
      <c r="G929" s="122" t="s">
        <v>48</v>
      </c>
      <c r="H929" s="122">
        <v>2.5645519999999999</v>
      </c>
      <c r="I929" s="122">
        <v>0</v>
      </c>
      <c r="J929" s="122">
        <v>2.5645519999999999</v>
      </c>
      <c r="K929" s="122" t="s">
        <v>48</v>
      </c>
      <c r="L929" s="122" t="s">
        <v>48</v>
      </c>
      <c r="M929" s="122" t="s">
        <v>48</v>
      </c>
      <c r="N929" s="122" t="s">
        <v>48</v>
      </c>
      <c r="O929" s="122" t="s">
        <v>48</v>
      </c>
      <c r="P929" s="122" t="s">
        <v>48</v>
      </c>
      <c r="Q929" s="122" t="s">
        <v>48</v>
      </c>
      <c r="R929" s="122" t="s">
        <v>48</v>
      </c>
      <c r="S929" s="122" t="s">
        <v>48</v>
      </c>
      <c r="T929" s="122" t="s">
        <v>48</v>
      </c>
      <c r="U929" s="122" t="s">
        <v>48</v>
      </c>
      <c r="V929" s="122" t="s">
        <v>48</v>
      </c>
      <c r="W929" s="123" t="s">
        <v>48</v>
      </c>
      <c r="X929" s="126"/>
      <c r="Y929" s="81">
        <v>0</v>
      </c>
      <c r="Z929" s="83" t="e">
        <f t="shared" si="28"/>
        <v>#VALUE!</v>
      </c>
      <c r="AA929" s="83" t="e">
        <f t="shared" si="28"/>
        <v>#VALUE!</v>
      </c>
    </row>
    <row r="930" spans="1:27" ht="37.5" x14ac:dyDescent="0.3">
      <c r="A930" s="127" t="s">
        <v>961</v>
      </c>
      <c r="B930" s="128" t="s">
        <v>971</v>
      </c>
      <c r="C930" s="128" t="s">
        <v>2248</v>
      </c>
      <c r="D930" s="122">
        <v>0.46522903999999998</v>
      </c>
      <c r="E930" s="122">
        <v>2.60762341</v>
      </c>
      <c r="F930" s="122" t="s">
        <v>2071</v>
      </c>
      <c r="G930" s="122" t="s">
        <v>48</v>
      </c>
      <c r="H930" s="122">
        <v>1.8274642581845162</v>
      </c>
      <c r="I930" s="122">
        <v>0.10782901818451629</v>
      </c>
      <c r="J930" s="122">
        <v>1.7196352399999999</v>
      </c>
      <c r="K930" s="122">
        <v>1.7196352399999999</v>
      </c>
      <c r="L930" s="122">
        <v>4.1000000000000002E-2</v>
      </c>
      <c r="M930" s="122">
        <v>4.1000000000000002E-2</v>
      </c>
      <c r="N930" s="122">
        <v>4.1000000000000002E-2</v>
      </c>
      <c r="O930" s="122" t="s">
        <v>48</v>
      </c>
      <c r="P930" s="122" t="s">
        <v>48</v>
      </c>
      <c r="Q930" s="122" t="s">
        <v>48</v>
      </c>
      <c r="R930" s="122" t="s">
        <v>48</v>
      </c>
      <c r="S930" s="122">
        <v>1.67863524</v>
      </c>
      <c r="T930" s="122" t="s">
        <v>48</v>
      </c>
      <c r="U930" s="122">
        <v>1.67863524</v>
      </c>
      <c r="V930" s="122">
        <v>-1.67863524</v>
      </c>
      <c r="W930" s="123">
        <v>-0.97615773447396903</v>
      </c>
      <c r="X930" s="129" t="s">
        <v>3002</v>
      </c>
      <c r="Y930" s="81">
        <v>1.7196352399999999</v>
      </c>
      <c r="Z930" s="83" t="e">
        <f t="shared" si="28"/>
        <v>#VALUE!</v>
      </c>
      <c r="AA930" s="83" t="e">
        <f t="shared" si="28"/>
        <v>#VALUE!</v>
      </c>
    </row>
    <row r="931" spans="1:27" ht="37.5" x14ac:dyDescent="0.3">
      <c r="A931" s="143" t="s">
        <v>961</v>
      </c>
      <c r="B931" s="144" t="s">
        <v>972</v>
      </c>
      <c r="C931" s="128" t="s">
        <v>2249</v>
      </c>
      <c r="D931" s="122" t="s">
        <v>48</v>
      </c>
      <c r="E931" s="122" t="s">
        <v>48</v>
      </c>
      <c r="F931" s="122" t="s">
        <v>48</v>
      </c>
      <c r="G931" s="122" t="s">
        <v>48</v>
      </c>
      <c r="H931" s="122">
        <v>11.147309999999999</v>
      </c>
      <c r="I931" s="122">
        <v>0</v>
      </c>
      <c r="J931" s="122">
        <v>11.147309999999999</v>
      </c>
      <c r="K931" s="122">
        <v>2.2390599999999998</v>
      </c>
      <c r="L931" s="122" t="s">
        <v>48</v>
      </c>
      <c r="M931" s="122" t="s">
        <v>48</v>
      </c>
      <c r="N931" s="122" t="s">
        <v>48</v>
      </c>
      <c r="O931" s="122" t="s">
        <v>48</v>
      </c>
      <c r="P931" s="122" t="s">
        <v>48</v>
      </c>
      <c r="Q931" s="122" t="s">
        <v>48</v>
      </c>
      <c r="R931" s="122" t="s">
        <v>48</v>
      </c>
      <c r="S931" s="122">
        <v>2.2390599999999998</v>
      </c>
      <c r="T931" s="122" t="s">
        <v>48</v>
      </c>
      <c r="U931" s="122" t="s">
        <v>48</v>
      </c>
      <c r="V931" s="122">
        <v>-2.2390599999999998</v>
      </c>
      <c r="W931" s="123">
        <v>-1</v>
      </c>
      <c r="X931" s="129" t="s">
        <v>3003</v>
      </c>
      <c r="Y931" s="81">
        <v>2.2390599999999998</v>
      </c>
      <c r="Z931" s="83" t="e">
        <f t="shared" si="28"/>
        <v>#VALUE!</v>
      </c>
      <c r="AA931" s="83" t="e">
        <f t="shared" si="28"/>
        <v>#VALUE!</v>
      </c>
    </row>
    <row r="932" spans="1:27" ht="37.5" x14ac:dyDescent="0.3">
      <c r="A932" s="127" t="s">
        <v>961</v>
      </c>
      <c r="B932" s="128" t="s">
        <v>973</v>
      </c>
      <c r="C932" s="128" t="s">
        <v>2250</v>
      </c>
      <c r="D932" s="122" t="s">
        <v>48</v>
      </c>
      <c r="E932" s="122" t="s">
        <v>48</v>
      </c>
      <c r="F932" s="122" t="s">
        <v>48</v>
      </c>
      <c r="G932" s="122" t="s">
        <v>48</v>
      </c>
      <c r="H932" s="122">
        <v>0.35399999999999987</v>
      </c>
      <c r="I932" s="122">
        <v>0</v>
      </c>
      <c r="J932" s="122">
        <v>0.35399999999999987</v>
      </c>
      <c r="K932" s="122">
        <v>0.35399999999999987</v>
      </c>
      <c r="L932" s="122">
        <v>1.0979999999999999</v>
      </c>
      <c r="M932" s="122">
        <v>0.35399999999999987</v>
      </c>
      <c r="N932" s="122">
        <v>0.42</v>
      </c>
      <c r="O932" s="122" t="s">
        <v>48</v>
      </c>
      <c r="P932" s="122">
        <v>0.33400000000000002</v>
      </c>
      <c r="Q932" s="122" t="s">
        <v>48</v>
      </c>
      <c r="R932" s="122">
        <v>0.26700000000000002</v>
      </c>
      <c r="S932" s="122" t="s">
        <v>48</v>
      </c>
      <c r="T932" s="122">
        <v>7.6999999999999999E-2</v>
      </c>
      <c r="U932" s="122" t="s">
        <v>48</v>
      </c>
      <c r="V932" s="122">
        <v>0.74399999999999999</v>
      </c>
      <c r="W932" s="123">
        <v>2.1016949152542379</v>
      </c>
      <c r="X932" s="129" t="s">
        <v>3004</v>
      </c>
      <c r="Y932" s="81">
        <v>0.35399999999999987</v>
      </c>
      <c r="Z932" s="83" t="e">
        <f t="shared" si="28"/>
        <v>#VALUE!</v>
      </c>
      <c r="AA932" s="83">
        <f t="shared" si="28"/>
        <v>0</v>
      </c>
    </row>
    <row r="933" spans="1:27" ht="112.5" x14ac:dyDescent="0.3">
      <c r="A933" s="127" t="s">
        <v>961</v>
      </c>
      <c r="B933" s="128" t="s">
        <v>974</v>
      </c>
      <c r="C933" s="128" t="s">
        <v>2251</v>
      </c>
      <c r="D933" s="122" t="s">
        <v>48</v>
      </c>
      <c r="E933" s="122" t="s">
        <v>48</v>
      </c>
      <c r="F933" s="122" t="s">
        <v>48</v>
      </c>
      <c r="G933" s="122" t="s">
        <v>48</v>
      </c>
      <c r="H933" s="122">
        <v>4.7795850000000009</v>
      </c>
      <c r="I933" s="122">
        <v>2.8593878000000004</v>
      </c>
      <c r="J933" s="122">
        <v>1.9201972000000005</v>
      </c>
      <c r="K933" s="122">
        <v>0.82722999999999991</v>
      </c>
      <c r="L933" s="122">
        <v>8.89</v>
      </c>
      <c r="M933" s="122" t="s">
        <v>48</v>
      </c>
      <c r="N933" s="122" t="s">
        <v>48</v>
      </c>
      <c r="O933" s="122" t="s">
        <v>48</v>
      </c>
      <c r="P933" s="122" t="s">
        <v>48</v>
      </c>
      <c r="Q933" s="122" t="s">
        <v>48</v>
      </c>
      <c r="R933" s="122" t="s">
        <v>48</v>
      </c>
      <c r="S933" s="122">
        <v>0.82722999999999991</v>
      </c>
      <c r="T933" s="122">
        <v>8.89</v>
      </c>
      <c r="U933" s="122" t="s">
        <v>48</v>
      </c>
      <c r="V933" s="122">
        <v>8.0627700000000004</v>
      </c>
      <c r="W933" s="123">
        <v>9.7467088959539687</v>
      </c>
      <c r="X933" s="129" t="s">
        <v>3005</v>
      </c>
      <c r="Y933" s="81">
        <v>0.82722999999999991</v>
      </c>
      <c r="Z933" s="83" t="e">
        <f t="shared" si="28"/>
        <v>#VALUE!</v>
      </c>
      <c r="AA933" s="83" t="e">
        <f t="shared" si="28"/>
        <v>#VALUE!</v>
      </c>
    </row>
    <row r="934" spans="1:27" ht="75" x14ac:dyDescent="0.3">
      <c r="A934" s="127" t="s">
        <v>961</v>
      </c>
      <c r="B934" s="125" t="s">
        <v>975</v>
      </c>
      <c r="C934" s="128" t="s">
        <v>2252</v>
      </c>
      <c r="D934" s="122" t="s">
        <v>48</v>
      </c>
      <c r="E934" s="122" t="s">
        <v>48</v>
      </c>
      <c r="F934" s="122" t="s">
        <v>48</v>
      </c>
      <c r="G934" s="122" t="s">
        <v>48</v>
      </c>
      <c r="H934" s="122">
        <v>0.83588513800000008</v>
      </c>
      <c r="I934" s="122">
        <v>0.44264183800000001</v>
      </c>
      <c r="J934" s="122">
        <v>0.39324330000000007</v>
      </c>
      <c r="K934" s="122">
        <v>0.39324330000000007</v>
      </c>
      <c r="L934" s="122">
        <v>0.39800000000000002</v>
      </c>
      <c r="M934" s="122">
        <v>0.39324330000000007</v>
      </c>
      <c r="N934" s="122">
        <v>0.39800000000000002</v>
      </c>
      <c r="O934" s="122" t="s">
        <v>48</v>
      </c>
      <c r="P934" s="122" t="s">
        <v>48</v>
      </c>
      <c r="Q934" s="122" t="s">
        <v>48</v>
      </c>
      <c r="R934" s="122" t="s">
        <v>48</v>
      </c>
      <c r="S934" s="122" t="s">
        <v>48</v>
      </c>
      <c r="T934" s="122" t="s">
        <v>48</v>
      </c>
      <c r="U934" s="122" t="s">
        <v>48</v>
      </c>
      <c r="V934" s="122">
        <v>4.7566999999999471E-3</v>
      </c>
      <c r="W934" s="123">
        <v>1.209607385554934E-2</v>
      </c>
      <c r="X934" s="129" t="s">
        <v>3006</v>
      </c>
      <c r="Y934" s="81">
        <v>0.39324330000000007</v>
      </c>
      <c r="Z934" s="83" t="e">
        <f t="shared" si="28"/>
        <v>#VALUE!</v>
      </c>
      <c r="AA934" s="83" t="e">
        <f t="shared" si="28"/>
        <v>#VALUE!</v>
      </c>
    </row>
    <row r="935" spans="1:27" ht="300" x14ac:dyDescent="0.3">
      <c r="A935" s="141" t="s">
        <v>961</v>
      </c>
      <c r="B935" s="137" t="s">
        <v>976</v>
      </c>
      <c r="C935" s="128" t="s">
        <v>2253</v>
      </c>
      <c r="D935" s="122" t="s">
        <v>48</v>
      </c>
      <c r="E935" s="122" t="s">
        <v>48</v>
      </c>
      <c r="F935" s="122" t="s">
        <v>48</v>
      </c>
      <c r="G935" s="122" t="s">
        <v>48</v>
      </c>
      <c r="H935" s="122">
        <v>5.3630000000000004</v>
      </c>
      <c r="I935" s="122">
        <v>0</v>
      </c>
      <c r="J935" s="122">
        <v>5.3630000000000004</v>
      </c>
      <c r="K935" s="122">
        <v>3.0030000000000001</v>
      </c>
      <c r="L935" s="122">
        <v>1.2370000000000001</v>
      </c>
      <c r="M935" s="122">
        <v>4.7566999999999471E-3</v>
      </c>
      <c r="N935" s="122" t="s">
        <v>48</v>
      </c>
      <c r="O935" s="122" t="s">
        <v>48</v>
      </c>
      <c r="P935" s="122" t="s">
        <v>48</v>
      </c>
      <c r="Q935" s="122" t="s">
        <v>48</v>
      </c>
      <c r="R935" s="122" t="s">
        <v>48</v>
      </c>
      <c r="S935" s="122">
        <v>2.9982432999999999</v>
      </c>
      <c r="T935" s="122">
        <v>1.2370000000000001</v>
      </c>
      <c r="U935" s="122">
        <v>4.1260000000000003</v>
      </c>
      <c r="V935" s="122">
        <v>-1.766</v>
      </c>
      <c r="W935" s="123">
        <v>-0.58807858807858804</v>
      </c>
      <c r="X935" s="129" t="s">
        <v>3007</v>
      </c>
      <c r="Y935" s="81">
        <v>3.0030000000000001</v>
      </c>
      <c r="Z935" s="83" t="e">
        <f t="shared" si="28"/>
        <v>#VALUE!</v>
      </c>
      <c r="AA935" s="83" t="e">
        <f t="shared" si="28"/>
        <v>#VALUE!</v>
      </c>
    </row>
    <row r="936" spans="1:27" ht="168.75" x14ac:dyDescent="0.3">
      <c r="A936" s="127" t="s">
        <v>961</v>
      </c>
      <c r="B936" s="128" t="s">
        <v>977</v>
      </c>
      <c r="C936" s="128" t="s">
        <v>2254</v>
      </c>
      <c r="D936" s="122" t="s">
        <v>48</v>
      </c>
      <c r="E936" s="122" t="s">
        <v>48</v>
      </c>
      <c r="F936" s="122" t="s">
        <v>48</v>
      </c>
      <c r="G936" s="122" t="s">
        <v>48</v>
      </c>
      <c r="H936" s="122">
        <v>3.2398018184344188</v>
      </c>
      <c r="I936" s="122">
        <v>0</v>
      </c>
      <c r="J936" s="122">
        <v>3.2398018184344188</v>
      </c>
      <c r="K936" s="122">
        <v>3.2398018184344188</v>
      </c>
      <c r="L936" s="122" t="s">
        <v>48</v>
      </c>
      <c r="M936" s="122" t="s">
        <v>48</v>
      </c>
      <c r="N936" s="122" t="s">
        <v>48</v>
      </c>
      <c r="O936" s="122" t="s">
        <v>48</v>
      </c>
      <c r="P936" s="122" t="s">
        <v>48</v>
      </c>
      <c r="Q936" s="122" t="s">
        <v>48</v>
      </c>
      <c r="R936" s="122" t="s">
        <v>48</v>
      </c>
      <c r="S936" s="122">
        <v>3.2398018184344188</v>
      </c>
      <c r="T936" s="122" t="s">
        <v>48</v>
      </c>
      <c r="U936" s="122" t="s">
        <v>48</v>
      </c>
      <c r="V936" s="122">
        <v>-3.2398018184344188</v>
      </c>
      <c r="W936" s="123">
        <v>-1</v>
      </c>
      <c r="X936" s="129" t="s">
        <v>3008</v>
      </c>
      <c r="Y936" s="81">
        <v>3.2398018184344188</v>
      </c>
      <c r="Z936" s="83" t="e">
        <f t="shared" si="28"/>
        <v>#VALUE!</v>
      </c>
      <c r="AA936" s="83" t="e">
        <f t="shared" si="28"/>
        <v>#VALUE!</v>
      </c>
    </row>
    <row r="937" spans="1:27" ht="262.5" x14ac:dyDescent="0.3">
      <c r="A937" s="127" t="s">
        <v>961</v>
      </c>
      <c r="B937" s="128" t="s">
        <v>978</v>
      </c>
      <c r="C937" s="128" t="s">
        <v>2255</v>
      </c>
      <c r="D937" s="122" t="s">
        <v>48</v>
      </c>
      <c r="E937" s="122" t="s">
        <v>48</v>
      </c>
      <c r="F937" s="122" t="s">
        <v>48</v>
      </c>
      <c r="G937" s="122" t="s">
        <v>48</v>
      </c>
      <c r="H937" s="122">
        <v>42.718709599999997</v>
      </c>
      <c r="I937" s="122">
        <v>5.2673288084830006</v>
      </c>
      <c r="J937" s="122">
        <v>37.451380791516996</v>
      </c>
      <c r="K937" s="122">
        <v>10.497586050696865</v>
      </c>
      <c r="L937" s="122">
        <v>5.0999999999999996</v>
      </c>
      <c r="M937" s="122">
        <v>4.3360000000000003</v>
      </c>
      <c r="N937" s="122">
        <v>4.3360000000000003</v>
      </c>
      <c r="O937" s="122">
        <v>7.4184000000000001E-4</v>
      </c>
      <c r="P937" s="122">
        <v>2E-3</v>
      </c>
      <c r="Q937" s="122">
        <v>1E-3</v>
      </c>
      <c r="R937" s="122">
        <v>0.73499999999999999</v>
      </c>
      <c r="S937" s="122">
        <v>6.1598442106968649</v>
      </c>
      <c r="T937" s="122">
        <v>2.7E-2</v>
      </c>
      <c r="U937" s="122">
        <v>32.351380791516995</v>
      </c>
      <c r="V937" s="122">
        <v>-5.3975860506968658</v>
      </c>
      <c r="W937" s="123">
        <v>-0.51417402292582837</v>
      </c>
      <c r="X937" s="129" t="s">
        <v>3009</v>
      </c>
      <c r="Y937" s="81">
        <v>10.497586050696865</v>
      </c>
      <c r="Z937" s="83">
        <f t="shared" si="28"/>
        <v>0</v>
      </c>
      <c r="AA937" s="83">
        <f t="shared" si="28"/>
        <v>-6.4184768611141862E-16</v>
      </c>
    </row>
    <row r="938" spans="1:27" ht="56.25" x14ac:dyDescent="0.3">
      <c r="A938" s="127" t="s">
        <v>961</v>
      </c>
      <c r="B938" s="128" t="s">
        <v>979</v>
      </c>
      <c r="C938" s="128" t="s">
        <v>2256</v>
      </c>
      <c r="D938" s="122" t="s">
        <v>48</v>
      </c>
      <c r="E938" s="122" t="s">
        <v>48</v>
      </c>
      <c r="F938" s="122" t="s">
        <v>48</v>
      </c>
      <c r="G938" s="122" t="s">
        <v>48</v>
      </c>
      <c r="H938" s="122">
        <v>4.2375179985999978</v>
      </c>
      <c r="I938" s="122">
        <v>0</v>
      </c>
      <c r="J938" s="122">
        <v>4.2375179985999978</v>
      </c>
      <c r="K938" s="122">
        <v>4.2375179985999978</v>
      </c>
      <c r="L938" s="122">
        <v>3.9710000000000001</v>
      </c>
      <c r="M938" s="122">
        <v>4.2375179985999978</v>
      </c>
      <c r="N938" s="122">
        <v>3.9710000000000001</v>
      </c>
      <c r="O938" s="122" t="s">
        <v>48</v>
      </c>
      <c r="P938" s="122" t="s">
        <v>48</v>
      </c>
      <c r="Q938" s="122" t="s">
        <v>48</v>
      </c>
      <c r="R938" s="122" t="s">
        <v>48</v>
      </c>
      <c r="S938" s="122" t="s">
        <v>48</v>
      </c>
      <c r="T938" s="122" t="s">
        <v>48</v>
      </c>
      <c r="U938" s="122">
        <v>0.2665179985999977</v>
      </c>
      <c r="V938" s="122">
        <v>-0.2665179985999977</v>
      </c>
      <c r="W938" s="123">
        <v>-6.2894835771329025E-2</v>
      </c>
      <c r="X938" s="129" t="s">
        <v>3010</v>
      </c>
      <c r="Y938" s="81">
        <v>4.2375179985999978</v>
      </c>
      <c r="Z938" s="83" t="e">
        <f t="shared" si="28"/>
        <v>#VALUE!</v>
      </c>
      <c r="AA938" s="83" t="e">
        <f t="shared" si="28"/>
        <v>#VALUE!</v>
      </c>
    </row>
    <row r="939" spans="1:27" ht="75" x14ac:dyDescent="0.3">
      <c r="A939" s="143" t="s">
        <v>961</v>
      </c>
      <c r="B939" s="144" t="s">
        <v>980</v>
      </c>
      <c r="C939" s="128" t="s">
        <v>2257</v>
      </c>
      <c r="D939" s="122" t="s">
        <v>48</v>
      </c>
      <c r="E939" s="122" t="s">
        <v>48</v>
      </c>
      <c r="F939" s="122" t="s">
        <v>48</v>
      </c>
      <c r="G939" s="122" t="s">
        <v>48</v>
      </c>
      <c r="H939" s="122">
        <v>2.0424999960000001</v>
      </c>
      <c r="I939" s="122">
        <v>2.0424999960000001</v>
      </c>
      <c r="J939" s="122" t="s">
        <v>48</v>
      </c>
      <c r="K939" s="122" t="s">
        <v>48</v>
      </c>
      <c r="L939" s="122" t="s">
        <v>48</v>
      </c>
      <c r="M939" s="122" t="s">
        <v>48</v>
      </c>
      <c r="N939" s="122" t="s">
        <v>48</v>
      </c>
      <c r="O939" s="122" t="s">
        <v>48</v>
      </c>
      <c r="P939" s="122" t="s">
        <v>48</v>
      </c>
      <c r="Q939" s="122" t="s">
        <v>48</v>
      </c>
      <c r="R939" s="122" t="s">
        <v>48</v>
      </c>
      <c r="S939" s="122" t="s">
        <v>48</v>
      </c>
      <c r="T939" s="122" t="s">
        <v>48</v>
      </c>
      <c r="U939" s="122" t="s">
        <v>48</v>
      </c>
      <c r="V939" s="122" t="s">
        <v>48</v>
      </c>
      <c r="W939" s="123" t="s">
        <v>48</v>
      </c>
      <c r="X939" s="126"/>
      <c r="Y939" s="81">
        <v>0</v>
      </c>
      <c r="Z939" s="83" t="e">
        <f t="shared" si="28"/>
        <v>#VALUE!</v>
      </c>
      <c r="AA939" s="83" t="e">
        <f t="shared" si="28"/>
        <v>#VALUE!</v>
      </c>
    </row>
    <row r="940" spans="1:27" ht="37.5" x14ac:dyDescent="0.3">
      <c r="A940" s="127" t="s">
        <v>961</v>
      </c>
      <c r="B940" s="128" t="s">
        <v>981</v>
      </c>
      <c r="C940" s="128" t="s">
        <v>2258</v>
      </c>
      <c r="D940" s="122" t="s">
        <v>48</v>
      </c>
      <c r="E940" s="122" t="s">
        <v>48</v>
      </c>
      <c r="F940" s="122" t="s">
        <v>48</v>
      </c>
      <c r="G940" s="122" t="s">
        <v>48</v>
      </c>
      <c r="H940" s="122">
        <v>4.3589220060000002</v>
      </c>
      <c r="I940" s="122">
        <v>2.4764470000000003</v>
      </c>
      <c r="J940" s="122">
        <v>1.8824750060000002</v>
      </c>
      <c r="K940" s="122">
        <v>1.8824750060000002</v>
      </c>
      <c r="L940" s="122">
        <v>1.889</v>
      </c>
      <c r="M940" s="122">
        <v>1.8824750060000002</v>
      </c>
      <c r="N940" s="122">
        <v>1.889</v>
      </c>
      <c r="O940" s="122" t="s">
        <v>48</v>
      </c>
      <c r="P940" s="122" t="s">
        <v>48</v>
      </c>
      <c r="Q940" s="122" t="s">
        <v>48</v>
      </c>
      <c r="R940" s="122" t="s">
        <v>48</v>
      </c>
      <c r="S940" s="122" t="s">
        <v>48</v>
      </c>
      <c r="T940" s="122" t="s">
        <v>48</v>
      </c>
      <c r="U940" s="122" t="s">
        <v>48</v>
      </c>
      <c r="V940" s="122">
        <v>6.5249939999998396E-3</v>
      </c>
      <c r="W940" s="123">
        <v>3.4661782914528847E-3</v>
      </c>
      <c r="X940" s="129" t="s">
        <v>3583</v>
      </c>
      <c r="Y940" s="81">
        <v>1.8824750060000002</v>
      </c>
      <c r="Z940" s="83" t="e">
        <f t="shared" si="28"/>
        <v>#VALUE!</v>
      </c>
      <c r="AA940" s="83" t="e">
        <f t="shared" si="28"/>
        <v>#VALUE!</v>
      </c>
    </row>
    <row r="941" spans="1:27" ht="206.25" x14ac:dyDescent="0.3">
      <c r="A941" s="145" t="s">
        <v>961</v>
      </c>
      <c r="B941" s="146" t="s">
        <v>982</v>
      </c>
      <c r="C941" s="128" t="s">
        <v>2259</v>
      </c>
      <c r="D941" s="122" t="s">
        <v>48</v>
      </c>
      <c r="E941" s="122" t="s">
        <v>48</v>
      </c>
      <c r="F941" s="122" t="s">
        <v>48</v>
      </c>
      <c r="G941" s="122" t="s">
        <v>48</v>
      </c>
      <c r="H941" s="122">
        <v>1.8274807632756636</v>
      </c>
      <c r="I941" s="122">
        <v>0</v>
      </c>
      <c r="J941" s="122">
        <v>1.8274807632756636</v>
      </c>
      <c r="K941" s="122">
        <v>1.8274807632756636</v>
      </c>
      <c r="L941" s="122" t="s">
        <v>48</v>
      </c>
      <c r="M941" s="122" t="s">
        <v>48</v>
      </c>
      <c r="N941" s="122" t="s">
        <v>48</v>
      </c>
      <c r="O941" s="122" t="s">
        <v>48</v>
      </c>
      <c r="P941" s="122" t="s">
        <v>48</v>
      </c>
      <c r="Q941" s="122" t="s">
        <v>48</v>
      </c>
      <c r="R941" s="122" t="s">
        <v>48</v>
      </c>
      <c r="S941" s="122">
        <v>1.8274807632756636</v>
      </c>
      <c r="T941" s="122" t="s">
        <v>48</v>
      </c>
      <c r="U941" s="122" t="s">
        <v>48</v>
      </c>
      <c r="V941" s="122">
        <v>-1.8274807632756636</v>
      </c>
      <c r="W941" s="123">
        <v>-1</v>
      </c>
      <c r="X941" s="129" t="s">
        <v>3004</v>
      </c>
      <c r="Y941" s="81">
        <v>1.8274807632756636</v>
      </c>
      <c r="Z941" s="83" t="e">
        <f t="shared" si="28"/>
        <v>#VALUE!</v>
      </c>
      <c r="AA941" s="83" t="e">
        <f t="shared" si="28"/>
        <v>#VALUE!</v>
      </c>
    </row>
    <row r="942" spans="1:27" ht="56.25" x14ac:dyDescent="0.3">
      <c r="A942" s="127" t="s">
        <v>961</v>
      </c>
      <c r="B942" s="128" t="s">
        <v>983</v>
      </c>
      <c r="C942" s="128" t="s">
        <v>2260</v>
      </c>
      <c r="D942" s="122" t="s">
        <v>48</v>
      </c>
      <c r="E942" s="122" t="s">
        <v>48</v>
      </c>
      <c r="F942" s="122" t="s">
        <v>48</v>
      </c>
      <c r="G942" s="122" t="s">
        <v>48</v>
      </c>
      <c r="H942" s="122">
        <v>20.064862001199998</v>
      </c>
      <c r="I942" s="122">
        <v>3.9710220011999979</v>
      </c>
      <c r="J942" s="122">
        <v>16.09384</v>
      </c>
      <c r="K942" s="122">
        <v>16.09384</v>
      </c>
      <c r="L942" s="122">
        <v>16.094000000000001</v>
      </c>
      <c r="M942" s="122">
        <v>16.09384</v>
      </c>
      <c r="N942" s="122">
        <v>16.094000000000001</v>
      </c>
      <c r="O942" s="122" t="s">
        <v>48</v>
      </c>
      <c r="P942" s="122" t="s">
        <v>48</v>
      </c>
      <c r="Q942" s="122" t="s">
        <v>48</v>
      </c>
      <c r="R942" s="122" t="s">
        <v>48</v>
      </c>
      <c r="S942" s="122" t="s">
        <v>48</v>
      </c>
      <c r="T942" s="122" t="s">
        <v>48</v>
      </c>
      <c r="U942" s="122" t="s">
        <v>48</v>
      </c>
      <c r="V942" s="122">
        <v>1.6000000000104819E-4</v>
      </c>
      <c r="W942" s="123">
        <v>9.9416919766226206E-6</v>
      </c>
      <c r="X942" s="129" t="s">
        <v>3583</v>
      </c>
      <c r="Y942" s="81">
        <v>16.09384</v>
      </c>
      <c r="Z942" s="83" t="e">
        <f t="shared" si="28"/>
        <v>#VALUE!</v>
      </c>
      <c r="AA942" s="83" t="e">
        <f t="shared" si="28"/>
        <v>#VALUE!</v>
      </c>
    </row>
    <row r="943" spans="1:27" ht="75" x14ac:dyDescent="0.3">
      <c r="A943" s="141" t="s">
        <v>961</v>
      </c>
      <c r="B943" s="137" t="s">
        <v>984</v>
      </c>
      <c r="C943" s="128" t="s">
        <v>2261</v>
      </c>
      <c r="D943" s="122" t="s">
        <v>48</v>
      </c>
      <c r="E943" s="122" t="s">
        <v>48</v>
      </c>
      <c r="F943" s="122" t="s">
        <v>48</v>
      </c>
      <c r="G943" s="122" t="s">
        <v>48</v>
      </c>
      <c r="H943" s="122">
        <v>5.5480728000000008</v>
      </c>
      <c r="I943" s="122">
        <v>8.8817841970012523E-16</v>
      </c>
      <c r="J943" s="122">
        <v>5.5480727999999999</v>
      </c>
      <c r="K943" s="122" t="s">
        <v>48</v>
      </c>
      <c r="L943" s="122" t="s">
        <v>48</v>
      </c>
      <c r="M943" s="122" t="s">
        <v>48</v>
      </c>
      <c r="N943" s="122" t="s">
        <v>48</v>
      </c>
      <c r="O943" s="122" t="s">
        <v>48</v>
      </c>
      <c r="P943" s="122" t="s">
        <v>48</v>
      </c>
      <c r="Q943" s="122" t="s">
        <v>48</v>
      </c>
      <c r="R943" s="122" t="s">
        <v>48</v>
      </c>
      <c r="S943" s="122" t="s">
        <v>48</v>
      </c>
      <c r="T943" s="122" t="s">
        <v>48</v>
      </c>
      <c r="U943" s="122" t="s">
        <v>48</v>
      </c>
      <c r="V943" s="122" t="s">
        <v>48</v>
      </c>
      <c r="W943" s="123" t="s">
        <v>48</v>
      </c>
      <c r="X943" s="126"/>
      <c r="Y943" s="81">
        <v>0</v>
      </c>
      <c r="Z943" s="83" t="e">
        <f t="shared" si="28"/>
        <v>#VALUE!</v>
      </c>
      <c r="AA943" s="83" t="e">
        <f t="shared" si="28"/>
        <v>#VALUE!</v>
      </c>
    </row>
    <row r="944" spans="1:27" ht="112.5" x14ac:dyDescent="0.3">
      <c r="A944" s="127" t="s">
        <v>961</v>
      </c>
      <c r="B944" s="128" t="s">
        <v>985</v>
      </c>
      <c r="C944" s="128" t="s">
        <v>2262</v>
      </c>
      <c r="D944" s="122" t="s">
        <v>48</v>
      </c>
      <c r="E944" s="122" t="s">
        <v>48</v>
      </c>
      <c r="F944" s="122" t="s">
        <v>48</v>
      </c>
      <c r="G944" s="122" t="s">
        <v>48</v>
      </c>
      <c r="H944" s="122">
        <v>23.860437001400001</v>
      </c>
      <c r="I944" s="122">
        <v>0</v>
      </c>
      <c r="J944" s="122">
        <v>23.860437001400001</v>
      </c>
      <c r="K944" s="122">
        <v>11.510557001400002</v>
      </c>
      <c r="L944" s="122" t="s">
        <v>48</v>
      </c>
      <c r="M944" s="122">
        <v>2.7414820014000023</v>
      </c>
      <c r="N944" s="122" t="s">
        <v>48</v>
      </c>
      <c r="O944" s="122" t="s">
        <v>48</v>
      </c>
      <c r="P944" s="122" t="s">
        <v>48</v>
      </c>
      <c r="Q944" s="122" t="s">
        <v>48</v>
      </c>
      <c r="R944" s="122" t="s">
        <v>48</v>
      </c>
      <c r="S944" s="122">
        <v>8.7690750000000008</v>
      </c>
      <c r="T944" s="122" t="s">
        <v>48</v>
      </c>
      <c r="U944" s="122" t="s">
        <v>48</v>
      </c>
      <c r="V944" s="122">
        <v>-11.510557001400002</v>
      </c>
      <c r="W944" s="123">
        <v>-1</v>
      </c>
      <c r="X944" s="129" t="s">
        <v>3011</v>
      </c>
      <c r="Y944" s="81">
        <v>11.510557001400002</v>
      </c>
      <c r="Z944" s="83" t="e">
        <f t="shared" si="28"/>
        <v>#VALUE!</v>
      </c>
      <c r="AA944" s="83" t="e">
        <f t="shared" si="28"/>
        <v>#VALUE!</v>
      </c>
    </row>
    <row r="945" spans="1:30" ht="131.25" x14ac:dyDescent="0.3">
      <c r="A945" s="110" t="s">
        <v>961</v>
      </c>
      <c r="B945" s="125" t="s">
        <v>986</v>
      </c>
      <c r="C945" s="128" t="s">
        <v>2263</v>
      </c>
      <c r="D945" s="122" t="s">
        <v>48</v>
      </c>
      <c r="E945" s="122" t="s">
        <v>48</v>
      </c>
      <c r="F945" s="122" t="s">
        <v>48</v>
      </c>
      <c r="G945" s="122" t="s">
        <v>48</v>
      </c>
      <c r="H945" s="122">
        <v>63.760120000000001</v>
      </c>
      <c r="I945" s="122">
        <v>0</v>
      </c>
      <c r="J945" s="122">
        <v>63.760120000000001</v>
      </c>
      <c r="K945" s="122" t="s">
        <v>48</v>
      </c>
      <c r="L945" s="122" t="s">
        <v>48</v>
      </c>
      <c r="M945" s="122" t="s">
        <v>48</v>
      </c>
      <c r="N945" s="122" t="s">
        <v>48</v>
      </c>
      <c r="O945" s="122" t="s">
        <v>48</v>
      </c>
      <c r="P945" s="122" t="s">
        <v>48</v>
      </c>
      <c r="Q945" s="122" t="s">
        <v>48</v>
      </c>
      <c r="R945" s="122" t="s">
        <v>48</v>
      </c>
      <c r="S945" s="122" t="s">
        <v>48</v>
      </c>
      <c r="T945" s="122" t="s">
        <v>48</v>
      </c>
      <c r="U945" s="122" t="s">
        <v>48</v>
      </c>
      <c r="V945" s="122" t="s">
        <v>48</v>
      </c>
      <c r="W945" s="123" t="s">
        <v>48</v>
      </c>
      <c r="X945" s="126"/>
      <c r="Y945" s="81">
        <v>0</v>
      </c>
      <c r="Z945" s="83" t="e">
        <f t="shared" si="28"/>
        <v>#VALUE!</v>
      </c>
      <c r="AA945" s="83" t="e">
        <f t="shared" si="28"/>
        <v>#VALUE!</v>
      </c>
    </row>
    <row r="946" spans="1:30" ht="150" x14ac:dyDescent="0.3">
      <c r="A946" s="110" t="s">
        <v>961</v>
      </c>
      <c r="B946" s="128" t="s">
        <v>987</v>
      </c>
      <c r="C946" s="128" t="s">
        <v>2264</v>
      </c>
      <c r="D946" s="122" t="s">
        <v>48</v>
      </c>
      <c r="E946" s="122" t="s">
        <v>48</v>
      </c>
      <c r="F946" s="122" t="s">
        <v>48</v>
      </c>
      <c r="G946" s="122" t="s">
        <v>48</v>
      </c>
      <c r="H946" s="122">
        <v>163.44999999999999</v>
      </c>
      <c r="I946" s="122">
        <v>0</v>
      </c>
      <c r="J946" s="122">
        <v>163.44999999999999</v>
      </c>
      <c r="K946" s="122" t="s">
        <v>48</v>
      </c>
      <c r="L946" s="122" t="s">
        <v>48</v>
      </c>
      <c r="M946" s="122" t="s">
        <v>48</v>
      </c>
      <c r="N946" s="122" t="s">
        <v>48</v>
      </c>
      <c r="O946" s="122" t="s">
        <v>48</v>
      </c>
      <c r="P946" s="122" t="s">
        <v>48</v>
      </c>
      <c r="Q946" s="122" t="s">
        <v>48</v>
      </c>
      <c r="R946" s="122" t="s">
        <v>48</v>
      </c>
      <c r="S946" s="122" t="s">
        <v>48</v>
      </c>
      <c r="T946" s="122" t="s">
        <v>48</v>
      </c>
      <c r="U946" s="122" t="s">
        <v>48</v>
      </c>
      <c r="V946" s="122" t="s">
        <v>48</v>
      </c>
      <c r="W946" s="123" t="s">
        <v>48</v>
      </c>
      <c r="X946" s="126"/>
      <c r="Y946" s="81">
        <v>0</v>
      </c>
      <c r="Z946" s="83" t="e">
        <f t="shared" si="28"/>
        <v>#VALUE!</v>
      </c>
      <c r="AA946" s="83" t="e">
        <f t="shared" si="28"/>
        <v>#VALUE!</v>
      </c>
    </row>
    <row r="947" spans="1:30" ht="56.25" x14ac:dyDescent="0.3">
      <c r="A947" s="110" t="s">
        <v>961</v>
      </c>
      <c r="B947" s="128" t="s">
        <v>988</v>
      </c>
      <c r="C947" s="128" t="s">
        <v>2265</v>
      </c>
      <c r="D947" s="122" t="s">
        <v>48</v>
      </c>
      <c r="E947" s="122" t="s">
        <v>48</v>
      </c>
      <c r="F947" s="122" t="s">
        <v>48</v>
      </c>
      <c r="G947" s="122" t="s">
        <v>48</v>
      </c>
      <c r="H947" s="122">
        <v>42</v>
      </c>
      <c r="I947" s="122">
        <v>0</v>
      </c>
      <c r="J947" s="122">
        <v>42</v>
      </c>
      <c r="K947" s="122" t="s">
        <v>48</v>
      </c>
      <c r="L947" s="122" t="s">
        <v>48</v>
      </c>
      <c r="M947" s="122" t="s">
        <v>48</v>
      </c>
      <c r="N947" s="122" t="s">
        <v>48</v>
      </c>
      <c r="O947" s="122" t="s">
        <v>48</v>
      </c>
      <c r="P947" s="122" t="s">
        <v>48</v>
      </c>
      <c r="Q947" s="122" t="s">
        <v>48</v>
      </c>
      <c r="R947" s="122" t="s">
        <v>48</v>
      </c>
      <c r="S947" s="122" t="s">
        <v>48</v>
      </c>
      <c r="T947" s="122" t="s">
        <v>48</v>
      </c>
      <c r="U947" s="122" t="s">
        <v>48</v>
      </c>
      <c r="V947" s="122" t="s">
        <v>48</v>
      </c>
      <c r="W947" s="123" t="s">
        <v>48</v>
      </c>
      <c r="X947" s="126"/>
      <c r="Y947" s="81">
        <v>0</v>
      </c>
      <c r="Z947" s="83" t="e">
        <f t="shared" si="28"/>
        <v>#VALUE!</v>
      </c>
      <c r="AA947" s="83" t="e">
        <f t="shared" si="28"/>
        <v>#VALUE!</v>
      </c>
    </row>
    <row r="948" spans="1:30" ht="112.5" x14ac:dyDescent="0.3">
      <c r="A948" s="110" t="s">
        <v>961</v>
      </c>
      <c r="B948" s="128" t="s">
        <v>989</v>
      </c>
      <c r="C948" s="128" t="s">
        <v>2266</v>
      </c>
      <c r="D948" s="122" t="s">
        <v>48</v>
      </c>
      <c r="E948" s="122" t="s">
        <v>48</v>
      </c>
      <c r="F948" s="122" t="s">
        <v>48</v>
      </c>
      <c r="G948" s="122" t="s">
        <v>48</v>
      </c>
      <c r="H948" s="122">
        <v>134.5</v>
      </c>
      <c r="I948" s="122">
        <v>0</v>
      </c>
      <c r="J948" s="122">
        <v>134.5</v>
      </c>
      <c r="K948" s="122">
        <v>8.3800000000000008</v>
      </c>
      <c r="L948" s="122">
        <v>8.3829999999999991</v>
      </c>
      <c r="M948" s="122" t="s">
        <v>48</v>
      </c>
      <c r="N948" s="122" t="s">
        <v>48</v>
      </c>
      <c r="O948" s="122" t="s">
        <v>48</v>
      </c>
      <c r="P948" s="122" t="s">
        <v>48</v>
      </c>
      <c r="Q948" s="122" t="s">
        <v>48</v>
      </c>
      <c r="R948" s="122" t="s">
        <v>48</v>
      </c>
      <c r="S948" s="122">
        <v>8.3800000000000008</v>
      </c>
      <c r="T948" s="122">
        <v>8.3829999999999991</v>
      </c>
      <c r="U948" s="122">
        <v>126.117</v>
      </c>
      <c r="V948" s="122">
        <v>2.9999999999983373E-3</v>
      </c>
      <c r="W948" s="123">
        <v>3.5799522673011179E-4</v>
      </c>
      <c r="X948" s="126"/>
      <c r="Y948" s="81">
        <v>8.3800000000000008</v>
      </c>
      <c r="Z948" s="83" t="e">
        <f t="shared" si="28"/>
        <v>#VALUE!</v>
      </c>
      <c r="AA948" s="83" t="e">
        <f t="shared" si="28"/>
        <v>#VALUE!</v>
      </c>
    </row>
    <row r="949" spans="1:30" ht="206.25" x14ac:dyDescent="0.3">
      <c r="A949" s="110" t="s">
        <v>961</v>
      </c>
      <c r="B949" s="128" t="s">
        <v>990</v>
      </c>
      <c r="C949" s="128" t="s">
        <v>2267</v>
      </c>
      <c r="D949" s="122" t="s">
        <v>48</v>
      </c>
      <c r="E949" s="122" t="s">
        <v>48</v>
      </c>
      <c r="F949" s="122" t="s">
        <v>48</v>
      </c>
      <c r="G949" s="122" t="s">
        <v>48</v>
      </c>
      <c r="H949" s="122">
        <v>144.16</v>
      </c>
      <c r="I949" s="122">
        <v>0</v>
      </c>
      <c r="J949" s="122">
        <v>144.16</v>
      </c>
      <c r="K949" s="122">
        <v>7.34</v>
      </c>
      <c r="L949" s="122">
        <v>94.034000000000006</v>
      </c>
      <c r="M949" s="122" t="s">
        <v>48</v>
      </c>
      <c r="N949" s="122" t="s">
        <v>48</v>
      </c>
      <c r="O949" s="122" t="s">
        <v>48</v>
      </c>
      <c r="P949" s="122" t="s">
        <v>48</v>
      </c>
      <c r="Q949" s="122" t="s">
        <v>48</v>
      </c>
      <c r="R949" s="122" t="s">
        <v>48</v>
      </c>
      <c r="S949" s="122">
        <v>7.34</v>
      </c>
      <c r="T949" s="122">
        <v>94.034000000000006</v>
      </c>
      <c r="U949" s="122">
        <v>50.125999999999991</v>
      </c>
      <c r="V949" s="122">
        <v>86.694000000000003</v>
      </c>
      <c r="W949" s="123">
        <v>11.811171662125341</v>
      </c>
      <c r="X949" s="129" t="s">
        <v>3012</v>
      </c>
      <c r="Y949" s="81">
        <v>7.34</v>
      </c>
      <c r="Z949" s="83" t="e">
        <f t="shared" si="28"/>
        <v>#VALUE!</v>
      </c>
      <c r="AA949" s="83" t="e">
        <f t="shared" si="28"/>
        <v>#VALUE!</v>
      </c>
    </row>
    <row r="950" spans="1:30" ht="112.5" x14ac:dyDescent="0.3">
      <c r="A950" s="110" t="s">
        <v>961</v>
      </c>
      <c r="B950" s="128" t="s">
        <v>991</v>
      </c>
      <c r="C950" s="128" t="s">
        <v>2268</v>
      </c>
      <c r="D950" s="122" t="s">
        <v>48</v>
      </c>
      <c r="E950" s="122" t="s">
        <v>48</v>
      </c>
      <c r="F950" s="122" t="s">
        <v>48</v>
      </c>
      <c r="G950" s="122" t="s">
        <v>48</v>
      </c>
      <c r="H950" s="122">
        <v>30</v>
      </c>
      <c r="I950" s="122">
        <v>0</v>
      </c>
      <c r="J950" s="122">
        <v>30</v>
      </c>
      <c r="K950" s="122" t="s">
        <v>48</v>
      </c>
      <c r="L950" s="122" t="s">
        <v>48</v>
      </c>
      <c r="M950" s="122" t="s">
        <v>48</v>
      </c>
      <c r="N950" s="122" t="s">
        <v>48</v>
      </c>
      <c r="O950" s="122" t="s">
        <v>48</v>
      </c>
      <c r="P950" s="122" t="s">
        <v>48</v>
      </c>
      <c r="Q950" s="122" t="s">
        <v>48</v>
      </c>
      <c r="R950" s="122" t="s">
        <v>48</v>
      </c>
      <c r="S950" s="122" t="s">
        <v>48</v>
      </c>
      <c r="T950" s="122" t="s">
        <v>48</v>
      </c>
      <c r="U950" s="122" t="s">
        <v>48</v>
      </c>
      <c r="V950" s="122" t="s">
        <v>48</v>
      </c>
      <c r="W950" s="123" t="s">
        <v>48</v>
      </c>
      <c r="X950" s="126"/>
      <c r="Y950" s="81">
        <v>0</v>
      </c>
      <c r="Z950" s="83" t="e">
        <f t="shared" si="28"/>
        <v>#VALUE!</v>
      </c>
      <c r="AA950" s="83" t="e">
        <f t="shared" si="28"/>
        <v>#VALUE!</v>
      </c>
    </row>
    <row r="951" spans="1:30" ht="168.75" x14ac:dyDescent="0.3">
      <c r="A951" s="110" t="s">
        <v>961</v>
      </c>
      <c r="B951" s="128" t="s">
        <v>992</v>
      </c>
      <c r="C951" s="128" t="s">
        <v>2269</v>
      </c>
      <c r="D951" s="122" t="s">
        <v>48</v>
      </c>
      <c r="E951" s="122" t="s">
        <v>48</v>
      </c>
      <c r="F951" s="122" t="s">
        <v>48</v>
      </c>
      <c r="G951" s="122" t="s">
        <v>48</v>
      </c>
      <c r="H951" s="122">
        <v>7.1717253401470682</v>
      </c>
      <c r="I951" s="122">
        <v>0</v>
      </c>
      <c r="J951" s="122">
        <v>7.1717253401470682</v>
      </c>
      <c r="K951" s="122">
        <v>3.3577682801470687</v>
      </c>
      <c r="L951" s="122" t="s">
        <v>48</v>
      </c>
      <c r="M951" s="122" t="s">
        <v>48</v>
      </c>
      <c r="N951" s="122" t="s">
        <v>48</v>
      </c>
      <c r="O951" s="122" t="s">
        <v>48</v>
      </c>
      <c r="P951" s="122" t="s">
        <v>48</v>
      </c>
      <c r="Q951" s="122" t="s">
        <v>48</v>
      </c>
      <c r="R951" s="122" t="s">
        <v>48</v>
      </c>
      <c r="S951" s="122">
        <v>3.3577682801470687</v>
      </c>
      <c r="T951" s="122" t="s">
        <v>48</v>
      </c>
      <c r="U951" s="122" t="s">
        <v>48</v>
      </c>
      <c r="V951" s="122">
        <v>-3.3577682801470687</v>
      </c>
      <c r="W951" s="123">
        <v>-1</v>
      </c>
      <c r="X951" s="129" t="s">
        <v>3004</v>
      </c>
      <c r="Y951" s="81">
        <v>3.3577682801470687</v>
      </c>
      <c r="Z951" s="83" t="e">
        <f t="shared" si="28"/>
        <v>#VALUE!</v>
      </c>
      <c r="AA951" s="83" t="e">
        <f t="shared" si="28"/>
        <v>#VALUE!</v>
      </c>
    </row>
    <row r="952" spans="1:30" ht="37.5" x14ac:dyDescent="0.3">
      <c r="A952" s="110" t="s">
        <v>961</v>
      </c>
      <c r="B952" s="128" t="s">
        <v>993</v>
      </c>
      <c r="C952" s="128" t="s">
        <v>2270</v>
      </c>
      <c r="D952" s="122" t="s">
        <v>48</v>
      </c>
      <c r="E952" s="122" t="s">
        <v>48</v>
      </c>
      <c r="F952" s="122" t="s">
        <v>48</v>
      </c>
      <c r="G952" s="122" t="s">
        <v>48</v>
      </c>
      <c r="H952" s="122">
        <v>15.499999999999998</v>
      </c>
      <c r="I952" s="122">
        <v>0</v>
      </c>
      <c r="J952" s="122">
        <v>15.499999999999998</v>
      </c>
      <c r="K952" s="122">
        <v>10.999999999999998</v>
      </c>
      <c r="L952" s="122">
        <v>13.316000000000003</v>
      </c>
      <c r="M952" s="122" t="s">
        <v>48</v>
      </c>
      <c r="N952" s="122">
        <v>6.9790000000000001</v>
      </c>
      <c r="O952" s="122">
        <v>4.1120142</v>
      </c>
      <c r="P952" s="122">
        <v>4.1120000000000001</v>
      </c>
      <c r="Q952" s="122">
        <v>2.0787499999999999</v>
      </c>
      <c r="R952" s="122">
        <v>2.2970000000000002</v>
      </c>
      <c r="S952" s="122">
        <v>4.809235799999998</v>
      </c>
      <c r="T952" s="122">
        <v>-7.1999999999999995E-2</v>
      </c>
      <c r="U952" s="122">
        <v>2.1839999999999957</v>
      </c>
      <c r="V952" s="122">
        <v>2.3160000000000043</v>
      </c>
      <c r="W952" s="123">
        <v>0.21054545454545498</v>
      </c>
      <c r="X952" s="129"/>
      <c r="Y952" s="81">
        <v>10.999999999999998</v>
      </c>
      <c r="Z952" s="83" t="e">
        <f t="shared" si="28"/>
        <v>#VALUE!</v>
      </c>
      <c r="AA952" s="83">
        <f t="shared" si="28"/>
        <v>2.1510571102112408E-15</v>
      </c>
    </row>
    <row r="953" spans="1:30" ht="37.5" x14ac:dyDescent="0.3">
      <c r="A953" s="110" t="s">
        <v>961</v>
      </c>
      <c r="B953" s="128" t="s">
        <v>994</v>
      </c>
      <c r="C953" s="128" t="s">
        <v>2271</v>
      </c>
      <c r="D953" s="122" t="s">
        <v>48</v>
      </c>
      <c r="E953" s="122" t="s">
        <v>48</v>
      </c>
      <c r="F953" s="122" t="s">
        <v>48</v>
      </c>
      <c r="G953" s="122" t="s">
        <v>48</v>
      </c>
      <c r="H953" s="122">
        <v>166.97</v>
      </c>
      <c r="I953" s="122">
        <v>0</v>
      </c>
      <c r="J953" s="122">
        <v>166.97</v>
      </c>
      <c r="K953" s="122">
        <v>110</v>
      </c>
      <c r="L953" s="122" t="s">
        <v>48</v>
      </c>
      <c r="M953" s="122" t="s">
        <v>48</v>
      </c>
      <c r="N953" s="122" t="s">
        <v>48</v>
      </c>
      <c r="O953" s="122" t="s">
        <v>48</v>
      </c>
      <c r="P953" s="122" t="s">
        <v>48</v>
      </c>
      <c r="Q953" s="122" t="s">
        <v>48</v>
      </c>
      <c r="R953" s="122" t="s">
        <v>48</v>
      </c>
      <c r="S953" s="122">
        <v>110</v>
      </c>
      <c r="T953" s="122" t="s">
        <v>48</v>
      </c>
      <c r="U953" s="122" t="s">
        <v>48</v>
      </c>
      <c r="V953" s="122">
        <v>-110</v>
      </c>
      <c r="W953" s="123">
        <v>-1</v>
      </c>
      <c r="X953" s="129" t="s">
        <v>3013</v>
      </c>
      <c r="Y953" s="81">
        <v>110</v>
      </c>
      <c r="Z953" s="83" t="e">
        <f t="shared" si="28"/>
        <v>#VALUE!</v>
      </c>
      <c r="AA953" s="83" t="e">
        <f t="shared" si="28"/>
        <v>#VALUE!</v>
      </c>
    </row>
    <row r="954" spans="1:30" ht="56.25" x14ac:dyDescent="0.3">
      <c r="A954" s="151" t="s">
        <v>961</v>
      </c>
      <c r="B954" s="144" t="s">
        <v>995</v>
      </c>
      <c r="C954" s="128" t="s">
        <v>2272</v>
      </c>
      <c r="D954" s="122" t="s">
        <v>48</v>
      </c>
      <c r="E954" s="122" t="s">
        <v>48</v>
      </c>
      <c r="F954" s="122" t="s">
        <v>48</v>
      </c>
      <c r="G954" s="122" t="s">
        <v>48</v>
      </c>
      <c r="H954" s="122">
        <v>5.4</v>
      </c>
      <c r="I954" s="122">
        <v>0</v>
      </c>
      <c r="J954" s="122">
        <v>5.4</v>
      </c>
      <c r="K954" s="122">
        <v>0.98</v>
      </c>
      <c r="L954" s="122">
        <v>9.1999999999999998E-2</v>
      </c>
      <c r="M954" s="122" t="s">
        <v>48</v>
      </c>
      <c r="N954" s="122" t="s">
        <v>48</v>
      </c>
      <c r="O954" s="122" t="s">
        <v>48</v>
      </c>
      <c r="P954" s="122" t="s">
        <v>48</v>
      </c>
      <c r="Q954" s="122" t="s">
        <v>48</v>
      </c>
      <c r="R954" s="122">
        <v>7.3999999999999996E-2</v>
      </c>
      <c r="S954" s="122">
        <v>0.98</v>
      </c>
      <c r="T954" s="122">
        <v>1.7999999999999999E-2</v>
      </c>
      <c r="U954" s="122">
        <v>5.3080000000000007</v>
      </c>
      <c r="V954" s="122">
        <v>-0.88800000000000001</v>
      </c>
      <c r="W954" s="123">
        <v>-0.90612244897959182</v>
      </c>
      <c r="X954" s="129" t="s">
        <v>3007</v>
      </c>
      <c r="Y954" s="81">
        <v>0.98</v>
      </c>
      <c r="Z954" s="83" t="e">
        <f t="shared" si="28"/>
        <v>#VALUE!</v>
      </c>
      <c r="AA954" s="83" t="e">
        <f t="shared" si="28"/>
        <v>#VALUE!</v>
      </c>
    </row>
    <row r="955" spans="1:30" ht="37.5" x14ac:dyDescent="0.3">
      <c r="A955" s="110" t="s">
        <v>961</v>
      </c>
      <c r="B955" s="128" t="s">
        <v>996</v>
      </c>
      <c r="C955" s="128" t="s">
        <v>2273</v>
      </c>
      <c r="D955" s="122" t="s">
        <v>48</v>
      </c>
      <c r="E955" s="122" t="s">
        <v>48</v>
      </c>
      <c r="F955" s="122" t="s">
        <v>48</v>
      </c>
      <c r="G955" s="122" t="s">
        <v>48</v>
      </c>
      <c r="H955" s="122">
        <v>42.825998998199999</v>
      </c>
      <c r="I955" s="122">
        <v>0</v>
      </c>
      <c r="J955" s="122">
        <v>42.825998998199999</v>
      </c>
      <c r="K955" s="122">
        <v>42.825998998199999</v>
      </c>
      <c r="L955" s="122">
        <v>42.826000000000001</v>
      </c>
      <c r="M955" s="122">
        <v>42.825998998199999</v>
      </c>
      <c r="N955" s="122">
        <v>42.826000000000001</v>
      </c>
      <c r="O955" s="122" t="s">
        <v>48</v>
      </c>
      <c r="P955" s="122" t="s">
        <v>48</v>
      </c>
      <c r="Q955" s="122" t="s">
        <v>48</v>
      </c>
      <c r="R955" s="122" t="s">
        <v>48</v>
      </c>
      <c r="S955" s="122" t="s">
        <v>48</v>
      </c>
      <c r="T955" s="122" t="s">
        <v>48</v>
      </c>
      <c r="U955" s="122" t="s">
        <v>48</v>
      </c>
      <c r="V955" s="122">
        <v>1.0018000011768891E-6</v>
      </c>
      <c r="W955" s="123">
        <v>2.3392332335761632E-8</v>
      </c>
      <c r="X955" s="129" t="s">
        <v>3584</v>
      </c>
      <c r="Y955" s="81">
        <v>42.825998998199999</v>
      </c>
      <c r="Z955" s="83" t="e">
        <f t="shared" si="28"/>
        <v>#VALUE!</v>
      </c>
      <c r="AA955" s="83" t="e">
        <f t="shared" si="28"/>
        <v>#VALUE!</v>
      </c>
    </row>
    <row r="956" spans="1:30" ht="131.25" x14ac:dyDescent="0.3">
      <c r="A956" s="110" t="s">
        <v>961</v>
      </c>
      <c r="B956" s="128" t="s">
        <v>997</v>
      </c>
      <c r="C956" s="128" t="s">
        <v>2274</v>
      </c>
      <c r="D956" s="122" t="s">
        <v>48</v>
      </c>
      <c r="E956" s="122" t="s">
        <v>48</v>
      </c>
      <c r="F956" s="122" t="s">
        <v>48</v>
      </c>
      <c r="G956" s="122" t="s">
        <v>48</v>
      </c>
      <c r="H956" s="122">
        <v>29.542900158993156</v>
      </c>
      <c r="I956" s="122">
        <v>27.674301188993155</v>
      </c>
      <c r="J956" s="122">
        <v>1.8685989700000001</v>
      </c>
      <c r="K956" s="122">
        <v>1.8685989700000001</v>
      </c>
      <c r="L956" s="122">
        <v>2.0299999999999998</v>
      </c>
      <c r="M956" s="122">
        <v>3.5999999999999997E-2</v>
      </c>
      <c r="N956" s="122">
        <v>3.5999999999999997E-2</v>
      </c>
      <c r="O956" s="122">
        <v>2.4202319999999999E-2</v>
      </c>
      <c r="P956" s="122">
        <v>3.5999999999999997E-2</v>
      </c>
      <c r="Q956" s="122">
        <v>3.3866279999999999E-2</v>
      </c>
      <c r="R956" s="122">
        <v>3.4000000000000002E-2</v>
      </c>
      <c r="S956" s="122">
        <v>1.7745303700000001</v>
      </c>
      <c r="T956" s="122">
        <v>1.9239999999999999</v>
      </c>
      <c r="U956" s="122" t="s">
        <v>48</v>
      </c>
      <c r="V956" s="122">
        <v>0.16140102999999972</v>
      </c>
      <c r="W956" s="123">
        <v>8.6375424899222605E-2</v>
      </c>
      <c r="X956" s="129" t="s">
        <v>2919</v>
      </c>
      <c r="Y956" s="81">
        <v>1.8685989700000001</v>
      </c>
      <c r="Z956" s="83">
        <f t="shared" si="28"/>
        <v>0</v>
      </c>
      <c r="AA956" s="83">
        <f t="shared" si="28"/>
        <v>0</v>
      </c>
    </row>
    <row r="957" spans="1:30" ht="56.25" x14ac:dyDescent="0.3">
      <c r="A957" s="149" t="s">
        <v>961</v>
      </c>
      <c r="B957" s="146" t="s">
        <v>998</v>
      </c>
      <c r="C957" s="128" t="s">
        <v>2275</v>
      </c>
      <c r="D957" s="122" t="s">
        <v>48</v>
      </c>
      <c r="E957" s="122" t="s">
        <v>48</v>
      </c>
      <c r="F957" s="122" t="s">
        <v>48</v>
      </c>
      <c r="G957" s="122" t="s">
        <v>48</v>
      </c>
      <c r="H957" s="122">
        <v>134.45763387379961</v>
      </c>
      <c r="I957" s="122">
        <v>134.45763387379961</v>
      </c>
      <c r="J957" s="122" t="s">
        <v>48</v>
      </c>
      <c r="K957" s="122" t="s">
        <v>48</v>
      </c>
      <c r="L957" s="122" t="s">
        <v>48</v>
      </c>
      <c r="M957" s="122" t="s">
        <v>48</v>
      </c>
      <c r="N957" s="122" t="s">
        <v>48</v>
      </c>
      <c r="O957" s="122" t="s">
        <v>48</v>
      </c>
      <c r="P957" s="122" t="s">
        <v>48</v>
      </c>
      <c r="Q957" s="122" t="s">
        <v>48</v>
      </c>
      <c r="R957" s="122" t="s">
        <v>48</v>
      </c>
      <c r="S957" s="122" t="s">
        <v>48</v>
      </c>
      <c r="T957" s="122" t="s">
        <v>48</v>
      </c>
      <c r="U957" s="122" t="s">
        <v>48</v>
      </c>
      <c r="V957" s="122" t="s">
        <v>48</v>
      </c>
      <c r="W957" s="123" t="s">
        <v>48</v>
      </c>
      <c r="X957" s="126"/>
      <c r="Y957" s="81">
        <v>0</v>
      </c>
      <c r="Z957" s="83" t="e">
        <f t="shared" si="28"/>
        <v>#VALUE!</v>
      </c>
      <c r="AA957" s="83" t="e">
        <f t="shared" si="28"/>
        <v>#VALUE!</v>
      </c>
    </row>
    <row r="958" spans="1:30" ht="93.75" x14ac:dyDescent="0.3">
      <c r="A958" s="110" t="s">
        <v>961</v>
      </c>
      <c r="B958" s="128" t="s">
        <v>359</v>
      </c>
      <c r="C958" s="128" t="s">
        <v>3477</v>
      </c>
      <c r="D958" s="122" t="s">
        <v>48</v>
      </c>
      <c r="E958" s="122" t="s">
        <v>48</v>
      </c>
      <c r="F958" s="122" t="s">
        <v>48</v>
      </c>
      <c r="G958" s="122" t="s">
        <v>48</v>
      </c>
      <c r="H958" s="122" t="s">
        <v>48</v>
      </c>
      <c r="I958" s="122" t="s">
        <v>48</v>
      </c>
      <c r="J958" s="122" t="s">
        <v>48</v>
      </c>
      <c r="K958" s="122" t="s">
        <v>48</v>
      </c>
      <c r="L958" s="122">
        <v>1.8220000000000001</v>
      </c>
      <c r="M958" s="122" t="s">
        <v>48</v>
      </c>
      <c r="N958" s="122" t="s">
        <v>48</v>
      </c>
      <c r="O958" s="122" t="s">
        <v>48</v>
      </c>
      <c r="P958" s="122" t="s">
        <v>48</v>
      </c>
      <c r="Q958" s="122" t="s">
        <v>48</v>
      </c>
      <c r="R958" s="122" t="s">
        <v>48</v>
      </c>
      <c r="S958" s="122" t="s">
        <v>48</v>
      </c>
      <c r="T958" s="122">
        <v>1.8220000000000001</v>
      </c>
      <c r="U958" s="122" t="s">
        <v>48</v>
      </c>
      <c r="V958" s="122" t="s">
        <v>48</v>
      </c>
      <c r="W958" s="123" t="s">
        <v>48</v>
      </c>
      <c r="X958" s="126"/>
      <c r="Y958" s="81">
        <v>0</v>
      </c>
      <c r="Z958" s="83" t="e">
        <f t="shared" si="28"/>
        <v>#VALUE!</v>
      </c>
      <c r="AA958" s="83" t="e">
        <f t="shared" si="28"/>
        <v>#VALUE!</v>
      </c>
      <c r="AB958" s="82" t="s">
        <v>72</v>
      </c>
      <c r="AD958" s="11" t="e">
        <f>CONCATENATE(AB958,#REF!)</f>
        <v>#REF!</v>
      </c>
    </row>
    <row r="959" spans="1:30" ht="93.75" x14ac:dyDescent="0.3">
      <c r="A959" s="110" t="s">
        <v>961</v>
      </c>
      <c r="B959" s="128" t="s">
        <v>999</v>
      </c>
      <c r="C959" s="128" t="s">
        <v>3478</v>
      </c>
      <c r="D959" s="122" t="s">
        <v>48</v>
      </c>
      <c r="E959" s="122" t="s">
        <v>48</v>
      </c>
      <c r="F959" s="122" t="s">
        <v>48</v>
      </c>
      <c r="G959" s="122" t="s">
        <v>48</v>
      </c>
      <c r="H959" s="122" t="s">
        <v>48</v>
      </c>
      <c r="I959" s="122" t="s">
        <v>48</v>
      </c>
      <c r="J959" s="122" t="s">
        <v>48</v>
      </c>
      <c r="K959" s="122" t="s">
        <v>48</v>
      </c>
      <c r="L959" s="122">
        <v>1.264</v>
      </c>
      <c r="M959" s="122" t="s">
        <v>48</v>
      </c>
      <c r="N959" s="122" t="s">
        <v>48</v>
      </c>
      <c r="O959" s="122" t="s">
        <v>48</v>
      </c>
      <c r="P959" s="122" t="s">
        <v>48</v>
      </c>
      <c r="Q959" s="122" t="s">
        <v>48</v>
      </c>
      <c r="R959" s="122" t="s">
        <v>48</v>
      </c>
      <c r="S959" s="122" t="s">
        <v>48</v>
      </c>
      <c r="T959" s="122">
        <v>1.264</v>
      </c>
      <c r="U959" s="122" t="s">
        <v>48</v>
      </c>
      <c r="V959" s="122" t="s">
        <v>48</v>
      </c>
      <c r="W959" s="123" t="s">
        <v>48</v>
      </c>
      <c r="X959" s="126"/>
      <c r="Y959" s="81">
        <v>0</v>
      </c>
      <c r="Z959" s="83" t="e">
        <f t="shared" si="28"/>
        <v>#VALUE!</v>
      </c>
      <c r="AA959" s="83" t="e">
        <f t="shared" si="28"/>
        <v>#VALUE!</v>
      </c>
      <c r="AB959" s="82" t="s">
        <v>72</v>
      </c>
      <c r="AD959" s="11" t="e">
        <f>CONCATENATE(AB959,#REF!)</f>
        <v>#REF!</v>
      </c>
    </row>
    <row r="960" spans="1:30" ht="18.75" x14ac:dyDescent="0.3">
      <c r="A960" s="138" t="s">
        <v>961</v>
      </c>
      <c r="B960" s="137" t="s">
        <v>361</v>
      </c>
      <c r="C960" s="128" t="s">
        <v>2276</v>
      </c>
      <c r="D960" s="122" t="s">
        <v>48</v>
      </c>
      <c r="E960" s="122" t="s">
        <v>48</v>
      </c>
      <c r="F960" s="122" t="s">
        <v>48</v>
      </c>
      <c r="G960" s="122" t="s">
        <v>48</v>
      </c>
      <c r="H960" s="122" t="s">
        <v>48</v>
      </c>
      <c r="I960" s="122" t="s">
        <v>48</v>
      </c>
      <c r="J960" s="122" t="s">
        <v>48</v>
      </c>
      <c r="K960" s="122" t="s">
        <v>48</v>
      </c>
      <c r="L960" s="122" t="s">
        <v>48</v>
      </c>
      <c r="M960" s="122" t="s">
        <v>48</v>
      </c>
      <c r="N960" s="122" t="s">
        <v>48</v>
      </c>
      <c r="O960" s="122" t="s">
        <v>48</v>
      </c>
      <c r="P960" s="122" t="s">
        <v>48</v>
      </c>
      <c r="Q960" s="122" t="s">
        <v>48</v>
      </c>
      <c r="R960" s="122" t="s">
        <v>48</v>
      </c>
      <c r="S960" s="122" t="s">
        <v>48</v>
      </c>
      <c r="T960" s="122" t="s">
        <v>48</v>
      </c>
      <c r="U960" s="122" t="s">
        <v>48</v>
      </c>
      <c r="V960" s="122" t="s">
        <v>48</v>
      </c>
      <c r="W960" s="123" t="s">
        <v>48</v>
      </c>
      <c r="X960" s="126"/>
      <c r="Y960" s="81">
        <v>0</v>
      </c>
      <c r="Z960" s="83" t="e">
        <f t="shared" si="28"/>
        <v>#VALUE!</v>
      </c>
      <c r="AA960" s="83" t="e">
        <f t="shared" si="28"/>
        <v>#VALUE!</v>
      </c>
    </row>
    <row r="961" spans="1:30" ht="37.5" x14ac:dyDescent="0.3">
      <c r="A961" s="110" t="s">
        <v>961</v>
      </c>
      <c r="B961" s="128" t="s">
        <v>1000</v>
      </c>
      <c r="C961" s="128" t="s">
        <v>2277</v>
      </c>
      <c r="D961" s="122" t="s">
        <v>48</v>
      </c>
      <c r="E961" s="122" t="s">
        <v>48</v>
      </c>
      <c r="F961" s="122" t="s">
        <v>48</v>
      </c>
      <c r="G961" s="122" t="s">
        <v>48</v>
      </c>
      <c r="H961" s="122" t="s">
        <v>48</v>
      </c>
      <c r="I961" s="122" t="s">
        <v>48</v>
      </c>
      <c r="J961" s="122" t="s">
        <v>48</v>
      </c>
      <c r="K961" s="122" t="s">
        <v>48</v>
      </c>
      <c r="L961" s="122" t="s">
        <v>48</v>
      </c>
      <c r="M961" s="122">
        <v>1.96</v>
      </c>
      <c r="N961" s="122">
        <v>1.96</v>
      </c>
      <c r="O961" s="122">
        <v>8.3469999999999995</v>
      </c>
      <c r="P961" s="122">
        <v>9.0559999999999992</v>
      </c>
      <c r="Q961" s="122">
        <v>9.248099453515195</v>
      </c>
      <c r="R961" s="122">
        <v>7.1389999999999993</v>
      </c>
      <c r="S961" s="122">
        <v>-19.555099453515194</v>
      </c>
      <c r="T961" s="122">
        <v>-18.155000000000001</v>
      </c>
      <c r="U961" s="122" t="s">
        <v>48</v>
      </c>
      <c r="V961" s="122" t="s">
        <v>48</v>
      </c>
      <c r="W961" s="123" t="s">
        <v>48</v>
      </c>
      <c r="X961" s="129" t="s">
        <v>3014</v>
      </c>
      <c r="Y961" s="81">
        <v>0</v>
      </c>
      <c r="Z961" s="83" t="e">
        <f t="shared" si="28"/>
        <v>#VALUE!</v>
      </c>
      <c r="AA961" s="83" t="e">
        <f t="shared" si="28"/>
        <v>#VALUE!</v>
      </c>
    </row>
    <row r="962" spans="1:30" ht="37.5" x14ac:dyDescent="0.3">
      <c r="A962" s="110" t="s">
        <v>961</v>
      </c>
      <c r="B962" s="128" t="s">
        <v>1000</v>
      </c>
      <c r="C962" s="128" t="s">
        <v>2278</v>
      </c>
      <c r="D962" s="122" t="s">
        <v>48</v>
      </c>
      <c r="E962" s="122" t="s">
        <v>48</v>
      </c>
      <c r="F962" s="122" t="s">
        <v>48</v>
      </c>
      <c r="G962" s="122" t="s">
        <v>48</v>
      </c>
      <c r="H962" s="122" t="s">
        <v>48</v>
      </c>
      <c r="I962" s="122" t="s">
        <v>48</v>
      </c>
      <c r="J962" s="122" t="s">
        <v>48</v>
      </c>
      <c r="K962" s="122" t="s">
        <v>48</v>
      </c>
      <c r="L962" s="122" t="s">
        <v>48</v>
      </c>
      <c r="M962" s="122">
        <v>0.42499999999999999</v>
      </c>
      <c r="N962" s="122">
        <v>0.42499999999999999</v>
      </c>
      <c r="O962" s="122" t="s">
        <v>48</v>
      </c>
      <c r="P962" s="122">
        <v>3.2040000000000002</v>
      </c>
      <c r="Q962" s="122">
        <v>11.98565294022891</v>
      </c>
      <c r="R962" s="122" t="s">
        <v>48</v>
      </c>
      <c r="S962" s="122">
        <v>-12.410652940228911</v>
      </c>
      <c r="T962" s="122">
        <v>-3.629</v>
      </c>
      <c r="U962" s="122" t="s">
        <v>48</v>
      </c>
      <c r="V962" s="122" t="s">
        <v>48</v>
      </c>
      <c r="W962" s="123" t="s">
        <v>48</v>
      </c>
      <c r="X962" s="129" t="s">
        <v>3014</v>
      </c>
      <c r="Y962" s="81">
        <v>0</v>
      </c>
      <c r="Z962" s="83" t="e">
        <f t="shared" si="28"/>
        <v>#VALUE!</v>
      </c>
      <c r="AA962" s="83" t="e">
        <f t="shared" si="28"/>
        <v>#VALUE!</v>
      </c>
    </row>
    <row r="963" spans="1:30" ht="18.75" x14ac:dyDescent="0.3">
      <c r="A963" s="110" t="s">
        <v>1001</v>
      </c>
      <c r="B963" s="128" t="s">
        <v>1002</v>
      </c>
      <c r="C963" s="117" t="s">
        <v>1734</v>
      </c>
      <c r="D963" s="118">
        <v>390.62909999999999</v>
      </c>
      <c r="E963" s="118">
        <v>1965.0557822745657</v>
      </c>
      <c r="F963" s="118">
        <v>0</v>
      </c>
      <c r="G963" s="118">
        <v>14278.376</v>
      </c>
      <c r="H963" s="118">
        <v>11624.26886519911</v>
      </c>
      <c r="I963" s="118">
        <v>1504.4521069514731</v>
      </c>
      <c r="J963" s="118">
        <v>10119.816758247638</v>
      </c>
      <c r="K963" s="118">
        <v>1675.1108347483455</v>
      </c>
      <c r="L963" s="118">
        <v>1627.9188163599999</v>
      </c>
      <c r="M963" s="118">
        <v>109.201268</v>
      </c>
      <c r="N963" s="118">
        <v>109.21899999999999</v>
      </c>
      <c r="O963" s="118">
        <v>179.74596</v>
      </c>
      <c r="P963" s="118">
        <v>179.751</v>
      </c>
      <c r="Q963" s="118">
        <v>425.38680253614547</v>
      </c>
      <c r="R963" s="118">
        <v>452.47197435999999</v>
      </c>
      <c r="S963" s="118">
        <v>960.77680421219998</v>
      </c>
      <c r="T963" s="118">
        <v>886.47700000000009</v>
      </c>
      <c r="U963" s="122">
        <v>8491.8979418876388</v>
      </c>
      <c r="V963" s="122">
        <v>-47.192018388345559</v>
      </c>
      <c r="W963" s="123">
        <v>-2.8172475163671953E-2</v>
      </c>
      <c r="X963" s="126"/>
      <c r="Y963" s="83" t="e">
        <f>Y964+Y1003+Y1242+Y1253+Y1254+Y1256</f>
        <v>#REF!</v>
      </c>
      <c r="Z963" s="83">
        <f t="shared" si="28"/>
        <v>0</v>
      </c>
      <c r="AA963" s="83">
        <f t="shared" si="28"/>
        <v>-1.5800000016952254E-4</v>
      </c>
    </row>
    <row r="964" spans="1:30" ht="31.5" customHeight="1" x14ac:dyDescent="0.3">
      <c r="A964" s="110" t="s">
        <v>1003</v>
      </c>
      <c r="B964" s="128" t="s">
        <v>54</v>
      </c>
      <c r="C964" s="117" t="s">
        <v>1734</v>
      </c>
      <c r="D964" s="122">
        <v>18.404</v>
      </c>
      <c r="E964" s="122">
        <v>101.098</v>
      </c>
      <c r="F964" s="122">
        <v>0</v>
      </c>
      <c r="G964" s="122">
        <v>276.95299999999997</v>
      </c>
      <c r="H964" s="122">
        <v>1878.4081439500001</v>
      </c>
      <c r="I964" s="122">
        <v>451.38363706649005</v>
      </c>
      <c r="J964" s="122">
        <v>1427.02450688351</v>
      </c>
      <c r="K964" s="122">
        <v>266.95446977881357</v>
      </c>
      <c r="L964" s="122">
        <v>423.82599999999991</v>
      </c>
      <c r="M964" s="122">
        <v>64.768720000000002</v>
      </c>
      <c r="N964" s="122">
        <v>62.302</v>
      </c>
      <c r="O964" s="122">
        <v>83.071999999999989</v>
      </c>
      <c r="P964" s="122">
        <v>79.217999999999989</v>
      </c>
      <c r="Q964" s="122">
        <v>90.71899999999998</v>
      </c>
      <c r="R964" s="122">
        <v>97.975999999999999</v>
      </c>
      <c r="S964" s="122">
        <v>28.394749778813562</v>
      </c>
      <c r="T964" s="122">
        <v>184.33</v>
      </c>
      <c r="U964" s="122">
        <v>1003.19850688351</v>
      </c>
      <c r="V964" s="122">
        <v>156.87153022118633</v>
      </c>
      <c r="W964" s="123">
        <v>0.58763402744731341</v>
      </c>
      <c r="X964" s="126"/>
      <c r="Y964" s="78" t="e">
        <f>Y965+Y987+Y990+Y995</f>
        <v>#REF!</v>
      </c>
      <c r="Z964" s="83">
        <f t="shared" si="28"/>
        <v>4.2632564145606011E-14</v>
      </c>
      <c r="AA964" s="83">
        <f t="shared" si="28"/>
        <v>0</v>
      </c>
    </row>
    <row r="965" spans="1:30" ht="31.5" customHeight="1" x14ac:dyDescent="0.3">
      <c r="A965" s="110" t="s">
        <v>1004</v>
      </c>
      <c r="B965" s="128" t="s">
        <v>56</v>
      </c>
      <c r="C965" s="117" t="s">
        <v>1734</v>
      </c>
      <c r="D965" s="122">
        <v>18.404</v>
      </c>
      <c r="E965" s="122">
        <v>101.098</v>
      </c>
      <c r="F965" s="122">
        <v>0</v>
      </c>
      <c r="G965" s="122">
        <v>103.27799999999999</v>
      </c>
      <c r="H965" s="122">
        <v>1739.77580395</v>
      </c>
      <c r="I965" s="122">
        <v>444.11865714649008</v>
      </c>
      <c r="J965" s="122">
        <v>1295.6571468035099</v>
      </c>
      <c r="K965" s="122">
        <v>261.01802977881357</v>
      </c>
      <c r="L965" s="122">
        <v>419.43299999999994</v>
      </c>
      <c r="M965" s="122">
        <v>63.362720000000003</v>
      </c>
      <c r="N965" s="122">
        <v>60.896000000000001</v>
      </c>
      <c r="O965" s="122">
        <v>82.937999999999988</v>
      </c>
      <c r="P965" s="122">
        <v>78.016999999999996</v>
      </c>
      <c r="Q965" s="122">
        <v>90.165999999999983</v>
      </c>
      <c r="R965" s="122">
        <v>96.195999999999998</v>
      </c>
      <c r="S965" s="122">
        <v>24.551309778813561</v>
      </c>
      <c r="T965" s="122">
        <v>184.32400000000001</v>
      </c>
      <c r="U965" s="122">
        <v>876.22414680350994</v>
      </c>
      <c r="V965" s="122">
        <v>158.41497022118637</v>
      </c>
      <c r="W965" s="123">
        <v>0.60691198364889609</v>
      </c>
      <c r="X965" s="126"/>
      <c r="Y965" s="78">
        <f>Y966+Y968+Y970</f>
        <v>261.01802977881357</v>
      </c>
      <c r="Z965" s="83">
        <f t="shared" si="28"/>
        <v>4.2632564145606011E-14</v>
      </c>
      <c r="AA965" s="83">
        <f t="shared" si="28"/>
        <v>0</v>
      </c>
    </row>
    <row r="966" spans="1:30" ht="47.25" customHeight="1" x14ac:dyDescent="0.3">
      <c r="A966" s="110" t="s">
        <v>1005</v>
      </c>
      <c r="B966" s="128" t="s">
        <v>58</v>
      </c>
      <c r="C966" s="117" t="s">
        <v>1734</v>
      </c>
      <c r="D966" s="122">
        <v>0</v>
      </c>
      <c r="E966" s="122">
        <v>0</v>
      </c>
      <c r="F966" s="122">
        <v>0</v>
      </c>
      <c r="G966" s="122">
        <v>0</v>
      </c>
      <c r="H966" s="122">
        <v>1616.11036395</v>
      </c>
      <c r="I966" s="122">
        <v>355.68185714649007</v>
      </c>
      <c r="J966" s="122">
        <v>1260.4285068035099</v>
      </c>
      <c r="K966" s="122">
        <v>240.83610604999998</v>
      </c>
      <c r="L966" s="122">
        <v>360.18899999999996</v>
      </c>
      <c r="M966" s="122">
        <v>58.981999999999999</v>
      </c>
      <c r="N966" s="122">
        <v>54.451000000000001</v>
      </c>
      <c r="O966" s="122">
        <v>78.881999999999991</v>
      </c>
      <c r="P966" s="122">
        <v>58.484999999999992</v>
      </c>
      <c r="Q966" s="122">
        <v>86.804999999999993</v>
      </c>
      <c r="R966" s="122">
        <v>84.37</v>
      </c>
      <c r="S966" s="122">
        <v>16.167106050000001</v>
      </c>
      <c r="T966" s="122">
        <v>162.88300000000001</v>
      </c>
      <c r="U966" s="122">
        <v>900.23950680350993</v>
      </c>
      <c r="V966" s="122">
        <v>119.35289394999998</v>
      </c>
      <c r="W966" s="123">
        <v>0.49557724507147249</v>
      </c>
      <c r="X966" s="126"/>
      <c r="Y966" s="78">
        <f>SUBTOTAL(9,Y967:Y967)</f>
        <v>240.83610604999998</v>
      </c>
      <c r="Z966" s="83">
        <f t="shared" si="28"/>
        <v>0</v>
      </c>
      <c r="AA966" s="83">
        <f t="shared" si="28"/>
        <v>0</v>
      </c>
    </row>
    <row r="967" spans="1:30" ht="93.75" x14ac:dyDescent="0.3">
      <c r="A967" s="90" t="s">
        <v>1005</v>
      </c>
      <c r="B967" s="91" t="s">
        <v>1006</v>
      </c>
      <c r="C967" s="128" t="s">
        <v>1734</v>
      </c>
      <c r="D967" s="122" t="s">
        <v>48</v>
      </c>
      <c r="E967" s="122" t="s">
        <v>48</v>
      </c>
      <c r="F967" s="122" t="s">
        <v>48</v>
      </c>
      <c r="G967" s="122" t="s">
        <v>48</v>
      </c>
      <c r="H967" s="122">
        <v>1616.11036395</v>
      </c>
      <c r="I967" s="122">
        <v>355.68185714649007</v>
      </c>
      <c r="J967" s="122">
        <v>1260.4285068035099</v>
      </c>
      <c r="K967" s="122">
        <v>240.83610604999998</v>
      </c>
      <c r="L967" s="122">
        <v>360.18899999999996</v>
      </c>
      <c r="M967" s="122">
        <v>58.981999999999999</v>
      </c>
      <c r="N967" s="122">
        <v>54.451000000000001</v>
      </c>
      <c r="O967" s="122">
        <v>78.881999999999991</v>
      </c>
      <c r="P967" s="122">
        <v>58.484999999999992</v>
      </c>
      <c r="Q967" s="122">
        <v>86.804999999999993</v>
      </c>
      <c r="R967" s="122">
        <v>84.37</v>
      </c>
      <c r="S967" s="122">
        <v>16.167106050000001</v>
      </c>
      <c r="T967" s="122">
        <v>162.88300000000001</v>
      </c>
      <c r="U967" s="122">
        <v>900.23950680350993</v>
      </c>
      <c r="V967" s="122">
        <v>119.35289394999998</v>
      </c>
      <c r="W967" s="123">
        <v>0.49557724507147249</v>
      </c>
      <c r="X967" s="129" t="s">
        <v>3015</v>
      </c>
      <c r="Y967" s="81">
        <v>240.83610604999998</v>
      </c>
      <c r="Z967" s="83">
        <f t="shared" si="28"/>
        <v>0</v>
      </c>
      <c r="AA967" s="83">
        <f t="shared" si="28"/>
        <v>0</v>
      </c>
    </row>
    <row r="968" spans="1:30" ht="75" x14ac:dyDescent="0.3">
      <c r="A968" s="127" t="s">
        <v>1007</v>
      </c>
      <c r="B968" s="128" t="s">
        <v>62</v>
      </c>
      <c r="C968" s="117" t="s">
        <v>1734</v>
      </c>
      <c r="D968" s="122">
        <v>0</v>
      </c>
      <c r="E968" s="122">
        <v>0</v>
      </c>
      <c r="F968" s="122">
        <v>0</v>
      </c>
      <c r="G968" s="122">
        <v>0</v>
      </c>
      <c r="H968" s="122">
        <v>66.694000000000003</v>
      </c>
      <c r="I968" s="122">
        <v>42.448219999999992</v>
      </c>
      <c r="J968" s="122">
        <v>24.245780000000007</v>
      </c>
      <c r="K968" s="122">
        <v>9.1992037288135577</v>
      </c>
      <c r="L968" s="122">
        <v>8.4740000000000002</v>
      </c>
      <c r="M968" s="122">
        <v>1.25</v>
      </c>
      <c r="N968" s="122">
        <v>1.248</v>
      </c>
      <c r="O968" s="122">
        <v>3.7229999999999999</v>
      </c>
      <c r="P968" s="122">
        <v>3.7229999999999999</v>
      </c>
      <c r="Q968" s="122">
        <v>3.0639999999999996</v>
      </c>
      <c r="R968" s="122">
        <v>1.7430000000000001</v>
      </c>
      <c r="S968" s="122">
        <v>1.1622037288135583</v>
      </c>
      <c r="T968" s="122">
        <v>1.76</v>
      </c>
      <c r="U968" s="122">
        <v>15.771780000000007</v>
      </c>
      <c r="V968" s="122">
        <v>-0.72520372881355755</v>
      </c>
      <c r="W968" s="123">
        <v>-7.8833315381644314E-2</v>
      </c>
      <c r="X968" s="126"/>
      <c r="Y968" s="78">
        <f>SUBTOTAL(9,Y969:Y969)</f>
        <v>9.1992037288135577</v>
      </c>
      <c r="Z968" s="83">
        <f t="shared" si="28"/>
        <v>0</v>
      </c>
      <c r="AA968" s="83">
        <f t="shared" si="28"/>
        <v>0</v>
      </c>
    </row>
    <row r="969" spans="1:30" ht="93.75" x14ac:dyDescent="0.3">
      <c r="A969" s="141" t="s">
        <v>1007</v>
      </c>
      <c r="B969" s="137" t="s">
        <v>369</v>
      </c>
      <c r="C969" s="128" t="s">
        <v>1734</v>
      </c>
      <c r="D969" s="122" t="s">
        <v>48</v>
      </c>
      <c r="E969" s="122" t="s">
        <v>48</v>
      </c>
      <c r="F969" s="122" t="s">
        <v>48</v>
      </c>
      <c r="G969" s="122" t="s">
        <v>48</v>
      </c>
      <c r="H969" s="122">
        <v>66.694000000000003</v>
      </c>
      <c r="I969" s="122">
        <v>42.448219999999992</v>
      </c>
      <c r="J969" s="122">
        <v>24.245780000000007</v>
      </c>
      <c r="K969" s="122">
        <v>9.1992037288135577</v>
      </c>
      <c r="L969" s="122">
        <v>8.4740000000000002</v>
      </c>
      <c r="M969" s="122">
        <v>1.25</v>
      </c>
      <c r="N969" s="122">
        <v>1.248</v>
      </c>
      <c r="O969" s="122">
        <v>3.7229999999999999</v>
      </c>
      <c r="P969" s="122">
        <v>3.7229999999999999</v>
      </c>
      <c r="Q969" s="122">
        <v>3.0639999999999996</v>
      </c>
      <c r="R969" s="122">
        <v>1.7430000000000001</v>
      </c>
      <c r="S969" s="122">
        <v>1.1622037288135583</v>
      </c>
      <c r="T969" s="122">
        <v>1.76</v>
      </c>
      <c r="U969" s="122">
        <v>15.771780000000007</v>
      </c>
      <c r="V969" s="122">
        <v>-0.72520372881355755</v>
      </c>
      <c r="W969" s="123">
        <v>-7.8833315381644314E-2</v>
      </c>
      <c r="X969" s="129" t="s">
        <v>3015</v>
      </c>
      <c r="Y969" s="81">
        <v>9.1992037288135577</v>
      </c>
      <c r="Z969" s="83">
        <f t="shared" si="28"/>
        <v>0</v>
      </c>
      <c r="AA969" s="83">
        <f t="shared" si="28"/>
        <v>0</v>
      </c>
    </row>
    <row r="970" spans="1:30" ht="56.25" x14ac:dyDescent="0.3">
      <c r="A970" s="127" t="s">
        <v>1008</v>
      </c>
      <c r="B970" s="128" t="s">
        <v>66</v>
      </c>
      <c r="C970" s="117" t="s">
        <v>1734</v>
      </c>
      <c r="D970" s="122">
        <v>18.404</v>
      </c>
      <c r="E970" s="122">
        <v>101.098</v>
      </c>
      <c r="F970" s="122">
        <v>0</v>
      </c>
      <c r="G970" s="122">
        <v>103.27799999999999</v>
      </c>
      <c r="H970" s="122">
        <v>56.971440000000001</v>
      </c>
      <c r="I970" s="122">
        <v>45.988579999999999</v>
      </c>
      <c r="J970" s="122">
        <v>10.982860000000004</v>
      </c>
      <c r="K970" s="122">
        <v>10.982720000000002</v>
      </c>
      <c r="L970" s="122">
        <v>50.77</v>
      </c>
      <c r="M970" s="122">
        <v>3.1307200000000037</v>
      </c>
      <c r="N970" s="122">
        <v>5.1970000000000001</v>
      </c>
      <c r="O970" s="122">
        <v>0.33300000000000002</v>
      </c>
      <c r="P970" s="122">
        <v>15.808999999999997</v>
      </c>
      <c r="Q970" s="122">
        <v>0.29699999999999999</v>
      </c>
      <c r="R970" s="122">
        <v>10.083</v>
      </c>
      <c r="S970" s="122">
        <v>7.2219999999999995</v>
      </c>
      <c r="T970" s="122">
        <v>19.680999999999997</v>
      </c>
      <c r="U970" s="122" t="s">
        <v>48</v>
      </c>
      <c r="V970" s="122">
        <v>39.787280000000003</v>
      </c>
      <c r="W970" s="123">
        <v>3.6227164126919376</v>
      </c>
      <c r="X970" s="126"/>
      <c r="Y970" s="78">
        <f>SUBTOTAL(9,Y971:Y986)</f>
        <v>10.982720000000002</v>
      </c>
      <c r="Z970" s="83">
        <f t="shared" ref="Z970:AA996" si="29">K970-M970-O970-Q970-S970</f>
        <v>0</v>
      </c>
      <c r="AA970" s="83">
        <f t="shared" si="29"/>
        <v>0</v>
      </c>
    </row>
    <row r="971" spans="1:30" ht="93.75" x14ac:dyDescent="0.3">
      <c r="A971" s="145" t="s">
        <v>1008</v>
      </c>
      <c r="B971" s="146" t="s">
        <v>1009</v>
      </c>
      <c r="C971" s="128" t="s">
        <v>3479</v>
      </c>
      <c r="D971" s="122" t="s">
        <v>48</v>
      </c>
      <c r="E971" s="122" t="s">
        <v>48</v>
      </c>
      <c r="F971" s="122" t="s">
        <v>48</v>
      </c>
      <c r="G971" s="122" t="s">
        <v>48</v>
      </c>
      <c r="H971" s="122" t="s">
        <v>48</v>
      </c>
      <c r="I971" s="122" t="s">
        <v>48</v>
      </c>
      <c r="J971" s="122" t="s">
        <v>48</v>
      </c>
      <c r="K971" s="122" t="s">
        <v>48</v>
      </c>
      <c r="L971" s="122" t="s">
        <v>48</v>
      </c>
      <c r="M971" s="122" t="s">
        <v>48</v>
      </c>
      <c r="N971" s="122">
        <v>2E-3</v>
      </c>
      <c r="O971" s="122" t="s">
        <v>48</v>
      </c>
      <c r="P971" s="122">
        <v>-2E-3</v>
      </c>
      <c r="Q971" s="122" t="s">
        <v>48</v>
      </c>
      <c r="R971" s="122" t="s">
        <v>48</v>
      </c>
      <c r="S971" s="122" t="s">
        <v>48</v>
      </c>
      <c r="T971" s="122" t="s">
        <v>48</v>
      </c>
      <c r="U971" s="122" t="s">
        <v>48</v>
      </c>
      <c r="V971" s="122" t="s">
        <v>48</v>
      </c>
      <c r="W971" s="123" t="s">
        <v>48</v>
      </c>
      <c r="X971" s="129" t="s">
        <v>3016</v>
      </c>
      <c r="Y971" s="81">
        <v>0</v>
      </c>
      <c r="Z971" s="83" t="e">
        <f t="shared" si="29"/>
        <v>#VALUE!</v>
      </c>
      <c r="AA971" s="83" t="e">
        <f t="shared" si="29"/>
        <v>#VALUE!</v>
      </c>
      <c r="AB971" s="82" t="s">
        <v>72</v>
      </c>
      <c r="AD971" s="11" t="e">
        <f>CONCATENATE(AB971,#REF!)</f>
        <v>#REF!</v>
      </c>
    </row>
    <row r="972" spans="1:30" ht="56.25" x14ac:dyDescent="0.3">
      <c r="A972" s="127" t="s">
        <v>1008</v>
      </c>
      <c r="B972" s="128" t="s">
        <v>1010</v>
      </c>
      <c r="C972" s="128" t="s">
        <v>3480</v>
      </c>
      <c r="D972" s="122" t="s">
        <v>48</v>
      </c>
      <c r="E972" s="122" t="s">
        <v>48</v>
      </c>
      <c r="F972" s="122" t="s">
        <v>48</v>
      </c>
      <c r="G972" s="122" t="s">
        <v>48</v>
      </c>
      <c r="H972" s="122" t="s">
        <v>48</v>
      </c>
      <c r="I972" s="122" t="s">
        <v>48</v>
      </c>
      <c r="J972" s="122" t="s">
        <v>48</v>
      </c>
      <c r="K972" s="122" t="s">
        <v>48</v>
      </c>
      <c r="L972" s="122">
        <v>4.8239999999999998</v>
      </c>
      <c r="M972" s="122" t="s">
        <v>48</v>
      </c>
      <c r="N972" s="122">
        <v>8.5999999999999993E-2</v>
      </c>
      <c r="O972" s="122" t="s">
        <v>48</v>
      </c>
      <c r="P972" s="122">
        <v>7.3000000000000009E-2</v>
      </c>
      <c r="Q972" s="122" t="s">
        <v>48</v>
      </c>
      <c r="R972" s="122">
        <v>0.59399999999999997</v>
      </c>
      <c r="S972" s="122" t="s">
        <v>48</v>
      </c>
      <c r="T972" s="122">
        <v>4.0709999999999997</v>
      </c>
      <c r="U972" s="122" t="s">
        <v>48</v>
      </c>
      <c r="V972" s="122" t="s">
        <v>48</v>
      </c>
      <c r="W972" s="123" t="s">
        <v>48</v>
      </c>
      <c r="X972" s="129" t="s">
        <v>3015</v>
      </c>
      <c r="Y972" s="81">
        <v>0</v>
      </c>
      <c r="Z972" s="83" t="e">
        <f t="shared" si="29"/>
        <v>#VALUE!</v>
      </c>
      <c r="AA972" s="83">
        <f t="shared" si="29"/>
        <v>0</v>
      </c>
      <c r="AB972" s="82" t="s">
        <v>72</v>
      </c>
      <c r="AD972" s="11" t="e">
        <f>CONCATENATE(AB972,#REF!)</f>
        <v>#REF!</v>
      </c>
    </row>
    <row r="973" spans="1:30" ht="93.75" x14ac:dyDescent="0.3">
      <c r="A973" s="145" t="s">
        <v>1008</v>
      </c>
      <c r="B973" s="146" t="s">
        <v>1011</v>
      </c>
      <c r="C973" s="128" t="s">
        <v>2279</v>
      </c>
      <c r="D973" s="122">
        <v>3.83</v>
      </c>
      <c r="E973" s="122">
        <v>16.27</v>
      </c>
      <c r="F973" s="122" t="s">
        <v>2280</v>
      </c>
      <c r="G973" s="122">
        <v>26.07</v>
      </c>
      <c r="H973" s="122">
        <v>14.071999999999999</v>
      </c>
      <c r="I973" s="122">
        <v>11.420859999999998</v>
      </c>
      <c r="J973" s="122">
        <v>2.6511400000000016</v>
      </c>
      <c r="K973" s="122">
        <v>2.6509999999999998</v>
      </c>
      <c r="L973" s="122">
        <v>2.5339999999999998</v>
      </c>
      <c r="M973" s="122">
        <v>2.5339999999999998</v>
      </c>
      <c r="N973" s="122">
        <v>2.5339999999999998</v>
      </c>
      <c r="O973" s="122" t="s">
        <v>48</v>
      </c>
      <c r="P973" s="122" t="s">
        <v>48</v>
      </c>
      <c r="Q973" s="122">
        <v>0.11699999999999999</v>
      </c>
      <c r="R973" s="122" t="s">
        <v>48</v>
      </c>
      <c r="S973" s="122" t="s">
        <v>48</v>
      </c>
      <c r="T973" s="122" t="s">
        <v>48</v>
      </c>
      <c r="U973" s="122">
        <v>0.1171400000000018</v>
      </c>
      <c r="V973" s="122">
        <v>-0.11699999999999999</v>
      </c>
      <c r="W973" s="123">
        <v>-4.4134288947566956E-2</v>
      </c>
      <c r="X973" s="129" t="s">
        <v>3017</v>
      </c>
      <c r="Y973" s="81">
        <v>2.6509999999999998</v>
      </c>
      <c r="Z973" s="83" t="e">
        <f t="shared" si="29"/>
        <v>#VALUE!</v>
      </c>
      <c r="AA973" s="83" t="e">
        <f t="shared" si="29"/>
        <v>#VALUE!</v>
      </c>
    </row>
    <row r="974" spans="1:30" ht="75" x14ac:dyDescent="0.3">
      <c r="A974" s="127" t="s">
        <v>1008</v>
      </c>
      <c r="B974" s="128" t="s">
        <v>1012</v>
      </c>
      <c r="C974" s="128" t="s">
        <v>2281</v>
      </c>
      <c r="D974" s="122">
        <v>10.217000000000001</v>
      </c>
      <c r="E974" s="122">
        <v>58.43</v>
      </c>
      <c r="F974" s="122" t="s">
        <v>1738</v>
      </c>
      <c r="G974" s="122">
        <v>38.536000000000001</v>
      </c>
      <c r="H974" s="122">
        <v>23.105720000000002</v>
      </c>
      <c r="I974" s="122">
        <v>23.006999999999998</v>
      </c>
      <c r="J974" s="122">
        <v>9.8720000000003694E-2</v>
      </c>
      <c r="K974" s="122">
        <v>9.8720000000003694E-2</v>
      </c>
      <c r="L974" s="122">
        <v>10.673</v>
      </c>
      <c r="M974" s="122">
        <v>9.8720000000003694E-2</v>
      </c>
      <c r="N974" s="122">
        <v>0.1</v>
      </c>
      <c r="O974" s="122" t="s">
        <v>48</v>
      </c>
      <c r="P974" s="122">
        <v>10.573</v>
      </c>
      <c r="Q974" s="122" t="s">
        <v>48</v>
      </c>
      <c r="R974" s="122" t="s">
        <v>48</v>
      </c>
      <c r="S974" s="122" t="s">
        <v>48</v>
      </c>
      <c r="T974" s="122" t="s">
        <v>48</v>
      </c>
      <c r="U974" s="122" t="s">
        <v>48</v>
      </c>
      <c r="V974" s="122">
        <v>10.574279999999996</v>
      </c>
      <c r="W974" s="123">
        <v>107.11385737438818</v>
      </c>
      <c r="X974" s="129" t="s">
        <v>3018</v>
      </c>
      <c r="Y974" s="81">
        <v>9.8720000000003694E-2</v>
      </c>
      <c r="Z974" s="83" t="e">
        <f t="shared" si="29"/>
        <v>#VALUE!</v>
      </c>
      <c r="AA974" s="83" t="e">
        <f t="shared" si="29"/>
        <v>#VALUE!</v>
      </c>
    </row>
    <row r="975" spans="1:30" ht="56.25" x14ac:dyDescent="0.3">
      <c r="A975" s="145" t="s">
        <v>1008</v>
      </c>
      <c r="B975" s="146" t="s">
        <v>1013</v>
      </c>
      <c r="C975" s="128" t="s">
        <v>2282</v>
      </c>
      <c r="D975" s="122">
        <v>1.4990000000000001</v>
      </c>
      <c r="E975" s="122">
        <v>11.010999999999999</v>
      </c>
      <c r="F975" s="122" t="s">
        <v>1738</v>
      </c>
      <c r="G975" s="122">
        <v>23.878</v>
      </c>
      <c r="H975" s="122">
        <v>8.1989999999999998</v>
      </c>
      <c r="I975" s="122">
        <v>0.24600000000000044</v>
      </c>
      <c r="J975" s="122">
        <v>7.9529999999999994</v>
      </c>
      <c r="K975" s="122">
        <v>7.9529999999999994</v>
      </c>
      <c r="L975" s="122">
        <v>6.0460000000000003</v>
      </c>
      <c r="M975" s="122">
        <v>0.318</v>
      </c>
      <c r="N975" s="122">
        <v>0.318</v>
      </c>
      <c r="O975" s="122">
        <v>0.33300000000000002</v>
      </c>
      <c r="P975" s="122">
        <v>0.33300000000000002</v>
      </c>
      <c r="Q975" s="122">
        <v>0.18</v>
      </c>
      <c r="R975" s="122">
        <v>6.8000000000000005E-2</v>
      </c>
      <c r="S975" s="122">
        <v>7.1219999999999999</v>
      </c>
      <c r="T975" s="122">
        <v>5.327</v>
      </c>
      <c r="U975" s="122">
        <v>1.9069999999999991</v>
      </c>
      <c r="V975" s="122">
        <v>-1.9069999999999991</v>
      </c>
      <c r="W975" s="123">
        <v>-0.23978372941028533</v>
      </c>
      <c r="X975" s="129" t="s">
        <v>3015</v>
      </c>
      <c r="Y975" s="81">
        <v>7.9529999999999994</v>
      </c>
      <c r="Z975" s="83">
        <f t="shared" si="29"/>
        <v>0</v>
      </c>
      <c r="AA975" s="83">
        <f t="shared" si="29"/>
        <v>0</v>
      </c>
    </row>
    <row r="976" spans="1:30" ht="37.5" x14ac:dyDescent="0.3">
      <c r="A976" s="110" t="s">
        <v>1008</v>
      </c>
      <c r="B976" s="111" t="s">
        <v>1014</v>
      </c>
      <c r="C976" s="128" t="s">
        <v>3481</v>
      </c>
      <c r="D976" s="122" t="s">
        <v>48</v>
      </c>
      <c r="E976" s="122" t="s">
        <v>48</v>
      </c>
      <c r="F976" s="122" t="s">
        <v>48</v>
      </c>
      <c r="G976" s="122" t="s">
        <v>48</v>
      </c>
      <c r="H976" s="122" t="s">
        <v>48</v>
      </c>
      <c r="I976" s="122" t="s">
        <v>48</v>
      </c>
      <c r="J976" s="122" t="s">
        <v>48</v>
      </c>
      <c r="K976" s="122" t="s">
        <v>48</v>
      </c>
      <c r="L976" s="122">
        <v>7.5579999999999998</v>
      </c>
      <c r="M976" s="122" t="s">
        <v>48</v>
      </c>
      <c r="N976" s="122" t="s">
        <v>48</v>
      </c>
      <c r="O976" s="122" t="s">
        <v>48</v>
      </c>
      <c r="P976" s="122" t="s">
        <v>48</v>
      </c>
      <c r="Q976" s="122" t="s">
        <v>48</v>
      </c>
      <c r="R976" s="122">
        <v>7.5579999999999998</v>
      </c>
      <c r="S976" s="122" t="s">
        <v>48</v>
      </c>
      <c r="T976" s="122" t="s">
        <v>48</v>
      </c>
      <c r="U976" s="122" t="s">
        <v>48</v>
      </c>
      <c r="V976" s="122" t="s">
        <v>48</v>
      </c>
      <c r="W976" s="123" t="s">
        <v>48</v>
      </c>
      <c r="X976" s="129" t="s">
        <v>3019</v>
      </c>
      <c r="Y976" s="81">
        <v>0</v>
      </c>
      <c r="Z976" s="83" t="e">
        <f t="shared" si="29"/>
        <v>#VALUE!</v>
      </c>
      <c r="AA976" s="83" t="e">
        <f t="shared" si="29"/>
        <v>#VALUE!</v>
      </c>
      <c r="AB976" s="82" t="s">
        <v>72</v>
      </c>
      <c r="AD976" s="11" t="e">
        <f>CONCATENATE(AB976,#REF!)</f>
        <v>#REF!</v>
      </c>
    </row>
    <row r="977" spans="1:30" ht="56.25" x14ac:dyDescent="0.3">
      <c r="A977" s="127" t="s">
        <v>1008</v>
      </c>
      <c r="B977" s="128" t="s">
        <v>1015</v>
      </c>
      <c r="C977" s="128" t="s">
        <v>3482</v>
      </c>
      <c r="D977" s="122" t="s">
        <v>48</v>
      </c>
      <c r="E977" s="122" t="s">
        <v>48</v>
      </c>
      <c r="F977" s="122" t="s">
        <v>48</v>
      </c>
      <c r="G977" s="122" t="s">
        <v>48</v>
      </c>
      <c r="H977" s="122" t="s">
        <v>48</v>
      </c>
      <c r="I977" s="122" t="s">
        <v>48</v>
      </c>
      <c r="J977" s="122" t="s">
        <v>48</v>
      </c>
      <c r="K977" s="122" t="s">
        <v>48</v>
      </c>
      <c r="L977" s="122">
        <v>0.21299999999999999</v>
      </c>
      <c r="M977" s="122" t="s">
        <v>48</v>
      </c>
      <c r="N977" s="122">
        <v>6.8000000000000005E-2</v>
      </c>
      <c r="O977" s="122" t="s">
        <v>48</v>
      </c>
      <c r="P977" s="122">
        <v>7.3999999999999982E-2</v>
      </c>
      <c r="Q977" s="122" t="s">
        <v>48</v>
      </c>
      <c r="R977" s="122">
        <v>7.0000000000000001E-3</v>
      </c>
      <c r="S977" s="122" t="s">
        <v>48</v>
      </c>
      <c r="T977" s="122">
        <v>6.4000000000000001E-2</v>
      </c>
      <c r="U977" s="122" t="s">
        <v>48</v>
      </c>
      <c r="V977" s="122" t="s">
        <v>48</v>
      </c>
      <c r="W977" s="123" t="s">
        <v>48</v>
      </c>
      <c r="X977" s="129" t="s">
        <v>3020</v>
      </c>
      <c r="Y977" s="81">
        <v>0</v>
      </c>
      <c r="Z977" s="83" t="e">
        <f t="shared" si="29"/>
        <v>#VALUE!</v>
      </c>
      <c r="AA977" s="83">
        <f t="shared" si="29"/>
        <v>0</v>
      </c>
      <c r="AB977" s="82" t="s">
        <v>72</v>
      </c>
      <c r="AD977" s="11" t="e">
        <f>CONCATENATE(AB977,#REF!)</f>
        <v>#REF!</v>
      </c>
    </row>
    <row r="978" spans="1:30" ht="56.25" x14ac:dyDescent="0.3">
      <c r="A978" s="127" t="s">
        <v>1008</v>
      </c>
      <c r="B978" s="128" t="s">
        <v>1016</v>
      </c>
      <c r="C978" s="128" t="s">
        <v>3483</v>
      </c>
      <c r="D978" s="122" t="s">
        <v>48</v>
      </c>
      <c r="E978" s="122" t="s">
        <v>48</v>
      </c>
      <c r="F978" s="122" t="s">
        <v>48</v>
      </c>
      <c r="G978" s="122" t="s">
        <v>48</v>
      </c>
      <c r="H978" s="122" t="s">
        <v>48</v>
      </c>
      <c r="I978" s="122" t="s">
        <v>48</v>
      </c>
      <c r="J978" s="122" t="s">
        <v>48</v>
      </c>
      <c r="K978" s="122" t="s">
        <v>48</v>
      </c>
      <c r="L978" s="122">
        <v>10.842000000000001</v>
      </c>
      <c r="M978" s="122" t="s">
        <v>48</v>
      </c>
      <c r="N978" s="122">
        <v>0.14299999999999999</v>
      </c>
      <c r="O978" s="122" t="s">
        <v>48</v>
      </c>
      <c r="P978" s="122">
        <v>1.4000000000000012E-2</v>
      </c>
      <c r="Q978" s="122" t="s">
        <v>48</v>
      </c>
      <c r="R978" s="122">
        <v>1.143</v>
      </c>
      <c r="S978" s="122" t="s">
        <v>48</v>
      </c>
      <c r="T978" s="122">
        <v>9.5419999999999998</v>
      </c>
      <c r="U978" s="122" t="s">
        <v>48</v>
      </c>
      <c r="V978" s="122" t="s">
        <v>48</v>
      </c>
      <c r="W978" s="123" t="s">
        <v>48</v>
      </c>
      <c r="X978" s="129" t="s">
        <v>3020</v>
      </c>
      <c r="Y978" s="81">
        <v>0</v>
      </c>
      <c r="Z978" s="83" t="e">
        <f t="shared" si="29"/>
        <v>#VALUE!</v>
      </c>
      <c r="AA978" s="83">
        <f t="shared" si="29"/>
        <v>0</v>
      </c>
      <c r="AB978" s="82" t="s">
        <v>72</v>
      </c>
      <c r="AD978" s="11" t="e">
        <f>CONCATENATE(AB978,#REF!)</f>
        <v>#REF!</v>
      </c>
    </row>
    <row r="979" spans="1:30" ht="56.25" x14ac:dyDescent="0.3">
      <c r="A979" s="127" t="s">
        <v>1008</v>
      </c>
      <c r="B979" s="128" t="s">
        <v>1017</v>
      </c>
      <c r="C979" s="128" t="s">
        <v>3484</v>
      </c>
      <c r="D979" s="122" t="s">
        <v>48</v>
      </c>
      <c r="E979" s="122" t="s">
        <v>48</v>
      </c>
      <c r="F979" s="122" t="s">
        <v>48</v>
      </c>
      <c r="G979" s="122" t="s">
        <v>48</v>
      </c>
      <c r="H979" s="122" t="s">
        <v>48</v>
      </c>
      <c r="I979" s="122" t="s">
        <v>48</v>
      </c>
      <c r="J979" s="122" t="s">
        <v>48</v>
      </c>
      <c r="K979" s="122" t="s">
        <v>48</v>
      </c>
      <c r="L979" s="122">
        <v>0.32500000000000001</v>
      </c>
      <c r="M979" s="122" t="s">
        <v>48</v>
      </c>
      <c r="N979" s="122" t="s">
        <v>48</v>
      </c>
      <c r="O979" s="122" t="s">
        <v>48</v>
      </c>
      <c r="P979" s="122">
        <v>0.32500000000000001</v>
      </c>
      <c r="Q979" s="122" t="s">
        <v>48</v>
      </c>
      <c r="R979" s="122" t="s">
        <v>48</v>
      </c>
      <c r="S979" s="122" t="s">
        <v>48</v>
      </c>
      <c r="T979" s="122" t="s">
        <v>48</v>
      </c>
      <c r="U979" s="122" t="s">
        <v>48</v>
      </c>
      <c r="V979" s="122" t="s">
        <v>48</v>
      </c>
      <c r="W979" s="123" t="s">
        <v>48</v>
      </c>
      <c r="X979" s="129" t="s">
        <v>3020</v>
      </c>
      <c r="Y979" s="81">
        <v>0</v>
      </c>
      <c r="Z979" s="83" t="e">
        <f t="shared" si="29"/>
        <v>#VALUE!</v>
      </c>
      <c r="AA979" s="83" t="e">
        <f t="shared" si="29"/>
        <v>#VALUE!</v>
      </c>
      <c r="AB979" s="82" t="s">
        <v>72</v>
      </c>
      <c r="AD979" s="11" t="e">
        <f>CONCATENATE(AB979,#REF!)</f>
        <v>#REF!</v>
      </c>
    </row>
    <row r="980" spans="1:30" ht="93.75" x14ac:dyDescent="0.3">
      <c r="A980" s="145" t="s">
        <v>1008</v>
      </c>
      <c r="B980" s="146" t="s">
        <v>1018</v>
      </c>
      <c r="C980" s="128" t="s">
        <v>2283</v>
      </c>
      <c r="D980" s="122">
        <v>1.655</v>
      </c>
      <c r="E980" s="122">
        <v>8.1850000000000005</v>
      </c>
      <c r="F980" s="122" t="s">
        <v>1738</v>
      </c>
      <c r="G980" s="122">
        <v>7.23</v>
      </c>
      <c r="H980" s="122">
        <v>6.3767199999999997</v>
      </c>
      <c r="I980" s="122">
        <v>6.2767200000000001</v>
      </c>
      <c r="J980" s="122">
        <v>9.9999999999999645E-2</v>
      </c>
      <c r="K980" s="122">
        <v>9.9999999999999645E-2</v>
      </c>
      <c r="L980" s="122" t="s">
        <v>48</v>
      </c>
      <c r="M980" s="122" t="s">
        <v>48</v>
      </c>
      <c r="N980" s="122" t="s">
        <v>48</v>
      </c>
      <c r="O980" s="122" t="s">
        <v>48</v>
      </c>
      <c r="P980" s="122" t="s">
        <v>48</v>
      </c>
      <c r="Q980" s="122" t="s">
        <v>48</v>
      </c>
      <c r="R980" s="122" t="s">
        <v>48</v>
      </c>
      <c r="S980" s="122">
        <v>9.9999999999999645E-2</v>
      </c>
      <c r="T980" s="122" t="s">
        <v>48</v>
      </c>
      <c r="U980" s="122" t="s">
        <v>48</v>
      </c>
      <c r="V980" s="122">
        <v>-9.9999999999999645E-2</v>
      </c>
      <c r="W980" s="123">
        <v>-1</v>
      </c>
      <c r="X980" s="129" t="s">
        <v>3021</v>
      </c>
      <c r="Y980" s="81">
        <v>9.9999999999999645E-2</v>
      </c>
      <c r="Z980" s="83" t="e">
        <f t="shared" si="29"/>
        <v>#VALUE!</v>
      </c>
      <c r="AA980" s="83" t="e">
        <f t="shared" si="29"/>
        <v>#VALUE!</v>
      </c>
    </row>
    <row r="981" spans="1:30" ht="93.75" x14ac:dyDescent="0.3">
      <c r="A981" s="127" t="s">
        <v>1008</v>
      </c>
      <c r="B981" s="128" t="s">
        <v>1019</v>
      </c>
      <c r="C981" s="128" t="s">
        <v>2284</v>
      </c>
      <c r="D981" s="122">
        <v>1.2030000000000001</v>
      </c>
      <c r="E981" s="122">
        <v>7.202</v>
      </c>
      <c r="F981" s="122" t="s">
        <v>1782</v>
      </c>
      <c r="G981" s="122">
        <v>7.5640000000000001</v>
      </c>
      <c r="H981" s="122">
        <v>5.218</v>
      </c>
      <c r="I981" s="122">
        <v>5.0380000000000003</v>
      </c>
      <c r="J981" s="122">
        <v>0.17999999999999994</v>
      </c>
      <c r="K981" s="122">
        <v>0.17999999999999994</v>
      </c>
      <c r="L981" s="122">
        <v>6.9480000000000004</v>
      </c>
      <c r="M981" s="122">
        <v>0.17999999999999994</v>
      </c>
      <c r="N981" s="122">
        <v>1.909</v>
      </c>
      <c r="O981" s="122" t="s">
        <v>48</v>
      </c>
      <c r="P981" s="122">
        <v>4.1320000000000006</v>
      </c>
      <c r="Q981" s="122" t="s">
        <v>48</v>
      </c>
      <c r="R981" s="122">
        <v>0.23899999999999999</v>
      </c>
      <c r="S981" s="122" t="s">
        <v>48</v>
      </c>
      <c r="T981" s="122">
        <v>0.66800000000000004</v>
      </c>
      <c r="U981" s="122" t="s">
        <v>48</v>
      </c>
      <c r="V981" s="122">
        <v>6.7680000000000007</v>
      </c>
      <c r="W981" s="123">
        <v>37.600000000000016</v>
      </c>
      <c r="X981" s="129" t="s">
        <v>3020</v>
      </c>
      <c r="Y981" s="81">
        <v>0.17999999999999994</v>
      </c>
      <c r="Z981" s="83" t="e">
        <f t="shared" si="29"/>
        <v>#VALUE!</v>
      </c>
      <c r="AA981" s="83">
        <f t="shared" si="29"/>
        <v>0</v>
      </c>
    </row>
    <row r="982" spans="1:30" ht="56.25" x14ac:dyDescent="0.3">
      <c r="A982" s="127" t="s">
        <v>1008</v>
      </c>
      <c r="B982" s="128" t="s">
        <v>1020</v>
      </c>
      <c r="C982" s="128" t="s">
        <v>3485</v>
      </c>
      <c r="D982" s="122" t="s">
        <v>48</v>
      </c>
      <c r="E982" s="122" t="s">
        <v>48</v>
      </c>
      <c r="F982" s="122" t="s">
        <v>48</v>
      </c>
      <c r="G982" s="122" t="s">
        <v>48</v>
      </c>
      <c r="H982" s="122" t="s">
        <v>48</v>
      </c>
      <c r="I982" s="122" t="s">
        <v>48</v>
      </c>
      <c r="J982" s="122" t="s">
        <v>48</v>
      </c>
      <c r="K982" s="122" t="s">
        <v>48</v>
      </c>
      <c r="L982" s="122">
        <v>1.4999999999999999E-2</v>
      </c>
      <c r="M982" s="122" t="s">
        <v>48</v>
      </c>
      <c r="N982" s="122" t="s">
        <v>48</v>
      </c>
      <c r="O982" s="122" t="s">
        <v>48</v>
      </c>
      <c r="P982" s="122" t="s">
        <v>48</v>
      </c>
      <c r="Q982" s="122" t="s">
        <v>48</v>
      </c>
      <c r="R982" s="122">
        <v>1.4999999999999999E-2</v>
      </c>
      <c r="S982" s="122" t="s">
        <v>48</v>
      </c>
      <c r="T982" s="122" t="s">
        <v>48</v>
      </c>
      <c r="U982" s="122" t="s">
        <v>48</v>
      </c>
      <c r="V982" s="122" t="s">
        <v>48</v>
      </c>
      <c r="W982" s="123" t="s">
        <v>48</v>
      </c>
      <c r="X982" s="129" t="s">
        <v>3020</v>
      </c>
      <c r="Y982" s="81">
        <v>0</v>
      </c>
      <c r="Z982" s="83" t="e">
        <f t="shared" si="29"/>
        <v>#VALUE!</v>
      </c>
      <c r="AA982" s="83" t="e">
        <f t="shared" si="29"/>
        <v>#VALUE!</v>
      </c>
      <c r="AB982" s="82" t="s">
        <v>72</v>
      </c>
      <c r="AD982" s="11" t="e">
        <f>CONCATENATE(AB982,#REF!)</f>
        <v>#REF!</v>
      </c>
    </row>
    <row r="983" spans="1:30" ht="56.25" x14ac:dyDescent="0.3">
      <c r="A983" s="127" t="s">
        <v>1008</v>
      </c>
      <c r="B983" s="128" t="s">
        <v>1021</v>
      </c>
      <c r="C983" s="128" t="s">
        <v>3486</v>
      </c>
      <c r="D983" s="122" t="s">
        <v>48</v>
      </c>
      <c r="E983" s="122" t="s">
        <v>48</v>
      </c>
      <c r="F983" s="122" t="s">
        <v>48</v>
      </c>
      <c r="G983" s="122" t="s">
        <v>48</v>
      </c>
      <c r="H983" s="122" t="s">
        <v>48</v>
      </c>
      <c r="I983" s="122" t="s">
        <v>48</v>
      </c>
      <c r="J983" s="122" t="s">
        <v>48</v>
      </c>
      <c r="K983" s="122" t="s">
        <v>48</v>
      </c>
      <c r="L983" s="122">
        <v>0.316</v>
      </c>
      <c r="M983" s="122" t="s">
        <v>48</v>
      </c>
      <c r="N983" s="122" t="s">
        <v>48</v>
      </c>
      <c r="O983" s="122" t="s">
        <v>48</v>
      </c>
      <c r="P983" s="122">
        <v>1.4E-2</v>
      </c>
      <c r="Q983" s="122" t="s">
        <v>48</v>
      </c>
      <c r="R983" s="122">
        <v>0.30199999999999999</v>
      </c>
      <c r="S983" s="122" t="s">
        <v>48</v>
      </c>
      <c r="T983" s="122" t="s">
        <v>48</v>
      </c>
      <c r="U983" s="122" t="s">
        <v>48</v>
      </c>
      <c r="V983" s="122" t="s">
        <v>48</v>
      </c>
      <c r="W983" s="123" t="s">
        <v>48</v>
      </c>
      <c r="X983" s="129" t="s">
        <v>3020</v>
      </c>
      <c r="Y983" s="81">
        <v>0</v>
      </c>
      <c r="Z983" s="83" t="e">
        <f t="shared" si="29"/>
        <v>#VALUE!</v>
      </c>
      <c r="AA983" s="83" t="e">
        <f t="shared" si="29"/>
        <v>#VALUE!</v>
      </c>
      <c r="AB983" s="82" t="s">
        <v>72</v>
      </c>
      <c r="AD983" s="11" t="e">
        <f>CONCATENATE(AB983,#REF!)</f>
        <v>#REF!</v>
      </c>
    </row>
    <row r="984" spans="1:30" ht="56.25" x14ac:dyDescent="0.3">
      <c r="A984" s="127" t="s">
        <v>1008</v>
      </c>
      <c r="B984" s="128" t="s">
        <v>1022</v>
      </c>
      <c r="C984" s="128" t="s">
        <v>3487</v>
      </c>
      <c r="D984" s="122" t="s">
        <v>48</v>
      </c>
      <c r="E984" s="122" t="s">
        <v>48</v>
      </c>
      <c r="F984" s="122" t="s">
        <v>48</v>
      </c>
      <c r="G984" s="122" t="s">
        <v>48</v>
      </c>
      <c r="H984" s="122" t="s">
        <v>48</v>
      </c>
      <c r="I984" s="122" t="s">
        <v>48</v>
      </c>
      <c r="J984" s="122" t="s">
        <v>48</v>
      </c>
      <c r="K984" s="122" t="s">
        <v>48</v>
      </c>
      <c r="L984" s="122">
        <v>1.7000000000000001E-2</v>
      </c>
      <c r="M984" s="122" t="s">
        <v>48</v>
      </c>
      <c r="N984" s="122">
        <v>7.0000000000000001E-3</v>
      </c>
      <c r="O984" s="122" t="s">
        <v>48</v>
      </c>
      <c r="P984" s="122">
        <v>1E-3</v>
      </c>
      <c r="Q984" s="122" t="s">
        <v>48</v>
      </c>
      <c r="R984" s="122">
        <v>9.0000000000000011E-3</v>
      </c>
      <c r="S984" s="122" t="s">
        <v>48</v>
      </c>
      <c r="T984" s="122" t="s">
        <v>48</v>
      </c>
      <c r="U984" s="122" t="s">
        <v>48</v>
      </c>
      <c r="V984" s="122" t="s">
        <v>48</v>
      </c>
      <c r="W984" s="123" t="s">
        <v>48</v>
      </c>
      <c r="X984" s="129" t="s">
        <v>3020</v>
      </c>
      <c r="Y984" s="81">
        <v>0</v>
      </c>
      <c r="Z984" s="83" t="e">
        <f t="shared" si="29"/>
        <v>#VALUE!</v>
      </c>
      <c r="AA984" s="83" t="e">
        <f t="shared" si="29"/>
        <v>#VALUE!</v>
      </c>
      <c r="AB984" s="82" t="s">
        <v>72</v>
      </c>
      <c r="AD984" s="11" t="e">
        <f>CONCATENATE(AB984,#REF!)</f>
        <v>#REF!</v>
      </c>
    </row>
    <row r="985" spans="1:30" ht="75" x14ac:dyDescent="0.3">
      <c r="A985" s="127" t="s">
        <v>1008</v>
      </c>
      <c r="B985" s="128" t="s">
        <v>1023</v>
      </c>
      <c r="C985" s="128" t="s">
        <v>3488</v>
      </c>
      <c r="D985" s="122" t="s">
        <v>48</v>
      </c>
      <c r="E985" s="122" t="s">
        <v>48</v>
      </c>
      <c r="F985" s="122" t="s">
        <v>48</v>
      </c>
      <c r="G985" s="122" t="s">
        <v>48</v>
      </c>
      <c r="H985" s="122" t="s">
        <v>48</v>
      </c>
      <c r="I985" s="122" t="s">
        <v>48</v>
      </c>
      <c r="J985" s="122" t="s">
        <v>48</v>
      </c>
      <c r="K985" s="122" t="s">
        <v>48</v>
      </c>
      <c r="L985" s="122">
        <v>0.157</v>
      </c>
      <c r="M985" s="122" t="s">
        <v>48</v>
      </c>
      <c r="N985" s="122" t="s">
        <v>48</v>
      </c>
      <c r="O985" s="122" t="s">
        <v>48</v>
      </c>
      <c r="P985" s="122" t="s">
        <v>48</v>
      </c>
      <c r="Q985" s="122" t="s">
        <v>48</v>
      </c>
      <c r="R985" s="122">
        <v>0.14799999999999999</v>
      </c>
      <c r="S985" s="122" t="s">
        <v>48</v>
      </c>
      <c r="T985" s="122">
        <v>8.9999999999999993E-3</v>
      </c>
      <c r="U985" s="122" t="s">
        <v>48</v>
      </c>
      <c r="V985" s="122" t="s">
        <v>48</v>
      </c>
      <c r="W985" s="123" t="s">
        <v>48</v>
      </c>
      <c r="X985" s="129" t="s">
        <v>3020</v>
      </c>
      <c r="Y985" s="81">
        <v>0</v>
      </c>
      <c r="Z985" s="83" t="e">
        <f t="shared" si="29"/>
        <v>#VALUE!</v>
      </c>
      <c r="AA985" s="83" t="e">
        <f t="shared" si="29"/>
        <v>#VALUE!</v>
      </c>
      <c r="AB985" s="82" t="s">
        <v>72</v>
      </c>
      <c r="AD985" s="11" t="e">
        <f>CONCATENATE(AB985,#REF!)</f>
        <v>#REF!</v>
      </c>
    </row>
    <row r="986" spans="1:30" ht="56.25" x14ac:dyDescent="0.3">
      <c r="A986" s="127" t="s">
        <v>1008</v>
      </c>
      <c r="B986" s="128" t="s">
        <v>1024</v>
      </c>
      <c r="C986" s="128" t="s">
        <v>3489</v>
      </c>
      <c r="D986" s="122" t="s">
        <v>48</v>
      </c>
      <c r="E986" s="122" t="s">
        <v>48</v>
      </c>
      <c r="F986" s="122" t="s">
        <v>48</v>
      </c>
      <c r="G986" s="122" t="s">
        <v>48</v>
      </c>
      <c r="H986" s="122" t="s">
        <v>48</v>
      </c>
      <c r="I986" s="122" t="s">
        <v>48</v>
      </c>
      <c r="J986" s="122" t="s">
        <v>48</v>
      </c>
      <c r="K986" s="122" t="s">
        <v>48</v>
      </c>
      <c r="L986" s="122">
        <v>0.30200000000000005</v>
      </c>
      <c r="M986" s="122" t="s">
        <v>48</v>
      </c>
      <c r="N986" s="122">
        <v>0.03</v>
      </c>
      <c r="O986" s="122" t="s">
        <v>48</v>
      </c>
      <c r="P986" s="122">
        <v>0.27200000000000002</v>
      </c>
      <c r="Q986" s="122" t="s">
        <v>48</v>
      </c>
      <c r="R986" s="122" t="s">
        <v>48</v>
      </c>
      <c r="S986" s="122" t="s">
        <v>48</v>
      </c>
      <c r="T986" s="122" t="s">
        <v>48</v>
      </c>
      <c r="U986" s="122" t="s">
        <v>48</v>
      </c>
      <c r="V986" s="122" t="s">
        <v>48</v>
      </c>
      <c r="W986" s="123" t="s">
        <v>48</v>
      </c>
      <c r="X986" s="129" t="s">
        <v>3020</v>
      </c>
      <c r="Y986" s="81">
        <v>0</v>
      </c>
      <c r="Z986" s="83" t="e">
        <f t="shared" si="29"/>
        <v>#VALUE!</v>
      </c>
      <c r="AA986" s="83" t="e">
        <f t="shared" si="29"/>
        <v>#VALUE!</v>
      </c>
      <c r="AB986" s="82" t="s">
        <v>72</v>
      </c>
      <c r="AD986" s="11" t="e">
        <f>CONCATENATE(AB986,#REF!)</f>
        <v>#REF!</v>
      </c>
    </row>
    <row r="987" spans="1:30" ht="63" customHeight="1" x14ac:dyDescent="0.3">
      <c r="A987" s="127" t="s">
        <v>1025</v>
      </c>
      <c r="B987" s="128" t="s">
        <v>107</v>
      </c>
      <c r="C987" s="117" t="s">
        <v>1734</v>
      </c>
      <c r="D987" s="130">
        <v>0</v>
      </c>
      <c r="E987" s="130">
        <v>0</v>
      </c>
      <c r="F987" s="130">
        <v>0</v>
      </c>
      <c r="G987" s="130">
        <v>0</v>
      </c>
      <c r="H987" s="130">
        <v>0</v>
      </c>
      <c r="I987" s="130">
        <v>0</v>
      </c>
      <c r="J987" s="130">
        <v>0</v>
      </c>
      <c r="K987" s="130">
        <v>0</v>
      </c>
      <c r="L987" s="130">
        <v>0</v>
      </c>
      <c r="M987" s="130">
        <v>0</v>
      </c>
      <c r="N987" s="130">
        <v>0</v>
      </c>
      <c r="O987" s="130">
        <v>0</v>
      </c>
      <c r="P987" s="130">
        <v>0</v>
      </c>
      <c r="Q987" s="130">
        <v>0</v>
      </c>
      <c r="R987" s="130">
        <v>0</v>
      </c>
      <c r="S987" s="130">
        <v>0</v>
      </c>
      <c r="T987" s="130">
        <v>0</v>
      </c>
      <c r="U987" s="122">
        <v>0</v>
      </c>
      <c r="V987" s="122">
        <v>0</v>
      </c>
      <c r="W987" s="123" t="s">
        <v>48</v>
      </c>
      <c r="X987" s="126"/>
      <c r="Y987" s="80">
        <f>Y988+Y989</f>
        <v>0</v>
      </c>
      <c r="Z987" s="83">
        <f t="shared" si="29"/>
        <v>0</v>
      </c>
      <c r="AA987" s="83">
        <f t="shared" si="29"/>
        <v>0</v>
      </c>
    </row>
    <row r="988" spans="1:30" ht="126" customHeight="1" x14ac:dyDescent="0.3">
      <c r="A988" s="110" t="s">
        <v>1026</v>
      </c>
      <c r="B988" s="111" t="s">
        <v>109</v>
      </c>
      <c r="C988" s="117" t="s">
        <v>1734</v>
      </c>
      <c r="D988" s="122"/>
      <c r="E988" s="122"/>
      <c r="F988" s="122"/>
      <c r="G988" s="122"/>
      <c r="H988" s="122"/>
      <c r="I988" s="122"/>
      <c r="J988" s="122"/>
      <c r="K988" s="122"/>
      <c r="L988" s="122"/>
      <c r="M988" s="122"/>
      <c r="N988" s="122"/>
      <c r="O988" s="122"/>
      <c r="P988" s="122"/>
      <c r="Q988" s="122"/>
      <c r="R988" s="122"/>
      <c r="S988" s="122"/>
      <c r="T988" s="122"/>
      <c r="U988" s="122">
        <v>0</v>
      </c>
      <c r="V988" s="122">
        <v>0</v>
      </c>
      <c r="W988" s="123" t="s">
        <v>48</v>
      </c>
      <c r="X988" s="126"/>
      <c r="Y988" s="78"/>
      <c r="Z988" s="83">
        <f t="shared" si="29"/>
        <v>0</v>
      </c>
      <c r="AA988" s="83">
        <f t="shared" si="29"/>
        <v>0</v>
      </c>
    </row>
    <row r="989" spans="1:30" ht="94.5" customHeight="1" x14ac:dyDescent="0.3">
      <c r="A989" s="127" t="s">
        <v>1027</v>
      </c>
      <c r="B989" s="128" t="s">
        <v>111</v>
      </c>
      <c r="C989" s="117" t="s">
        <v>1734</v>
      </c>
      <c r="D989" s="130"/>
      <c r="E989" s="130"/>
      <c r="F989" s="130"/>
      <c r="G989" s="130"/>
      <c r="H989" s="130"/>
      <c r="I989" s="130"/>
      <c r="J989" s="130"/>
      <c r="K989" s="130"/>
      <c r="L989" s="130"/>
      <c r="M989" s="130"/>
      <c r="N989" s="130"/>
      <c r="O989" s="130"/>
      <c r="P989" s="130"/>
      <c r="Q989" s="130"/>
      <c r="R989" s="130"/>
      <c r="S989" s="130"/>
      <c r="T989" s="130"/>
      <c r="U989" s="122">
        <v>0</v>
      </c>
      <c r="V989" s="122">
        <v>0</v>
      </c>
      <c r="W989" s="123" t="s">
        <v>48</v>
      </c>
      <c r="X989" s="132"/>
      <c r="Y989" s="80"/>
      <c r="Z989" s="83">
        <f t="shared" si="29"/>
        <v>0</v>
      </c>
      <c r="AA989" s="83">
        <f t="shared" si="29"/>
        <v>0</v>
      </c>
    </row>
    <row r="990" spans="1:30" ht="110.25" customHeight="1" x14ac:dyDescent="0.3">
      <c r="A990" s="127" t="s">
        <v>1028</v>
      </c>
      <c r="B990" s="128" t="s">
        <v>113</v>
      </c>
      <c r="C990" s="117" t="s">
        <v>1734</v>
      </c>
      <c r="D990" s="122">
        <v>0</v>
      </c>
      <c r="E990" s="122">
        <v>0</v>
      </c>
      <c r="F990" s="122">
        <v>0</v>
      </c>
      <c r="G990" s="122">
        <v>0</v>
      </c>
      <c r="H990" s="122">
        <v>0</v>
      </c>
      <c r="I990" s="122">
        <v>0</v>
      </c>
      <c r="J990" s="122">
        <v>0</v>
      </c>
      <c r="K990" s="122">
        <v>0</v>
      </c>
      <c r="L990" s="122">
        <v>0</v>
      </c>
      <c r="M990" s="122">
        <v>0</v>
      </c>
      <c r="N990" s="122">
        <v>0</v>
      </c>
      <c r="O990" s="122">
        <v>0</v>
      </c>
      <c r="P990" s="122">
        <v>0</v>
      </c>
      <c r="Q990" s="122">
        <v>0</v>
      </c>
      <c r="R990" s="122">
        <v>0</v>
      </c>
      <c r="S990" s="122">
        <v>0</v>
      </c>
      <c r="T990" s="122">
        <v>0</v>
      </c>
      <c r="U990" s="122">
        <v>0</v>
      </c>
      <c r="V990" s="122">
        <v>0</v>
      </c>
      <c r="W990" s="123" t="s">
        <v>48</v>
      </c>
      <c r="X990" s="126"/>
      <c r="Y990" s="78" t="e">
        <f>Y992+Y993+Y994</f>
        <v>#REF!</v>
      </c>
      <c r="Z990" s="83">
        <f t="shared" si="29"/>
        <v>0</v>
      </c>
      <c r="AA990" s="83">
        <f t="shared" si="29"/>
        <v>0</v>
      </c>
    </row>
    <row r="991" spans="1:30" ht="78.75" customHeight="1" x14ac:dyDescent="0.3">
      <c r="A991" s="127" t="s">
        <v>1029</v>
      </c>
      <c r="B991" s="128" t="s">
        <v>115</v>
      </c>
      <c r="C991" s="117" t="s">
        <v>1734</v>
      </c>
      <c r="D991" s="130"/>
      <c r="E991" s="130"/>
      <c r="F991" s="130"/>
      <c r="G991" s="130"/>
      <c r="H991" s="130"/>
      <c r="I991" s="130"/>
      <c r="J991" s="130"/>
      <c r="K991" s="130"/>
      <c r="L991" s="130"/>
      <c r="M991" s="130"/>
      <c r="N991" s="130"/>
      <c r="O991" s="130"/>
      <c r="P991" s="130"/>
      <c r="Q991" s="130"/>
      <c r="R991" s="130"/>
      <c r="S991" s="130"/>
      <c r="T991" s="130"/>
      <c r="U991" s="122">
        <v>0</v>
      </c>
      <c r="V991" s="122">
        <v>0</v>
      </c>
      <c r="W991" s="123" t="s">
        <v>48</v>
      </c>
      <c r="X991" s="132"/>
      <c r="Y991" s="80"/>
      <c r="Z991" s="83">
        <f t="shared" si="29"/>
        <v>0</v>
      </c>
      <c r="AA991" s="83">
        <f t="shared" si="29"/>
        <v>0</v>
      </c>
    </row>
    <row r="992" spans="1:30" ht="94.5" customHeight="1" x14ac:dyDescent="0.3">
      <c r="A992" s="127" t="s">
        <v>1029</v>
      </c>
      <c r="B992" s="128" t="s">
        <v>116</v>
      </c>
      <c r="C992" s="117" t="s">
        <v>1734</v>
      </c>
      <c r="D992" s="122">
        <v>0</v>
      </c>
      <c r="E992" s="122">
        <v>0</v>
      </c>
      <c r="F992" s="122">
        <v>0</v>
      </c>
      <c r="G992" s="122">
        <v>0</v>
      </c>
      <c r="H992" s="122">
        <v>0</v>
      </c>
      <c r="I992" s="122">
        <v>0</v>
      </c>
      <c r="J992" s="122">
        <v>0</v>
      </c>
      <c r="K992" s="122">
        <v>0</v>
      </c>
      <c r="L992" s="122">
        <v>0</v>
      </c>
      <c r="M992" s="122">
        <v>0</v>
      </c>
      <c r="N992" s="122">
        <v>0</v>
      </c>
      <c r="O992" s="122">
        <v>0</v>
      </c>
      <c r="P992" s="122">
        <v>0</v>
      </c>
      <c r="Q992" s="122">
        <v>0</v>
      </c>
      <c r="R992" s="122">
        <v>0</v>
      </c>
      <c r="S992" s="122">
        <v>0</v>
      </c>
      <c r="T992" s="122">
        <v>0</v>
      </c>
      <c r="U992" s="122">
        <v>0</v>
      </c>
      <c r="V992" s="122">
        <v>0</v>
      </c>
      <c r="W992" s="123" t="s">
        <v>48</v>
      </c>
      <c r="X992" s="126"/>
      <c r="Y992" s="78" t="e">
        <f>SUBTOTAL(9,#REF!)</f>
        <v>#REF!</v>
      </c>
      <c r="Z992" s="83">
        <f t="shared" si="29"/>
        <v>0</v>
      </c>
      <c r="AA992" s="83">
        <f t="shared" si="29"/>
        <v>0</v>
      </c>
    </row>
    <row r="993" spans="1:27" ht="126" customHeight="1" x14ac:dyDescent="0.3">
      <c r="A993" s="127" t="s">
        <v>1030</v>
      </c>
      <c r="B993" s="128" t="s">
        <v>118</v>
      </c>
      <c r="C993" s="117" t="s">
        <v>1734</v>
      </c>
      <c r="D993" s="122">
        <v>0</v>
      </c>
      <c r="E993" s="122">
        <v>0</v>
      </c>
      <c r="F993" s="122">
        <v>0</v>
      </c>
      <c r="G993" s="122">
        <v>0</v>
      </c>
      <c r="H993" s="122">
        <v>0</v>
      </c>
      <c r="I993" s="122">
        <v>0</v>
      </c>
      <c r="J993" s="122">
        <v>0</v>
      </c>
      <c r="K993" s="122">
        <v>0</v>
      </c>
      <c r="L993" s="122">
        <v>0</v>
      </c>
      <c r="M993" s="122">
        <v>0</v>
      </c>
      <c r="N993" s="122">
        <v>0</v>
      </c>
      <c r="O993" s="122">
        <v>0</v>
      </c>
      <c r="P993" s="122">
        <v>0</v>
      </c>
      <c r="Q993" s="122">
        <v>0</v>
      </c>
      <c r="R993" s="122">
        <v>0</v>
      </c>
      <c r="S993" s="122">
        <v>0</v>
      </c>
      <c r="T993" s="122">
        <v>0</v>
      </c>
      <c r="U993" s="122">
        <v>0</v>
      </c>
      <c r="V993" s="122">
        <v>0</v>
      </c>
      <c r="W993" s="123" t="s">
        <v>48</v>
      </c>
      <c r="X993" s="126"/>
      <c r="Y993" s="78" t="e">
        <f>SUBTOTAL(9,#REF!)</f>
        <v>#REF!</v>
      </c>
      <c r="Z993" s="83">
        <f t="shared" si="29"/>
        <v>0</v>
      </c>
      <c r="AA993" s="83">
        <f t="shared" si="29"/>
        <v>0</v>
      </c>
    </row>
    <row r="994" spans="1:27" ht="112.5" x14ac:dyDescent="0.3">
      <c r="A994" s="127" t="s">
        <v>1031</v>
      </c>
      <c r="B994" s="128" t="s">
        <v>120</v>
      </c>
      <c r="C994" s="117" t="s">
        <v>1734</v>
      </c>
      <c r="D994" s="122">
        <v>0</v>
      </c>
      <c r="E994" s="122">
        <v>0</v>
      </c>
      <c r="F994" s="122">
        <v>0</v>
      </c>
      <c r="G994" s="122">
        <v>0</v>
      </c>
      <c r="H994" s="122">
        <v>0</v>
      </c>
      <c r="I994" s="122">
        <v>0</v>
      </c>
      <c r="J994" s="122">
        <v>0</v>
      </c>
      <c r="K994" s="122">
        <v>0</v>
      </c>
      <c r="L994" s="122">
        <v>0</v>
      </c>
      <c r="M994" s="122">
        <v>0</v>
      </c>
      <c r="N994" s="122">
        <v>0</v>
      </c>
      <c r="O994" s="122">
        <v>0</v>
      </c>
      <c r="P994" s="122">
        <v>0</v>
      </c>
      <c r="Q994" s="122">
        <v>0</v>
      </c>
      <c r="R994" s="122">
        <v>0</v>
      </c>
      <c r="S994" s="122">
        <v>0</v>
      </c>
      <c r="T994" s="122">
        <v>0</v>
      </c>
      <c r="U994" s="122">
        <v>0</v>
      </c>
      <c r="V994" s="122">
        <v>0</v>
      </c>
      <c r="W994" s="123" t="s">
        <v>48</v>
      </c>
      <c r="X994" s="126"/>
      <c r="Y994" s="78" t="e">
        <f>SUBTOTAL(9,#REF!)</f>
        <v>#REF!</v>
      </c>
      <c r="Z994" s="83">
        <f t="shared" si="29"/>
        <v>0</v>
      </c>
      <c r="AA994" s="83">
        <f t="shared" si="29"/>
        <v>0</v>
      </c>
    </row>
    <row r="995" spans="1:27" ht="93.75" x14ac:dyDescent="0.3">
      <c r="A995" s="127" t="s">
        <v>1032</v>
      </c>
      <c r="B995" s="128" t="s">
        <v>122</v>
      </c>
      <c r="C995" s="117" t="s">
        <v>1734</v>
      </c>
      <c r="D995" s="122">
        <v>0</v>
      </c>
      <c r="E995" s="122">
        <v>0</v>
      </c>
      <c r="F995" s="122">
        <v>0</v>
      </c>
      <c r="G995" s="122">
        <v>173.67500000000001</v>
      </c>
      <c r="H995" s="122">
        <v>138.63234</v>
      </c>
      <c r="I995" s="122">
        <v>7.2649799199999965</v>
      </c>
      <c r="J995" s="122">
        <v>131.36736008</v>
      </c>
      <c r="K995" s="122">
        <v>5.9364400000000002</v>
      </c>
      <c r="L995" s="122">
        <v>4.3930000000000007</v>
      </c>
      <c r="M995" s="122">
        <v>1.4059999999999999</v>
      </c>
      <c r="N995" s="122">
        <v>1.4059999999999999</v>
      </c>
      <c r="O995" s="122">
        <v>0.13400000000000001</v>
      </c>
      <c r="P995" s="122">
        <v>1.2010000000000003</v>
      </c>
      <c r="Q995" s="122">
        <v>0.55300000000000005</v>
      </c>
      <c r="R995" s="122">
        <v>1.78</v>
      </c>
      <c r="S995" s="122">
        <v>3.8434400000000002</v>
      </c>
      <c r="T995" s="122">
        <v>6.0000000000000019E-3</v>
      </c>
      <c r="U995" s="122">
        <v>126.97436008</v>
      </c>
      <c r="V995" s="122">
        <v>-1.5434399999999995</v>
      </c>
      <c r="W995" s="123">
        <v>-0.25999420528127959</v>
      </c>
      <c r="X995" s="126"/>
      <c r="Y995" s="78" t="e">
        <f>Y996+Y997</f>
        <v>#REF!</v>
      </c>
      <c r="Z995" s="83">
        <f t="shared" si="29"/>
        <v>0</v>
      </c>
      <c r="AA995" s="83">
        <f t="shared" si="29"/>
        <v>6.6960326172704754E-16</v>
      </c>
    </row>
    <row r="996" spans="1:27" ht="93.75" x14ac:dyDescent="0.3">
      <c r="A996" s="127" t="s">
        <v>1033</v>
      </c>
      <c r="B996" s="128" t="s">
        <v>124</v>
      </c>
      <c r="C996" s="117" t="s">
        <v>1734</v>
      </c>
      <c r="D996" s="122">
        <v>0</v>
      </c>
      <c r="E996" s="122">
        <v>0</v>
      </c>
      <c r="F996" s="122">
        <v>0</v>
      </c>
      <c r="G996" s="122">
        <v>0</v>
      </c>
      <c r="H996" s="122">
        <v>0</v>
      </c>
      <c r="I996" s="122">
        <v>0</v>
      </c>
      <c r="J996" s="122">
        <v>0</v>
      </c>
      <c r="K996" s="122">
        <v>0</v>
      </c>
      <c r="L996" s="122">
        <v>0</v>
      </c>
      <c r="M996" s="122">
        <v>0</v>
      </c>
      <c r="N996" s="122">
        <v>0</v>
      </c>
      <c r="O996" s="122">
        <v>0</v>
      </c>
      <c r="P996" s="122">
        <v>0</v>
      </c>
      <c r="Q996" s="122">
        <v>0</v>
      </c>
      <c r="R996" s="122">
        <v>0</v>
      </c>
      <c r="S996" s="122">
        <v>0</v>
      </c>
      <c r="T996" s="122">
        <v>0</v>
      </c>
      <c r="U996" s="122">
        <v>0</v>
      </c>
      <c r="V996" s="122">
        <v>0</v>
      </c>
      <c r="W996" s="123" t="s">
        <v>48</v>
      </c>
      <c r="X996" s="126"/>
      <c r="Y996" s="78" t="e">
        <f>SUBTOTAL(9,#REF!)</f>
        <v>#REF!</v>
      </c>
      <c r="Z996" s="83">
        <f t="shared" si="29"/>
        <v>0</v>
      </c>
      <c r="AA996" s="83">
        <f t="shared" si="29"/>
        <v>0</v>
      </c>
    </row>
    <row r="997" spans="1:27" ht="47.25" customHeight="1" x14ac:dyDescent="0.3">
      <c r="A997" s="127" t="s">
        <v>1034</v>
      </c>
      <c r="B997" s="128" t="s">
        <v>126</v>
      </c>
      <c r="C997" s="117" t="s">
        <v>1734</v>
      </c>
      <c r="D997" s="122">
        <v>0</v>
      </c>
      <c r="E997" s="122">
        <v>0</v>
      </c>
      <c r="F997" s="122">
        <v>0</v>
      </c>
      <c r="G997" s="122">
        <v>173.67500000000001</v>
      </c>
      <c r="H997" s="122">
        <v>138.63234</v>
      </c>
      <c r="I997" s="122">
        <v>7.2649799199999965</v>
      </c>
      <c r="J997" s="122">
        <v>131.36736008</v>
      </c>
      <c r="K997" s="122">
        <v>5.9364400000000002</v>
      </c>
      <c r="L997" s="122">
        <v>4.3930000000000007</v>
      </c>
      <c r="M997" s="122">
        <v>1.4059999999999999</v>
      </c>
      <c r="N997" s="122">
        <v>1.4059999999999999</v>
      </c>
      <c r="O997" s="122">
        <v>0.13400000000000001</v>
      </c>
      <c r="P997" s="122">
        <v>1.2010000000000003</v>
      </c>
      <c r="Q997" s="122">
        <v>0.55300000000000005</v>
      </c>
      <c r="R997" s="122">
        <v>1.78</v>
      </c>
      <c r="S997" s="122">
        <v>3.8434400000000002</v>
      </c>
      <c r="T997" s="122">
        <v>6.0000000000000019E-3</v>
      </c>
      <c r="U997" s="122">
        <v>126.97436008</v>
      </c>
      <c r="V997" s="122">
        <v>-1.5434399999999995</v>
      </c>
      <c r="W997" s="123">
        <v>-0.25999420528127959</v>
      </c>
      <c r="X997" s="126"/>
      <c r="Y997" s="78">
        <f>SUBTOTAL(9,Y998:Y1002)</f>
        <v>5.9364400000000002</v>
      </c>
      <c r="Z997" s="83">
        <f t="shared" ref="Z997:AA1041" si="30">K997-M997-O997-Q997-S997</f>
        <v>0</v>
      </c>
      <c r="AA997" s="83">
        <f t="shared" si="30"/>
        <v>6.6960326172704754E-16</v>
      </c>
    </row>
    <row r="998" spans="1:27" ht="187.5" x14ac:dyDescent="0.3">
      <c r="A998" s="141" t="s">
        <v>1034</v>
      </c>
      <c r="B998" s="137" t="s">
        <v>1035</v>
      </c>
      <c r="C998" s="128" t="s">
        <v>2285</v>
      </c>
      <c r="D998" s="122" t="s">
        <v>48</v>
      </c>
      <c r="E998" s="122" t="s">
        <v>48</v>
      </c>
      <c r="F998" s="122" t="s">
        <v>48</v>
      </c>
      <c r="G998" s="122">
        <v>149.381</v>
      </c>
      <c r="H998" s="122">
        <v>121.32899999999999</v>
      </c>
      <c r="I998" s="122">
        <v>1.8709999999999951</v>
      </c>
      <c r="J998" s="122">
        <v>119.458</v>
      </c>
      <c r="K998" s="122" t="s">
        <v>48</v>
      </c>
      <c r="L998" s="122" t="s">
        <v>48</v>
      </c>
      <c r="M998" s="122" t="s">
        <v>48</v>
      </c>
      <c r="N998" s="122" t="s">
        <v>48</v>
      </c>
      <c r="O998" s="122" t="s">
        <v>48</v>
      </c>
      <c r="P998" s="122" t="s">
        <v>48</v>
      </c>
      <c r="Q998" s="122" t="s">
        <v>48</v>
      </c>
      <c r="R998" s="122" t="s">
        <v>48</v>
      </c>
      <c r="S998" s="122" t="s">
        <v>48</v>
      </c>
      <c r="T998" s="122" t="s">
        <v>48</v>
      </c>
      <c r="U998" s="122" t="s">
        <v>48</v>
      </c>
      <c r="V998" s="122" t="s">
        <v>48</v>
      </c>
      <c r="W998" s="123" t="s">
        <v>48</v>
      </c>
      <c r="X998" s="129" t="s">
        <v>3022</v>
      </c>
      <c r="Y998" s="81">
        <v>0</v>
      </c>
      <c r="Z998" s="83" t="e">
        <f t="shared" si="30"/>
        <v>#VALUE!</v>
      </c>
      <c r="AA998" s="83" t="e">
        <f t="shared" si="30"/>
        <v>#VALUE!</v>
      </c>
    </row>
    <row r="999" spans="1:27" ht="56.25" x14ac:dyDescent="0.3">
      <c r="A999" s="151" t="s">
        <v>1034</v>
      </c>
      <c r="B999" s="152" t="s">
        <v>1036</v>
      </c>
      <c r="C999" s="128" t="s">
        <v>2286</v>
      </c>
      <c r="D999" s="122" t="s">
        <v>48</v>
      </c>
      <c r="E999" s="122" t="s">
        <v>48</v>
      </c>
      <c r="F999" s="122" t="s">
        <v>48</v>
      </c>
      <c r="G999" s="122">
        <v>5.77</v>
      </c>
      <c r="H999" s="122">
        <v>5.5259999999999998</v>
      </c>
      <c r="I999" s="122">
        <v>0</v>
      </c>
      <c r="J999" s="122">
        <v>5.5259999999999998</v>
      </c>
      <c r="K999" s="122">
        <v>0.44144</v>
      </c>
      <c r="L999" s="122" t="s">
        <v>48</v>
      </c>
      <c r="M999" s="122" t="s">
        <v>48</v>
      </c>
      <c r="N999" s="122" t="s">
        <v>48</v>
      </c>
      <c r="O999" s="122" t="s">
        <v>48</v>
      </c>
      <c r="P999" s="122" t="s">
        <v>48</v>
      </c>
      <c r="Q999" s="122" t="s">
        <v>48</v>
      </c>
      <c r="R999" s="122" t="s">
        <v>48</v>
      </c>
      <c r="S999" s="122">
        <v>0.44144</v>
      </c>
      <c r="T999" s="122" t="s">
        <v>48</v>
      </c>
      <c r="U999" s="122" t="s">
        <v>48</v>
      </c>
      <c r="V999" s="122">
        <v>-0.44144</v>
      </c>
      <c r="W999" s="123">
        <v>-1</v>
      </c>
      <c r="X999" s="129" t="s">
        <v>3023</v>
      </c>
      <c r="Y999" s="81">
        <v>0.44144</v>
      </c>
      <c r="Z999" s="83" t="e">
        <f t="shared" si="30"/>
        <v>#VALUE!</v>
      </c>
      <c r="AA999" s="83" t="e">
        <f t="shared" si="30"/>
        <v>#VALUE!</v>
      </c>
    </row>
    <row r="1000" spans="1:27" ht="131.25" x14ac:dyDescent="0.3">
      <c r="A1000" s="134" t="s">
        <v>1034</v>
      </c>
      <c r="B1000" s="111" t="s">
        <v>1037</v>
      </c>
      <c r="C1000" s="128" t="s">
        <v>2287</v>
      </c>
      <c r="D1000" s="122" t="s">
        <v>48</v>
      </c>
      <c r="E1000" s="122" t="s">
        <v>48</v>
      </c>
      <c r="F1000" s="122" t="s">
        <v>48</v>
      </c>
      <c r="G1000" s="122">
        <v>16.038</v>
      </c>
      <c r="H1000" s="122">
        <v>9.5553399999999975</v>
      </c>
      <c r="I1000" s="122">
        <v>5.3939799200000014</v>
      </c>
      <c r="J1000" s="122">
        <v>4.1613600799999961</v>
      </c>
      <c r="K1000" s="122">
        <v>3.2730000000000001</v>
      </c>
      <c r="L1000" s="122">
        <v>4.2170000000000005</v>
      </c>
      <c r="M1000" s="122">
        <v>1.399</v>
      </c>
      <c r="N1000" s="122">
        <v>1.399</v>
      </c>
      <c r="O1000" s="122">
        <v>0.14100000000000001</v>
      </c>
      <c r="P1000" s="122">
        <v>1.2080000000000002</v>
      </c>
      <c r="Q1000" s="122">
        <v>0.39300000000000002</v>
      </c>
      <c r="R1000" s="122">
        <v>1.5860000000000001</v>
      </c>
      <c r="S1000" s="122">
        <v>1.34</v>
      </c>
      <c r="T1000" s="122">
        <v>2.4E-2</v>
      </c>
      <c r="U1000" s="122" t="s">
        <v>48</v>
      </c>
      <c r="V1000" s="122">
        <v>0.94400000000000039</v>
      </c>
      <c r="W1000" s="123">
        <v>0.28842040941032704</v>
      </c>
      <c r="X1000" s="129" t="s">
        <v>3015</v>
      </c>
      <c r="Y1000" s="81">
        <v>3.2730000000000001</v>
      </c>
      <c r="Z1000" s="83">
        <f t="shared" si="30"/>
        <v>0</v>
      </c>
      <c r="AA1000" s="83">
        <f t="shared" si="30"/>
        <v>2.4286128663675299E-16</v>
      </c>
    </row>
    <row r="1001" spans="1:27" ht="75" x14ac:dyDescent="0.3">
      <c r="A1001" s="138" t="s">
        <v>1034</v>
      </c>
      <c r="B1001" s="142" t="s">
        <v>1038</v>
      </c>
      <c r="C1001" s="128" t="s">
        <v>2288</v>
      </c>
      <c r="D1001" s="122" t="s">
        <v>48</v>
      </c>
      <c r="E1001" s="122" t="s">
        <v>48</v>
      </c>
      <c r="F1001" s="122" t="s">
        <v>48</v>
      </c>
      <c r="G1001" s="122">
        <v>2.4860000000000002</v>
      </c>
      <c r="H1001" s="122">
        <v>2.222</v>
      </c>
      <c r="I1001" s="122">
        <v>0</v>
      </c>
      <c r="J1001" s="122">
        <v>2.222</v>
      </c>
      <c r="K1001" s="122">
        <v>2.222</v>
      </c>
      <c r="L1001" s="122">
        <v>0.17600000000000002</v>
      </c>
      <c r="M1001" s="122">
        <v>7.0000000000000001E-3</v>
      </c>
      <c r="N1001" s="122">
        <v>7.0000000000000001E-3</v>
      </c>
      <c r="O1001" s="122">
        <v>-7.0000000000000001E-3</v>
      </c>
      <c r="P1001" s="122">
        <v>-7.0000000000000001E-3</v>
      </c>
      <c r="Q1001" s="122">
        <v>0.16</v>
      </c>
      <c r="R1001" s="122">
        <v>0.19400000000000001</v>
      </c>
      <c r="S1001" s="122">
        <v>2.0619999999999998</v>
      </c>
      <c r="T1001" s="122">
        <v>-1.7999999999999999E-2</v>
      </c>
      <c r="U1001" s="122">
        <v>2.0459999999999998</v>
      </c>
      <c r="V1001" s="122">
        <v>-2.0459999999999998</v>
      </c>
      <c r="W1001" s="123">
        <v>-0.92079207920792072</v>
      </c>
      <c r="X1001" s="129" t="s">
        <v>3020</v>
      </c>
      <c r="Y1001" s="81">
        <v>2.222</v>
      </c>
      <c r="Z1001" s="83">
        <f t="shared" si="30"/>
        <v>0</v>
      </c>
      <c r="AA1001" s="83">
        <f t="shared" si="30"/>
        <v>0</v>
      </c>
    </row>
    <row r="1002" spans="1:27" ht="75" x14ac:dyDescent="0.3">
      <c r="A1002" s="127" t="s">
        <v>1034</v>
      </c>
      <c r="B1002" s="128" t="s">
        <v>1039</v>
      </c>
      <c r="C1002" s="128" t="s">
        <v>2289</v>
      </c>
      <c r="D1002" s="122" t="s">
        <v>48</v>
      </c>
      <c r="E1002" s="122" t="s">
        <v>48</v>
      </c>
      <c r="F1002" s="122" t="s">
        <v>48</v>
      </c>
      <c r="G1002" s="122" t="s">
        <v>48</v>
      </c>
      <c r="H1002" s="122" t="s">
        <v>48</v>
      </c>
      <c r="I1002" s="122" t="s">
        <v>48</v>
      </c>
      <c r="J1002" s="122" t="s">
        <v>48</v>
      </c>
      <c r="K1002" s="122" t="s">
        <v>48</v>
      </c>
      <c r="L1002" s="122" t="s">
        <v>48</v>
      </c>
      <c r="M1002" s="122" t="s">
        <v>48</v>
      </c>
      <c r="N1002" s="122" t="s">
        <v>48</v>
      </c>
      <c r="O1002" s="122" t="s">
        <v>48</v>
      </c>
      <c r="P1002" s="122" t="s">
        <v>48</v>
      </c>
      <c r="Q1002" s="122" t="s">
        <v>48</v>
      </c>
      <c r="R1002" s="122" t="s">
        <v>48</v>
      </c>
      <c r="S1002" s="122" t="s">
        <v>48</v>
      </c>
      <c r="T1002" s="122" t="s">
        <v>48</v>
      </c>
      <c r="U1002" s="122" t="s">
        <v>48</v>
      </c>
      <c r="V1002" s="122" t="s">
        <v>48</v>
      </c>
      <c r="W1002" s="123" t="s">
        <v>48</v>
      </c>
      <c r="X1002" s="129" t="s">
        <v>3024</v>
      </c>
      <c r="Y1002" s="81">
        <v>0</v>
      </c>
      <c r="Z1002" s="83" t="e">
        <f t="shared" si="30"/>
        <v>#VALUE!</v>
      </c>
      <c r="AA1002" s="83" t="e">
        <f t="shared" si="30"/>
        <v>#VALUE!</v>
      </c>
    </row>
    <row r="1003" spans="1:27" ht="63" customHeight="1" x14ac:dyDescent="0.3">
      <c r="A1003" s="127" t="s">
        <v>1040</v>
      </c>
      <c r="B1003" s="128" t="s">
        <v>169</v>
      </c>
      <c r="C1003" s="117" t="s">
        <v>1734</v>
      </c>
      <c r="D1003" s="130">
        <v>369.88909999999998</v>
      </c>
      <c r="E1003" s="130">
        <v>1848.9077822745658</v>
      </c>
      <c r="F1003" s="130">
        <v>0</v>
      </c>
      <c r="G1003" s="130">
        <v>12815.841</v>
      </c>
      <c r="H1003" s="130">
        <v>7326.6862567992375</v>
      </c>
      <c r="I1003" s="130">
        <v>1012.7711506360453</v>
      </c>
      <c r="J1003" s="130">
        <v>6313.9151061631919</v>
      </c>
      <c r="K1003" s="130">
        <v>957.67766817229983</v>
      </c>
      <c r="L1003" s="130">
        <v>847.75035842000011</v>
      </c>
      <c r="M1003" s="130">
        <v>37.823074440000006</v>
      </c>
      <c r="N1003" s="130">
        <v>40.278999999999996</v>
      </c>
      <c r="O1003" s="130">
        <v>30.101999999999997</v>
      </c>
      <c r="P1003" s="130">
        <v>33.631999999999998</v>
      </c>
      <c r="Q1003" s="130">
        <v>187.77661594500009</v>
      </c>
      <c r="R1003" s="130">
        <v>213.30435842000003</v>
      </c>
      <c r="S1003" s="130">
        <v>701.9759777872996</v>
      </c>
      <c r="T1003" s="130">
        <v>560.53499999999997</v>
      </c>
      <c r="U1003" s="122">
        <v>5466.1647477431916</v>
      </c>
      <c r="V1003" s="122">
        <v>-109.92730975229972</v>
      </c>
      <c r="W1003" s="123">
        <v>-0.11478529092371216</v>
      </c>
      <c r="X1003" s="126"/>
      <c r="Y1003" s="80" t="e">
        <f>Y1004+Y1039+Y1083+Y1095</f>
        <v>#REF!</v>
      </c>
      <c r="Z1003" s="83">
        <f t="shared" si="30"/>
        <v>0</v>
      </c>
      <c r="AA1003" s="83">
        <f t="shared" si="30"/>
        <v>0</v>
      </c>
    </row>
    <row r="1004" spans="1:27" ht="78.75" customHeight="1" x14ac:dyDescent="0.3">
      <c r="A1004" s="127" t="s">
        <v>1041</v>
      </c>
      <c r="B1004" s="128" t="s">
        <v>171</v>
      </c>
      <c r="C1004" s="117" t="s">
        <v>1734</v>
      </c>
      <c r="D1004" s="130">
        <v>256.80500000000001</v>
      </c>
      <c r="E1004" s="130">
        <v>1164.4870000000001</v>
      </c>
      <c r="F1004" s="130">
        <v>0</v>
      </c>
      <c r="G1004" s="130">
        <v>1942.2489999999998</v>
      </c>
      <c r="H1004" s="130">
        <v>1589.2872600000001</v>
      </c>
      <c r="I1004" s="130">
        <v>509.87092422180797</v>
      </c>
      <c r="J1004" s="130">
        <v>1079.416335778192</v>
      </c>
      <c r="K1004" s="130">
        <v>105.8415216077893</v>
      </c>
      <c r="L1004" s="130">
        <v>60.234000000000009</v>
      </c>
      <c r="M1004" s="130">
        <v>9.6890000000000089</v>
      </c>
      <c r="N1004" s="130">
        <v>9.6890000000000001</v>
      </c>
      <c r="O1004" s="130">
        <v>6.423</v>
      </c>
      <c r="P1004" s="130">
        <v>6.423</v>
      </c>
      <c r="Q1004" s="130">
        <v>21.518000000000001</v>
      </c>
      <c r="R1004" s="130">
        <v>21.359000000000002</v>
      </c>
      <c r="S1004" s="130">
        <v>68.211521607789294</v>
      </c>
      <c r="T1004" s="130">
        <v>22.763000000000002</v>
      </c>
      <c r="U1004" s="122">
        <v>1019.1823357781919</v>
      </c>
      <c r="V1004" s="122">
        <v>-45.607521607789295</v>
      </c>
      <c r="W1004" s="123">
        <v>-0.43090387321522455</v>
      </c>
      <c r="X1004" s="126"/>
      <c r="Y1004" s="80">
        <f>Y1005+Y1022</f>
        <v>105.8415216077893</v>
      </c>
      <c r="Z1004" s="83">
        <f t="shared" si="30"/>
        <v>0</v>
      </c>
      <c r="AA1004" s="83">
        <f t="shared" si="30"/>
        <v>0</v>
      </c>
    </row>
    <row r="1005" spans="1:27" ht="37.5" x14ac:dyDescent="0.3">
      <c r="A1005" s="127" t="s">
        <v>1042</v>
      </c>
      <c r="B1005" s="128" t="s">
        <v>173</v>
      </c>
      <c r="C1005" s="117" t="s">
        <v>1734</v>
      </c>
      <c r="D1005" s="122">
        <v>256.80500000000001</v>
      </c>
      <c r="E1005" s="122">
        <v>1164.4870000000001</v>
      </c>
      <c r="F1005" s="122">
        <v>0</v>
      </c>
      <c r="G1005" s="122">
        <v>1813.1179999999999</v>
      </c>
      <c r="H1005" s="122">
        <v>1496.13726</v>
      </c>
      <c r="I1005" s="122">
        <v>509.87092422180797</v>
      </c>
      <c r="J1005" s="122">
        <v>986.266335778192</v>
      </c>
      <c r="K1005" s="122">
        <v>44.401161607789284</v>
      </c>
      <c r="L1005" s="122">
        <v>50.163000000000004</v>
      </c>
      <c r="M1005" s="122">
        <v>9.6890000000000089</v>
      </c>
      <c r="N1005" s="122">
        <v>9.6890000000000001</v>
      </c>
      <c r="O1005" s="122">
        <v>6.423</v>
      </c>
      <c r="P1005" s="122">
        <v>6.423</v>
      </c>
      <c r="Q1005" s="122">
        <v>21.518000000000001</v>
      </c>
      <c r="R1005" s="122">
        <v>21.359000000000002</v>
      </c>
      <c r="S1005" s="122">
        <v>6.7711616077892831</v>
      </c>
      <c r="T1005" s="122">
        <v>12.692</v>
      </c>
      <c r="U1005" s="122">
        <v>936.10333577819199</v>
      </c>
      <c r="V1005" s="122">
        <v>5.7618383922107199</v>
      </c>
      <c r="W1005" s="123">
        <v>0.12976773993227966</v>
      </c>
      <c r="X1005" s="126"/>
      <c r="Y1005" s="88">
        <f>SUBTOTAL(9,Y1006:Y1021)</f>
        <v>44.401161607789284</v>
      </c>
      <c r="Z1005" s="83">
        <f t="shared" si="30"/>
        <v>-8.8817841970012523E-15</v>
      </c>
      <c r="AA1005" s="83">
        <f t="shared" si="30"/>
        <v>0</v>
      </c>
    </row>
    <row r="1006" spans="1:27" ht="150" x14ac:dyDescent="0.3">
      <c r="A1006" s="141" t="s">
        <v>1042</v>
      </c>
      <c r="B1006" s="137" t="s">
        <v>1043</v>
      </c>
      <c r="C1006" s="128" t="s">
        <v>2290</v>
      </c>
      <c r="D1006" s="122">
        <v>211.61199999999999</v>
      </c>
      <c r="E1006" s="122">
        <v>965.47199999999998</v>
      </c>
      <c r="F1006" s="122" t="s">
        <v>2291</v>
      </c>
      <c r="G1006" s="122">
        <v>1030.9190000000001</v>
      </c>
      <c r="H1006" s="122">
        <v>944</v>
      </c>
      <c r="I1006" s="122">
        <v>328.40166422180801</v>
      </c>
      <c r="J1006" s="122">
        <v>615.59833577819199</v>
      </c>
      <c r="K1006" s="122">
        <v>23.188051607789284</v>
      </c>
      <c r="L1006" s="122">
        <v>33.170999999999999</v>
      </c>
      <c r="M1006" s="122">
        <v>6.6040000000000001</v>
      </c>
      <c r="N1006" s="122">
        <v>6.6040000000000001</v>
      </c>
      <c r="O1006" s="122">
        <v>6.1840000000000002</v>
      </c>
      <c r="P1006" s="122">
        <v>6.1840000000000002</v>
      </c>
      <c r="Q1006" s="122">
        <v>9.2119999999999997</v>
      </c>
      <c r="R1006" s="122">
        <v>9.0619999999999994</v>
      </c>
      <c r="S1006" s="122">
        <v>1.1880516077892835</v>
      </c>
      <c r="T1006" s="122">
        <v>11.321</v>
      </c>
      <c r="U1006" s="122">
        <v>582.42733577819195</v>
      </c>
      <c r="V1006" s="122">
        <v>9.9829483922107158</v>
      </c>
      <c r="W1006" s="123">
        <v>0.4305212253735568</v>
      </c>
      <c r="X1006" s="129" t="s">
        <v>3025</v>
      </c>
      <c r="Y1006" s="81">
        <v>23.188051607789284</v>
      </c>
      <c r="Z1006" s="83">
        <f t="shared" si="30"/>
        <v>0</v>
      </c>
      <c r="AA1006" s="83">
        <f t="shared" si="30"/>
        <v>0</v>
      </c>
    </row>
    <row r="1007" spans="1:27" ht="243.75" x14ac:dyDescent="0.3">
      <c r="A1007" s="127" t="s">
        <v>1042</v>
      </c>
      <c r="B1007" s="128" t="s">
        <v>1044</v>
      </c>
      <c r="C1007" s="128" t="s">
        <v>2292</v>
      </c>
      <c r="D1007" s="122" t="s">
        <v>48</v>
      </c>
      <c r="E1007" s="122" t="s">
        <v>48</v>
      </c>
      <c r="F1007" s="122" t="s">
        <v>48</v>
      </c>
      <c r="G1007" s="122">
        <v>283.173</v>
      </c>
      <c r="H1007" s="122">
        <v>200.98226</v>
      </c>
      <c r="I1007" s="122">
        <v>20.365259999999978</v>
      </c>
      <c r="J1007" s="122">
        <v>180.61700000000002</v>
      </c>
      <c r="K1007" s="122">
        <v>15.394</v>
      </c>
      <c r="L1007" s="122">
        <v>14.104000000000001</v>
      </c>
      <c r="M1007" s="122">
        <v>0.22600000000000001</v>
      </c>
      <c r="N1007" s="122">
        <v>0.22600000000000001</v>
      </c>
      <c r="O1007" s="122">
        <v>0.23900000000000002</v>
      </c>
      <c r="P1007" s="122">
        <v>0.23900000000000002</v>
      </c>
      <c r="Q1007" s="122">
        <v>12.305999999999999</v>
      </c>
      <c r="R1007" s="122">
        <v>12.297000000000001</v>
      </c>
      <c r="S1007" s="122">
        <v>2.6229999999999993</v>
      </c>
      <c r="T1007" s="122">
        <v>1.3420000000000001</v>
      </c>
      <c r="U1007" s="122">
        <v>166.51300000000001</v>
      </c>
      <c r="V1007" s="122">
        <v>-1.2899999999999991</v>
      </c>
      <c r="W1007" s="123">
        <v>-8.3798882681564185E-2</v>
      </c>
      <c r="X1007" s="129" t="s">
        <v>3026</v>
      </c>
      <c r="Y1007" s="81">
        <v>15.394</v>
      </c>
      <c r="Z1007" s="83">
        <f t="shared" si="30"/>
        <v>0</v>
      </c>
      <c r="AA1007" s="83">
        <f t="shared" si="30"/>
        <v>0</v>
      </c>
    </row>
    <row r="1008" spans="1:27" ht="75" x14ac:dyDescent="0.3">
      <c r="A1008" s="127" t="s">
        <v>1042</v>
      </c>
      <c r="B1008" s="128" t="s">
        <v>1045</v>
      </c>
      <c r="C1008" s="128" t="s">
        <v>2293</v>
      </c>
      <c r="D1008" s="122" t="s">
        <v>48</v>
      </c>
      <c r="E1008" s="122" t="s">
        <v>48</v>
      </c>
      <c r="F1008" s="122" t="s">
        <v>48</v>
      </c>
      <c r="G1008" s="122">
        <v>130.53299999999999</v>
      </c>
      <c r="H1008" s="122">
        <v>111.53100000000001</v>
      </c>
      <c r="I1008" s="122">
        <v>0</v>
      </c>
      <c r="J1008" s="122">
        <v>111.53100000000001</v>
      </c>
      <c r="K1008" s="122">
        <v>1.3418399999999999</v>
      </c>
      <c r="L1008" s="122" t="s">
        <v>48</v>
      </c>
      <c r="M1008" s="122" t="s">
        <v>48</v>
      </c>
      <c r="N1008" s="122" t="s">
        <v>48</v>
      </c>
      <c r="O1008" s="122" t="s">
        <v>48</v>
      </c>
      <c r="P1008" s="122" t="s">
        <v>48</v>
      </c>
      <c r="Q1008" s="122" t="s">
        <v>48</v>
      </c>
      <c r="R1008" s="122" t="s">
        <v>48</v>
      </c>
      <c r="S1008" s="122">
        <v>1.3418399999999999</v>
      </c>
      <c r="T1008" s="122" t="s">
        <v>48</v>
      </c>
      <c r="U1008" s="122" t="s">
        <v>48</v>
      </c>
      <c r="V1008" s="122">
        <v>-1.3418399999999999</v>
      </c>
      <c r="W1008" s="123">
        <v>-1</v>
      </c>
      <c r="X1008" s="129" t="s">
        <v>3023</v>
      </c>
      <c r="Y1008" s="81">
        <v>1.3418399999999999</v>
      </c>
      <c r="Z1008" s="83" t="e">
        <f t="shared" si="30"/>
        <v>#VALUE!</v>
      </c>
      <c r="AA1008" s="83" t="e">
        <f t="shared" si="30"/>
        <v>#VALUE!</v>
      </c>
    </row>
    <row r="1009" spans="1:30" ht="37.5" x14ac:dyDescent="0.3">
      <c r="A1009" s="127" t="s">
        <v>1042</v>
      </c>
      <c r="B1009" s="128" t="s">
        <v>1046</v>
      </c>
      <c r="C1009" s="128" t="s">
        <v>2294</v>
      </c>
      <c r="D1009" s="122">
        <v>45.192999999999998</v>
      </c>
      <c r="E1009" s="122">
        <v>199.01499999999999</v>
      </c>
      <c r="F1009" s="122" t="s">
        <v>2295</v>
      </c>
      <c r="G1009" s="122">
        <v>209.02500000000001</v>
      </c>
      <c r="H1009" s="122">
        <v>163.96299999999999</v>
      </c>
      <c r="I1009" s="122">
        <v>161.10399999999998</v>
      </c>
      <c r="J1009" s="122">
        <v>2.8590000000000089</v>
      </c>
      <c r="K1009" s="122">
        <v>2.8590000000000089</v>
      </c>
      <c r="L1009" s="122">
        <v>2.859</v>
      </c>
      <c r="M1009" s="122">
        <v>2.8590000000000089</v>
      </c>
      <c r="N1009" s="122">
        <v>2.859</v>
      </c>
      <c r="O1009" s="122" t="s">
        <v>48</v>
      </c>
      <c r="P1009" s="122" t="s">
        <v>48</v>
      </c>
      <c r="Q1009" s="122" t="s">
        <v>48</v>
      </c>
      <c r="R1009" s="122" t="s">
        <v>48</v>
      </c>
      <c r="S1009" s="122" t="s">
        <v>48</v>
      </c>
      <c r="T1009" s="122" t="s">
        <v>48</v>
      </c>
      <c r="U1009" s="122">
        <v>8.8817841970012523E-15</v>
      </c>
      <c r="V1009" s="122">
        <v>-8.8817841970012523E-15</v>
      </c>
      <c r="W1009" s="123">
        <v>-3.1066051755862975E-15</v>
      </c>
      <c r="X1009" s="126"/>
      <c r="Y1009" s="81">
        <v>2.8590000000000089</v>
      </c>
      <c r="Z1009" s="83" t="e">
        <f t="shared" si="30"/>
        <v>#VALUE!</v>
      </c>
      <c r="AA1009" s="83" t="e">
        <f t="shared" si="30"/>
        <v>#VALUE!</v>
      </c>
    </row>
    <row r="1010" spans="1:30" ht="56.25" x14ac:dyDescent="0.3">
      <c r="A1010" s="127" t="s">
        <v>1042</v>
      </c>
      <c r="B1010" s="128" t="s">
        <v>1047</v>
      </c>
      <c r="C1010" s="128" t="s">
        <v>2296</v>
      </c>
      <c r="D1010" s="122" t="s">
        <v>48</v>
      </c>
      <c r="E1010" s="122" t="s">
        <v>48</v>
      </c>
      <c r="F1010" s="122" t="s">
        <v>48</v>
      </c>
      <c r="G1010" s="122">
        <v>38.965000000000003</v>
      </c>
      <c r="H1010" s="122">
        <v>20.969000000000001</v>
      </c>
      <c r="I1010" s="122">
        <v>0</v>
      </c>
      <c r="J1010" s="122">
        <v>20.969000000000001</v>
      </c>
      <c r="K1010" s="122">
        <v>0.22039000000000003</v>
      </c>
      <c r="L1010" s="122" t="s">
        <v>48</v>
      </c>
      <c r="M1010" s="122" t="s">
        <v>48</v>
      </c>
      <c r="N1010" s="122" t="s">
        <v>48</v>
      </c>
      <c r="O1010" s="122" t="s">
        <v>48</v>
      </c>
      <c r="P1010" s="122" t="s">
        <v>48</v>
      </c>
      <c r="Q1010" s="122" t="s">
        <v>48</v>
      </c>
      <c r="R1010" s="122" t="s">
        <v>48</v>
      </c>
      <c r="S1010" s="122">
        <v>0.22039000000000003</v>
      </c>
      <c r="T1010" s="122" t="s">
        <v>48</v>
      </c>
      <c r="U1010" s="122" t="s">
        <v>48</v>
      </c>
      <c r="V1010" s="122">
        <v>-0.22039000000000003</v>
      </c>
      <c r="W1010" s="123">
        <v>-1</v>
      </c>
      <c r="X1010" s="129" t="s">
        <v>3023</v>
      </c>
      <c r="Y1010" s="81">
        <v>0.22039000000000003</v>
      </c>
      <c r="Z1010" s="83" t="e">
        <f t="shared" si="30"/>
        <v>#VALUE!</v>
      </c>
      <c r="AA1010" s="83" t="e">
        <f t="shared" si="30"/>
        <v>#VALUE!</v>
      </c>
    </row>
    <row r="1011" spans="1:30" ht="37.5" x14ac:dyDescent="0.3">
      <c r="A1011" s="127" t="s">
        <v>1042</v>
      </c>
      <c r="B1011" s="128" t="s">
        <v>1048</v>
      </c>
      <c r="C1011" s="128" t="s">
        <v>2297</v>
      </c>
      <c r="D1011" s="122" t="s">
        <v>48</v>
      </c>
      <c r="E1011" s="122" t="s">
        <v>48</v>
      </c>
      <c r="F1011" s="122" t="s">
        <v>48</v>
      </c>
      <c r="G1011" s="122">
        <v>35.145000000000003</v>
      </c>
      <c r="H1011" s="122">
        <v>21.289000000000001</v>
      </c>
      <c r="I1011" s="122">
        <v>0</v>
      </c>
      <c r="J1011" s="122">
        <v>21.289000000000001</v>
      </c>
      <c r="K1011" s="122" t="s">
        <v>48</v>
      </c>
      <c r="L1011" s="122" t="s">
        <v>48</v>
      </c>
      <c r="M1011" s="122" t="s">
        <v>48</v>
      </c>
      <c r="N1011" s="122" t="s">
        <v>48</v>
      </c>
      <c r="O1011" s="122" t="s">
        <v>48</v>
      </c>
      <c r="P1011" s="122" t="s">
        <v>48</v>
      </c>
      <c r="Q1011" s="122" t="s">
        <v>48</v>
      </c>
      <c r="R1011" s="122" t="s">
        <v>48</v>
      </c>
      <c r="S1011" s="122" t="s">
        <v>48</v>
      </c>
      <c r="T1011" s="122" t="s">
        <v>48</v>
      </c>
      <c r="U1011" s="122" t="s">
        <v>48</v>
      </c>
      <c r="V1011" s="122" t="s">
        <v>48</v>
      </c>
      <c r="W1011" s="123" t="s">
        <v>48</v>
      </c>
      <c r="X1011" s="126"/>
      <c r="Y1011" s="81">
        <v>0</v>
      </c>
      <c r="Z1011" s="83" t="e">
        <f t="shared" si="30"/>
        <v>#VALUE!</v>
      </c>
      <c r="AA1011" s="83" t="e">
        <f t="shared" si="30"/>
        <v>#VALUE!</v>
      </c>
    </row>
    <row r="1012" spans="1:30" ht="93.75" x14ac:dyDescent="0.3">
      <c r="A1012" s="127" t="s">
        <v>1042</v>
      </c>
      <c r="B1012" s="128" t="s">
        <v>1049</v>
      </c>
      <c r="C1012" s="128" t="s">
        <v>2298</v>
      </c>
      <c r="D1012" s="122" t="s">
        <v>48</v>
      </c>
      <c r="E1012" s="122" t="s">
        <v>48</v>
      </c>
      <c r="F1012" s="122" t="s">
        <v>48</v>
      </c>
      <c r="G1012" s="122">
        <v>1.74</v>
      </c>
      <c r="H1012" s="122">
        <v>1.2210000000000001</v>
      </c>
      <c r="I1012" s="122">
        <v>0</v>
      </c>
      <c r="J1012" s="122">
        <v>1.2210000000000001</v>
      </c>
      <c r="K1012" s="122">
        <v>9.7680000000000003E-2</v>
      </c>
      <c r="L1012" s="122" t="s">
        <v>48</v>
      </c>
      <c r="M1012" s="122" t="s">
        <v>48</v>
      </c>
      <c r="N1012" s="122" t="s">
        <v>48</v>
      </c>
      <c r="O1012" s="122" t="s">
        <v>48</v>
      </c>
      <c r="P1012" s="122" t="s">
        <v>48</v>
      </c>
      <c r="Q1012" s="122" t="s">
        <v>48</v>
      </c>
      <c r="R1012" s="122" t="s">
        <v>48</v>
      </c>
      <c r="S1012" s="122">
        <v>9.7680000000000003E-2</v>
      </c>
      <c r="T1012" s="122" t="s">
        <v>48</v>
      </c>
      <c r="U1012" s="122" t="s">
        <v>48</v>
      </c>
      <c r="V1012" s="122">
        <v>-9.7680000000000003E-2</v>
      </c>
      <c r="W1012" s="123">
        <v>-1</v>
      </c>
      <c r="X1012" s="129" t="s">
        <v>3023</v>
      </c>
      <c r="Y1012" s="81">
        <v>9.7680000000000003E-2</v>
      </c>
      <c r="Z1012" s="83" t="e">
        <f t="shared" si="30"/>
        <v>#VALUE!</v>
      </c>
      <c r="AA1012" s="83" t="e">
        <f t="shared" si="30"/>
        <v>#VALUE!</v>
      </c>
    </row>
    <row r="1013" spans="1:30" ht="75" x14ac:dyDescent="0.3">
      <c r="A1013" s="127" t="s">
        <v>1042</v>
      </c>
      <c r="B1013" s="128" t="s">
        <v>1050</v>
      </c>
      <c r="C1013" s="128" t="s">
        <v>2299</v>
      </c>
      <c r="D1013" s="122" t="s">
        <v>48</v>
      </c>
      <c r="E1013" s="122" t="s">
        <v>48</v>
      </c>
      <c r="F1013" s="122" t="s">
        <v>48</v>
      </c>
      <c r="G1013" s="122">
        <v>1.5369999999999999</v>
      </c>
      <c r="H1013" s="122">
        <v>1.0780000000000001</v>
      </c>
      <c r="I1013" s="122">
        <v>0</v>
      </c>
      <c r="J1013" s="122">
        <v>1.0780000000000001</v>
      </c>
      <c r="K1013" s="122">
        <v>8.6240000000000011E-2</v>
      </c>
      <c r="L1013" s="122" t="s">
        <v>48</v>
      </c>
      <c r="M1013" s="122" t="s">
        <v>48</v>
      </c>
      <c r="N1013" s="122" t="s">
        <v>48</v>
      </c>
      <c r="O1013" s="122" t="s">
        <v>48</v>
      </c>
      <c r="P1013" s="122" t="s">
        <v>48</v>
      </c>
      <c r="Q1013" s="122" t="s">
        <v>48</v>
      </c>
      <c r="R1013" s="122" t="s">
        <v>48</v>
      </c>
      <c r="S1013" s="122">
        <v>8.6240000000000011E-2</v>
      </c>
      <c r="T1013" s="122" t="s">
        <v>48</v>
      </c>
      <c r="U1013" s="122" t="s">
        <v>48</v>
      </c>
      <c r="V1013" s="122">
        <v>-8.6240000000000011E-2</v>
      </c>
      <c r="W1013" s="123">
        <v>-1</v>
      </c>
      <c r="X1013" s="129" t="s">
        <v>3023</v>
      </c>
      <c r="Y1013" s="81">
        <v>8.6240000000000011E-2</v>
      </c>
      <c r="Z1013" s="83" t="e">
        <f t="shared" si="30"/>
        <v>#VALUE!</v>
      </c>
      <c r="AA1013" s="83" t="e">
        <f t="shared" si="30"/>
        <v>#VALUE!</v>
      </c>
    </row>
    <row r="1014" spans="1:30" ht="112.5" x14ac:dyDescent="0.3">
      <c r="A1014" s="127" t="s">
        <v>1042</v>
      </c>
      <c r="B1014" s="128" t="s">
        <v>1051</v>
      </c>
      <c r="C1014" s="128" t="s">
        <v>2300</v>
      </c>
      <c r="D1014" s="122" t="s">
        <v>48</v>
      </c>
      <c r="E1014" s="122" t="s">
        <v>48</v>
      </c>
      <c r="F1014" s="122" t="s">
        <v>48</v>
      </c>
      <c r="G1014" s="122">
        <v>1.74</v>
      </c>
      <c r="H1014" s="122">
        <v>1.2210000000000001</v>
      </c>
      <c r="I1014" s="122">
        <v>0</v>
      </c>
      <c r="J1014" s="122">
        <v>1.2210000000000001</v>
      </c>
      <c r="K1014" s="122">
        <v>9.7680000000000003E-2</v>
      </c>
      <c r="L1014" s="122" t="s">
        <v>48</v>
      </c>
      <c r="M1014" s="122" t="s">
        <v>48</v>
      </c>
      <c r="N1014" s="122" t="s">
        <v>48</v>
      </c>
      <c r="O1014" s="122" t="s">
        <v>48</v>
      </c>
      <c r="P1014" s="122" t="s">
        <v>48</v>
      </c>
      <c r="Q1014" s="122" t="s">
        <v>48</v>
      </c>
      <c r="R1014" s="122" t="s">
        <v>48</v>
      </c>
      <c r="S1014" s="122">
        <v>9.7680000000000003E-2</v>
      </c>
      <c r="T1014" s="122" t="s">
        <v>48</v>
      </c>
      <c r="U1014" s="122" t="s">
        <v>48</v>
      </c>
      <c r="V1014" s="122">
        <v>-9.7680000000000003E-2</v>
      </c>
      <c r="W1014" s="123">
        <v>-1</v>
      </c>
      <c r="X1014" s="129" t="s">
        <v>3023</v>
      </c>
      <c r="Y1014" s="81">
        <v>9.7680000000000003E-2</v>
      </c>
      <c r="Z1014" s="83" t="e">
        <f t="shared" si="30"/>
        <v>#VALUE!</v>
      </c>
      <c r="AA1014" s="83" t="e">
        <f t="shared" si="30"/>
        <v>#VALUE!</v>
      </c>
    </row>
    <row r="1015" spans="1:30" ht="75" x14ac:dyDescent="0.3">
      <c r="A1015" s="127" t="s">
        <v>1042</v>
      </c>
      <c r="B1015" s="128" t="s">
        <v>1052</v>
      </c>
      <c r="C1015" s="128" t="s">
        <v>2301</v>
      </c>
      <c r="D1015" s="122" t="s">
        <v>48</v>
      </c>
      <c r="E1015" s="122" t="s">
        <v>48</v>
      </c>
      <c r="F1015" s="122" t="s">
        <v>48</v>
      </c>
      <c r="G1015" s="122">
        <v>1.4159999999999999</v>
      </c>
      <c r="H1015" s="122">
        <v>0.99399999999999999</v>
      </c>
      <c r="I1015" s="122">
        <v>0</v>
      </c>
      <c r="J1015" s="122">
        <v>0.99399999999999999</v>
      </c>
      <c r="K1015" s="122">
        <v>7.9520000000000007E-2</v>
      </c>
      <c r="L1015" s="122" t="s">
        <v>48</v>
      </c>
      <c r="M1015" s="122" t="s">
        <v>48</v>
      </c>
      <c r="N1015" s="122" t="s">
        <v>48</v>
      </c>
      <c r="O1015" s="122" t="s">
        <v>48</v>
      </c>
      <c r="P1015" s="122" t="s">
        <v>48</v>
      </c>
      <c r="Q1015" s="122" t="s">
        <v>48</v>
      </c>
      <c r="R1015" s="122" t="s">
        <v>48</v>
      </c>
      <c r="S1015" s="122">
        <v>7.9520000000000007E-2</v>
      </c>
      <c r="T1015" s="122" t="s">
        <v>48</v>
      </c>
      <c r="U1015" s="122" t="s">
        <v>48</v>
      </c>
      <c r="V1015" s="122">
        <v>-7.9520000000000007E-2</v>
      </c>
      <c r="W1015" s="123">
        <v>-1</v>
      </c>
      <c r="X1015" s="129" t="s">
        <v>3023</v>
      </c>
      <c r="Y1015" s="81">
        <v>7.9520000000000007E-2</v>
      </c>
      <c r="Z1015" s="83" t="e">
        <f t="shared" si="30"/>
        <v>#VALUE!</v>
      </c>
      <c r="AA1015" s="83" t="e">
        <f t="shared" si="30"/>
        <v>#VALUE!</v>
      </c>
    </row>
    <row r="1016" spans="1:30" ht="168.75" x14ac:dyDescent="0.3">
      <c r="A1016" s="110" t="s">
        <v>1042</v>
      </c>
      <c r="B1016" s="111" t="s">
        <v>1053</v>
      </c>
      <c r="C1016" s="128" t="s">
        <v>2302</v>
      </c>
      <c r="D1016" s="122" t="s">
        <v>48</v>
      </c>
      <c r="E1016" s="122" t="s">
        <v>48</v>
      </c>
      <c r="F1016" s="122" t="s">
        <v>48</v>
      </c>
      <c r="G1016" s="122">
        <v>5.016</v>
      </c>
      <c r="H1016" s="122">
        <v>3.52</v>
      </c>
      <c r="I1016" s="122">
        <v>0</v>
      </c>
      <c r="J1016" s="122">
        <v>3.52</v>
      </c>
      <c r="K1016" s="122">
        <v>0.28160000000000002</v>
      </c>
      <c r="L1016" s="122" t="s">
        <v>48</v>
      </c>
      <c r="M1016" s="122" t="s">
        <v>48</v>
      </c>
      <c r="N1016" s="122" t="s">
        <v>48</v>
      </c>
      <c r="O1016" s="122" t="s">
        <v>48</v>
      </c>
      <c r="P1016" s="122" t="s">
        <v>48</v>
      </c>
      <c r="Q1016" s="122" t="s">
        <v>48</v>
      </c>
      <c r="R1016" s="122" t="s">
        <v>48</v>
      </c>
      <c r="S1016" s="122">
        <v>0.28160000000000002</v>
      </c>
      <c r="T1016" s="122" t="s">
        <v>48</v>
      </c>
      <c r="U1016" s="122" t="s">
        <v>48</v>
      </c>
      <c r="V1016" s="122">
        <v>-0.28160000000000002</v>
      </c>
      <c r="W1016" s="123">
        <v>-1</v>
      </c>
      <c r="X1016" s="129" t="s">
        <v>3023</v>
      </c>
      <c r="Y1016" s="81">
        <v>0.28160000000000002</v>
      </c>
      <c r="Z1016" s="83" t="e">
        <f t="shared" si="30"/>
        <v>#VALUE!</v>
      </c>
      <c r="AA1016" s="83" t="e">
        <f t="shared" si="30"/>
        <v>#VALUE!</v>
      </c>
    </row>
    <row r="1017" spans="1:30" ht="56.25" x14ac:dyDescent="0.3">
      <c r="A1017" s="127" t="s">
        <v>1042</v>
      </c>
      <c r="B1017" s="128" t="s">
        <v>1054</v>
      </c>
      <c r="C1017" s="128" t="s">
        <v>2303</v>
      </c>
      <c r="D1017" s="122" t="s">
        <v>48</v>
      </c>
      <c r="E1017" s="122" t="s">
        <v>48</v>
      </c>
      <c r="F1017" s="122" t="s">
        <v>48</v>
      </c>
      <c r="G1017" s="122">
        <v>18.486999999999998</v>
      </c>
      <c r="H1017" s="122">
        <v>6.0030000000000001</v>
      </c>
      <c r="I1017" s="122">
        <v>0</v>
      </c>
      <c r="J1017" s="122">
        <v>6.0030000000000001</v>
      </c>
      <c r="K1017" s="122">
        <v>0.15576000000000001</v>
      </c>
      <c r="L1017" s="122" t="s">
        <v>48</v>
      </c>
      <c r="M1017" s="122" t="s">
        <v>48</v>
      </c>
      <c r="N1017" s="122" t="s">
        <v>48</v>
      </c>
      <c r="O1017" s="122" t="s">
        <v>48</v>
      </c>
      <c r="P1017" s="122" t="s">
        <v>48</v>
      </c>
      <c r="Q1017" s="122" t="s">
        <v>48</v>
      </c>
      <c r="R1017" s="122" t="s">
        <v>48</v>
      </c>
      <c r="S1017" s="122">
        <v>0.15576000000000001</v>
      </c>
      <c r="T1017" s="122" t="s">
        <v>48</v>
      </c>
      <c r="U1017" s="122" t="s">
        <v>48</v>
      </c>
      <c r="V1017" s="122">
        <v>-0.15576000000000001</v>
      </c>
      <c r="W1017" s="123">
        <v>-1</v>
      </c>
      <c r="X1017" s="129" t="s">
        <v>3023</v>
      </c>
      <c r="Y1017" s="81">
        <v>0.15576000000000001</v>
      </c>
      <c r="Z1017" s="83" t="e">
        <f t="shared" si="30"/>
        <v>#VALUE!</v>
      </c>
      <c r="AA1017" s="83" t="e">
        <f t="shared" si="30"/>
        <v>#VALUE!</v>
      </c>
    </row>
    <row r="1018" spans="1:30" ht="56.25" x14ac:dyDescent="0.3">
      <c r="A1018" s="127" t="s">
        <v>1042</v>
      </c>
      <c r="B1018" s="128" t="s">
        <v>1055</v>
      </c>
      <c r="C1018" s="128" t="s">
        <v>2304</v>
      </c>
      <c r="D1018" s="122" t="s">
        <v>48</v>
      </c>
      <c r="E1018" s="122" t="s">
        <v>48</v>
      </c>
      <c r="F1018" s="122" t="s">
        <v>48</v>
      </c>
      <c r="G1018" s="122">
        <v>18.454999999999998</v>
      </c>
      <c r="H1018" s="122">
        <v>5.0759999999999996</v>
      </c>
      <c r="I1018" s="122">
        <v>0</v>
      </c>
      <c r="J1018" s="122">
        <v>5.0759999999999996</v>
      </c>
      <c r="K1018" s="122">
        <v>0.20330999999999999</v>
      </c>
      <c r="L1018" s="122" t="s">
        <v>48</v>
      </c>
      <c r="M1018" s="122" t="s">
        <v>48</v>
      </c>
      <c r="N1018" s="122" t="s">
        <v>48</v>
      </c>
      <c r="O1018" s="122" t="s">
        <v>48</v>
      </c>
      <c r="P1018" s="122" t="s">
        <v>48</v>
      </c>
      <c r="Q1018" s="122" t="s">
        <v>48</v>
      </c>
      <c r="R1018" s="122" t="s">
        <v>48</v>
      </c>
      <c r="S1018" s="122">
        <v>0.20330999999999999</v>
      </c>
      <c r="T1018" s="122" t="s">
        <v>48</v>
      </c>
      <c r="U1018" s="122" t="s">
        <v>48</v>
      </c>
      <c r="V1018" s="122">
        <v>-0.20330999999999999</v>
      </c>
      <c r="W1018" s="123">
        <v>-1</v>
      </c>
      <c r="X1018" s="129" t="s">
        <v>3023</v>
      </c>
      <c r="Y1018" s="81">
        <v>0.20330999999999999</v>
      </c>
      <c r="Z1018" s="83" t="e">
        <f t="shared" si="30"/>
        <v>#VALUE!</v>
      </c>
      <c r="AA1018" s="83" t="e">
        <f t="shared" si="30"/>
        <v>#VALUE!</v>
      </c>
    </row>
    <row r="1019" spans="1:30" ht="56.25" x14ac:dyDescent="0.3">
      <c r="A1019" s="127" t="s">
        <v>1042</v>
      </c>
      <c r="B1019" s="128" t="s">
        <v>1056</v>
      </c>
      <c r="C1019" s="128" t="s">
        <v>2305</v>
      </c>
      <c r="D1019" s="122" t="s">
        <v>48</v>
      </c>
      <c r="E1019" s="122" t="s">
        <v>48</v>
      </c>
      <c r="F1019" s="122" t="s">
        <v>48</v>
      </c>
      <c r="G1019" s="122">
        <v>18.484000000000002</v>
      </c>
      <c r="H1019" s="122">
        <v>6.8710000000000004</v>
      </c>
      <c r="I1019" s="122">
        <v>0</v>
      </c>
      <c r="J1019" s="122">
        <v>6.8710000000000004</v>
      </c>
      <c r="K1019" s="122">
        <v>0.18962999999999999</v>
      </c>
      <c r="L1019" s="122" t="s">
        <v>48</v>
      </c>
      <c r="M1019" s="122" t="s">
        <v>48</v>
      </c>
      <c r="N1019" s="122" t="s">
        <v>48</v>
      </c>
      <c r="O1019" s="122" t="s">
        <v>48</v>
      </c>
      <c r="P1019" s="122" t="s">
        <v>48</v>
      </c>
      <c r="Q1019" s="122" t="s">
        <v>48</v>
      </c>
      <c r="R1019" s="122" t="s">
        <v>48</v>
      </c>
      <c r="S1019" s="122">
        <v>0.18962999999999999</v>
      </c>
      <c r="T1019" s="122" t="s">
        <v>48</v>
      </c>
      <c r="U1019" s="122" t="s">
        <v>48</v>
      </c>
      <c r="V1019" s="122">
        <v>-0.18962999999999999</v>
      </c>
      <c r="W1019" s="123">
        <v>-1</v>
      </c>
      <c r="X1019" s="129" t="s">
        <v>3023</v>
      </c>
      <c r="Y1019" s="81">
        <v>0.18962999999999999</v>
      </c>
      <c r="Z1019" s="83" t="e">
        <f t="shared" si="30"/>
        <v>#VALUE!</v>
      </c>
      <c r="AA1019" s="83" t="e">
        <f t="shared" si="30"/>
        <v>#VALUE!</v>
      </c>
    </row>
    <row r="1020" spans="1:30" ht="56.25" x14ac:dyDescent="0.3">
      <c r="A1020" s="143" t="s">
        <v>1042</v>
      </c>
      <c r="B1020" s="144" t="s">
        <v>1057</v>
      </c>
      <c r="C1020" s="128" t="s">
        <v>2306</v>
      </c>
      <c r="D1020" s="122" t="s">
        <v>48</v>
      </c>
      <c r="E1020" s="122" t="s">
        <v>48</v>
      </c>
      <c r="F1020" s="122" t="s">
        <v>48</v>
      </c>
      <c r="G1020" s="122">
        <v>18.483000000000001</v>
      </c>
      <c r="H1020" s="122">
        <v>7.4189999999999996</v>
      </c>
      <c r="I1020" s="122">
        <v>0</v>
      </c>
      <c r="J1020" s="122">
        <v>7.4189999999999996</v>
      </c>
      <c r="K1020" s="122">
        <v>0.20645999999999998</v>
      </c>
      <c r="L1020" s="122" t="s">
        <v>48</v>
      </c>
      <c r="M1020" s="122" t="s">
        <v>48</v>
      </c>
      <c r="N1020" s="122" t="s">
        <v>48</v>
      </c>
      <c r="O1020" s="122" t="s">
        <v>48</v>
      </c>
      <c r="P1020" s="122" t="s">
        <v>48</v>
      </c>
      <c r="Q1020" s="122" t="s">
        <v>48</v>
      </c>
      <c r="R1020" s="122" t="s">
        <v>48</v>
      </c>
      <c r="S1020" s="122">
        <v>0.20645999999999998</v>
      </c>
      <c r="T1020" s="122" t="s">
        <v>48</v>
      </c>
      <c r="U1020" s="122" t="s">
        <v>48</v>
      </c>
      <c r="V1020" s="122">
        <v>-0.20645999999999998</v>
      </c>
      <c r="W1020" s="123">
        <v>-1</v>
      </c>
      <c r="X1020" s="129" t="s">
        <v>3023</v>
      </c>
      <c r="Y1020" s="81">
        <v>0.20645999999999998</v>
      </c>
      <c r="Z1020" s="83" t="e">
        <f t="shared" si="30"/>
        <v>#VALUE!</v>
      </c>
      <c r="AA1020" s="83" t="e">
        <f t="shared" si="30"/>
        <v>#VALUE!</v>
      </c>
    </row>
    <row r="1021" spans="1:30" ht="93.75" x14ac:dyDescent="0.3">
      <c r="A1021" s="127" t="s">
        <v>1042</v>
      </c>
      <c r="B1021" s="128" t="s">
        <v>1058</v>
      </c>
      <c r="C1021" s="128" t="s">
        <v>3490</v>
      </c>
      <c r="D1021" s="122" t="s">
        <v>48</v>
      </c>
      <c r="E1021" s="122" t="s">
        <v>48</v>
      </c>
      <c r="F1021" s="122" t="s">
        <v>48</v>
      </c>
      <c r="G1021" s="122" t="s">
        <v>48</v>
      </c>
      <c r="H1021" s="122" t="s">
        <v>48</v>
      </c>
      <c r="I1021" s="122" t="s">
        <v>48</v>
      </c>
      <c r="J1021" s="122" t="s">
        <v>48</v>
      </c>
      <c r="K1021" s="122" t="s">
        <v>48</v>
      </c>
      <c r="L1021" s="122">
        <v>2.9000000000000001E-2</v>
      </c>
      <c r="M1021" s="122" t="s">
        <v>48</v>
      </c>
      <c r="N1021" s="122" t="s">
        <v>48</v>
      </c>
      <c r="O1021" s="122" t="s">
        <v>48</v>
      </c>
      <c r="P1021" s="122" t="s">
        <v>48</v>
      </c>
      <c r="Q1021" s="122" t="s">
        <v>48</v>
      </c>
      <c r="R1021" s="122" t="s">
        <v>48</v>
      </c>
      <c r="S1021" s="122" t="s">
        <v>48</v>
      </c>
      <c r="T1021" s="122">
        <v>2.9000000000000001E-2</v>
      </c>
      <c r="U1021" s="122" t="s">
        <v>48</v>
      </c>
      <c r="V1021" s="122" t="s">
        <v>48</v>
      </c>
      <c r="W1021" s="123" t="s">
        <v>48</v>
      </c>
      <c r="X1021" s="129" t="s">
        <v>3202</v>
      </c>
      <c r="Y1021" s="81">
        <v>0</v>
      </c>
      <c r="Z1021" s="83" t="e">
        <f t="shared" si="30"/>
        <v>#VALUE!</v>
      </c>
      <c r="AA1021" s="83" t="e">
        <f t="shared" si="30"/>
        <v>#VALUE!</v>
      </c>
      <c r="AB1021" s="82" t="s">
        <v>72</v>
      </c>
      <c r="AD1021" s="11" t="e">
        <f>CONCATENATE(AB1021,#REF!)</f>
        <v>#REF!</v>
      </c>
    </row>
    <row r="1022" spans="1:30" ht="75" x14ac:dyDescent="0.3">
      <c r="A1022" s="127" t="s">
        <v>1059</v>
      </c>
      <c r="B1022" s="128" t="s">
        <v>177</v>
      </c>
      <c r="C1022" s="117" t="s">
        <v>1734</v>
      </c>
      <c r="D1022" s="122">
        <v>0</v>
      </c>
      <c r="E1022" s="122">
        <v>0</v>
      </c>
      <c r="F1022" s="122">
        <v>0</v>
      </c>
      <c r="G1022" s="122">
        <v>129.13099999999997</v>
      </c>
      <c r="H1022" s="122">
        <v>93.15000000000002</v>
      </c>
      <c r="I1022" s="122">
        <v>0</v>
      </c>
      <c r="J1022" s="122">
        <v>93.15000000000002</v>
      </c>
      <c r="K1022" s="122">
        <v>61.440360000000013</v>
      </c>
      <c r="L1022" s="122">
        <v>10.071000000000002</v>
      </c>
      <c r="M1022" s="122">
        <v>0</v>
      </c>
      <c r="N1022" s="122">
        <v>0</v>
      </c>
      <c r="O1022" s="122">
        <v>0</v>
      </c>
      <c r="P1022" s="122">
        <v>0</v>
      </c>
      <c r="Q1022" s="122">
        <v>0</v>
      </c>
      <c r="R1022" s="122">
        <v>0</v>
      </c>
      <c r="S1022" s="122">
        <v>61.440360000000013</v>
      </c>
      <c r="T1022" s="122">
        <v>10.071000000000002</v>
      </c>
      <c r="U1022" s="122">
        <v>83.079000000000022</v>
      </c>
      <c r="V1022" s="122">
        <v>-51.369360000000015</v>
      </c>
      <c r="W1022" s="123">
        <v>-0.83608494481477658</v>
      </c>
      <c r="X1022" s="126"/>
      <c r="Y1022" s="78">
        <f>SUBTOTAL(9,Y1023:Y1038)</f>
        <v>61.440360000000013</v>
      </c>
      <c r="Z1022" s="83">
        <f t="shared" si="30"/>
        <v>0</v>
      </c>
      <c r="AA1022" s="83">
        <f t="shared" si="30"/>
        <v>0</v>
      </c>
    </row>
    <row r="1023" spans="1:30" ht="262.5" x14ac:dyDescent="0.3">
      <c r="A1023" s="141" t="s">
        <v>1059</v>
      </c>
      <c r="B1023" s="137" t="s">
        <v>1060</v>
      </c>
      <c r="C1023" s="128" t="s">
        <v>2307</v>
      </c>
      <c r="D1023" s="122" t="s">
        <v>48</v>
      </c>
      <c r="E1023" s="122" t="s">
        <v>48</v>
      </c>
      <c r="F1023" s="122" t="s">
        <v>48</v>
      </c>
      <c r="G1023" s="122">
        <v>49.112000000000002</v>
      </c>
      <c r="H1023" s="122">
        <v>34.466999999999999</v>
      </c>
      <c r="I1023" s="122">
        <v>0</v>
      </c>
      <c r="J1023" s="122">
        <v>34.466999999999999</v>
      </c>
      <c r="K1023" s="122">
        <v>2.7573599999999994</v>
      </c>
      <c r="L1023" s="122">
        <v>3.1970000000000001</v>
      </c>
      <c r="M1023" s="122" t="s">
        <v>48</v>
      </c>
      <c r="N1023" s="122" t="s">
        <v>48</v>
      </c>
      <c r="O1023" s="122" t="s">
        <v>48</v>
      </c>
      <c r="P1023" s="122" t="s">
        <v>48</v>
      </c>
      <c r="Q1023" s="122" t="s">
        <v>48</v>
      </c>
      <c r="R1023" s="122" t="s">
        <v>48</v>
      </c>
      <c r="S1023" s="122">
        <v>2.7573599999999994</v>
      </c>
      <c r="T1023" s="122">
        <v>3.1970000000000001</v>
      </c>
      <c r="U1023" s="122">
        <v>31.27</v>
      </c>
      <c r="V1023" s="122">
        <v>0.4396400000000007</v>
      </c>
      <c r="W1023" s="123">
        <v>0.15944236516087881</v>
      </c>
      <c r="X1023" s="129" t="s">
        <v>3027</v>
      </c>
      <c r="Y1023" s="81">
        <v>2.7573599999999994</v>
      </c>
      <c r="Z1023" s="83" t="e">
        <f t="shared" si="30"/>
        <v>#VALUE!</v>
      </c>
      <c r="AA1023" s="83" t="e">
        <f t="shared" si="30"/>
        <v>#VALUE!</v>
      </c>
    </row>
    <row r="1024" spans="1:30" ht="93.75" x14ac:dyDescent="0.3">
      <c r="A1024" s="127" t="s">
        <v>1059</v>
      </c>
      <c r="B1024" s="128" t="s">
        <v>1061</v>
      </c>
      <c r="C1024" s="128" t="s">
        <v>2308</v>
      </c>
      <c r="D1024" s="122" t="s">
        <v>48</v>
      </c>
      <c r="E1024" s="122" t="s">
        <v>48</v>
      </c>
      <c r="F1024" s="122" t="s">
        <v>48</v>
      </c>
      <c r="G1024" s="122">
        <v>1.4710000000000001</v>
      </c>
      <c r="H1024" s="122">
        <v>1.0780000000000001</v>
      </c>
      <c r="I1024" s="122">
        <v>0</v>
      </c>
      <c r="J1024" s="122">
        <v>1.0780000000000001</v>
      </c>
      <c r="K1024" s="122">
        <v>1.0780000000000001</v>
      </c>
      <c r="L1024" s="122">
        <v>5.5E-2</v>
      </c>
      <c r="M1024" s="122" t="s">
        <v>48</v>
      </c>
      <c r="N1024" s="122" t="s">
        <v>48</v>
      </c>
      <c r="O1024" s="122" t="s">
        <v>48</v>
      </c>
      <c r="P1024" s="122" t="s">
        <v>48</v>
      </c>
      <c r="Q1024" s="122" t="s">
        <v>48</v>
      </c>
      <c r="R1024" s="122" t="s">
        <v>48</v>
      </c>
      <c r="S1024" s="122">
        <v>1.0780000000000001</v>
      </c>
      <c r="T1024" s="122">
        <v>5.5E-2</v>
      </c>
      <c r="U1024" s="122">
        <v>1.0230000000000001</v>
      </c>
      <c r="V1024" s="122">
        <v>-1.0230000000000001</v>
      </c>
      <c r="W1024" s="123">
        <v>-0.94897959183673475</v>
      </c>
      <c r="X1024" s="129" t="s">
        <v>3028</v>
      </c>
      <c r="Y1024" s="81">
        <v>1.0780000000000001</v>
      </c>
      <c r="Z1024" s="83" t="e">
        <f t="shared" si="30"/>
        <v>#VALUE!</v>
      </c>
      <c r="AA1024" s="83" t="e">
        <f t="shared" si="30"/>
        <v>#VALUE!</v>
      </c>
    </row>
    <row r="1025" spans="1:27" ht="112.5" x14ac:dyDescent="0.3">
      <c r="A1025" s="127" t="s">
        <v>1059</v>
      </c>
      <c r="B1025" s="128" t="s">
        <v>1062</v>
      </c>
      <c r="C1025" s="128" t="s">
        <v>2309</v>
      </c>
      <c r="D1025" s="122" t="s">
        <v>48</v>
      </c>
      <c r="E1025" s="122" t="s">
        <v>48</v>
      </c>
      <c r="F1025" s="122" t="s">
        <v>48</v>
      </c>
      <c r="G1025" s="122">
        <v>4.8010000000000002</v>
      </c>
      <c r="H1025" s="122">
        <v>3.52</v>
      </c>
      <c r="I1025" s="122">
        <v>0</v>
      </c>
      <c r="J1025" s="122">
        <v>3.52</v>
      </c>
      <c r="K1025" s="122">
        <v>3.52</v>
      </c>
      <c r="L1025" s="122">
        <v>0.44600000000000001</v>
      </c>
      <c r="M1025" s="122" t="s">
        <v>48</v>
      </c>
      <c r="N1025" s="122" t="s">
        <v>48</v>
      </c>
      <c r="O1025" s="122" t="s">
        <v>48</v>
      </c>
      <c r="P1025" s="122" t="s">
        <v>48</v>
      </c>
      <c r="Q1025" s="122" t="s">
        <v>48</v>
      </c>
      <c r="R1025" s="122" t="s">
        <v>48</v>
      </c>
      <c r="S1025" s="122">
        <v>3.52</v>
      </c>
      <c r="T1025" s="122">
        <v>0.44600000000000001</v>
      </c>
      <c r="U1025" s="122">
        <v>3.0739999999999998</v>
      </c>
      <c r="V1025" s="122">
        <v>-3.0739999999999998</v>
      </c>
      <c r="W1025" s="123">
        <v>-0.87329545454545454</v>
      </c>
      <c r="X1025" s="129" t="s">
        <v>3029</v>
      </c>
      <c r="Y1025" s="81">
        <v>3.52</v>
      </c>
      <c r="Z1025" s="83" t="e">
        <f t="shared" si="30"/>
        <v>#VALUE!</v>
      </c>
      <c r="AA1025" s="83" t="e">
        <f t="shared" si="30"/>
        <v>#VALUE!</v>
      </c>
    </row>
    <row r="1026" spans="1:27" ht="131.25" x14ac:dyDescent="0.3">
      <c r="A1026" s="127" t="s">
        <v>1059</v>
      </c>
      <c r="B1026" s="128" t="s">
        <v>1063</v>
      </c>
      <c r="C1026" s="128" t="s">
        <v>2310</v>
      </c>
      <c r="D1026" s="122" t="s">
        <v>48</v>
      </c>
      <c r="E1026" s="122" t="s">
        <v>48</v>
      </c>
      <c r="F1026" s="122" t="s">
        <v>48</v>
      </c>
      <c r="G1026" s="122">
        <v>7.1630000000000003</v>
      </c>
      <c r="H1026" s="122">
        <v>5.2530000000000001</v>
      </c>
      <c r="I1026" s="122">
        <v>0</v>
      </c>
      <c r="J1026" s="122">
        <v>5.2530000000000001</v>
      </c>
      <c r="K1026" s="122">
        <v>5.2530000000000001</v>
      </c>
      <c r="L1026" s="122">
        <v>1.4999999999999999E-2</v>
      </c>
      <c r="M1026" s="122" t="s">
        <v>48</v>
      </c>
      <c r="N1026" s="122" t="s">
        <v>48</v>
      </c>
      <c r="O1026" s="122" t="s">
        <v>48</v>
      </c>
      <c r="P1026" s="122" t="s">
        <v>48</v>
      </c>
      <c r="Q1026" s="122" t="s">
        <v>48</v>
      </c>
      <c r="R1026" s="122" t="s">
        <v>48</v>
      </c>
      <c r="S1026" s="122">
        <v>5.2530000000000001</v>
      </c>
      <c r="T1026" s="122">
        <v>1.4999999999999999E-2</v>
      </c>
      <c r="U1026" s="122">
        <v>5.2380000000000004</v>
      </c>
      <c r="V1026" s="122">
        <v>-5.2380000000000004</v>
      </c>
      <c r="W1026" s="123">
        <v>-0.9971444888635066</v>
      </c>
      <c r="X1026" s="129" t="s">
        <v>3029</v>
      </c>
      <c r="Y1026" s="81">
        <v>5.2530000000000001</v>
      </c>
      <c r="Z1026" s="83" t="e">
        <f t="shared" si="30"/>
        <v>#VALUE!</v>
      </c>
      <c r="AA1026" s="83" t="e">
        <f t="shared" si="30"/>
        <v>#VALUE!</v>
      </c>
    </row>
    <row r="1027" spans="1:27" ht="131.25" x14ac:dyDescent="0.3">
      <c r="A1027" s="127" t="s">
        <v>1059</v>
      </c>
      <c r="B1027" s="128" t="s">
        <v>1064</v>
      </c>
      <c r="C1027" s="128" t="s">
        <v>2311</v>
      </c>
      <c r="D1027" s="122" t="s">
        <v>48</v>
      </c>
      <c r="E1027" s="122" t="s">
        <v>48</v>
      </c>
      <c r="F1027" s="122" t="s">
        <v>48</v>
      </c>
      <c r="G1027" s="122">
        <v>6.0759999999999996</v>
      </c>
      <c r="H1027" s="122">
        <v>4.4569999999999999</v>
      </c>
      <c r="I1027" s="122">
        <v>0</v>
      </c>
      <c r="J1027" s="122">
        <v>4.4569999999999999</v>
      </c>
      <c r="K1027" s="122">
        <v>4.4569999999999999</v>
      </c>
      <c r="L1027" s="122">
        <v>0.45300000000000001</v>
      </c>
      <c r="M1027" s="122" t="s">
        <v>48</v>
      </c>
      <c r="N1027" s="122" t="s">
        <v>48</v>
      </c>
      <c r="O1027" s="122" t="s">
        <v>48</v>
      </c>
      <c r="P1027" s="122" t="s">
        <v>48</v>
      </c>
      <c r="Q1027" s="122" t="s">
        <v>48</v>
      </c>
      <c r="R1027" s="122" t="s">
        <v>48</v>
      </c>
      <c r="S1027" s="122">
        <v>4.4569999999999999</v>
      </c>
      <c r="T1027" s="122">
        <v>0.45300000000000001</v>
      </c>
      <c r="U1027" s="122">
        <v>4.0039999999999996</v>
      </c>
      <c r="V1027" s="122">
        <v>-4.0039999999999996</v>
      </c>
      <c r="W1027" s="123">
        <v>-0.89836212699124962</v>
      </c>
      <c r="X1027" s="129" t="s">
        <v>3029</v>
      </c>
      <c r="Y1027" s="81">
        <v>4.4569999999999999</v>
      </c>
      <c r="Z1027" s="83" t="e">
        <f t="shared" si="30"/>
        <v>#VALUE!</v>
      </c>
      <c r="AA1027" s="83" t="e">
        <f t="shared" si="30"/>
        <v>#VALUE!</v>
      </c>
    </row>
    <row r="1028" spans="1:27" ht="93.75" x14ac:dyDescent="0.3">
      <c r="A1028" s="127" t="s">
        <v>1059</v>
      </c>
      <c r="B1028" s="128" t="s">
        <v>1065</v>
      </c>
      <c r="C1028" s="128" t="s">
        <v>2312</v>
      </c>
      <c r="D1028" s="122" t="s">
        <v>48</v>
      </c>
      <c r="E1028" s="122" t="s">
        <v>48</v>
      </c>
      <c r="F1028" s="122" t="s">
        <v>48</v>
      </c>
      <c r="G1028" s="122">
        <v>6.0759999999999996</v>
      </c>
      <c r="H1028" s="122">
        <v>4.4569999999999999</v>
      </c>
      <c r="I1028" s="122">
        <v>0</v>
      </c>
      <c r="J1028" s="122">
        <v>4.4569999999999999</v>
      </c>
      <c r="K1028" s="122">
        <v>4.4569999999999999</v>
      </c>
      <c r="L1028" s="122">
        <v>0.17</v>
      </c>
      <c r="M1028" s="122" t="s">
        <v>48</v>
      </c>
      <c r="N1028" s="122" t="s">
        <v>48</v>
      </c>
      <c r="O1028" s="122" t="s">
        <v>48</v>
      </c>
      <c r="P1028" s="122" t="s">
        <v>48</v>
      </c>
      <c r="Q1028" s="122" t="s">
        <v>48</v>
      </c>
      <c r="R1028" s="122" t="s">
        <v>48</v>
      </c>
      <c r="S1028" s="122">
        <v>4.4569999999999999</v>
      </c>
      <c r="T1028" s="122">
        <v>0.17</v>
      </c>
      <c r="U1028" s="122">
        <v>4.2869999999999999</v>
      </c>
      <c r="V1028" s="122">
        <v>-4.2869999999999999</v>
      </c>
      <c r="W1028" s="123">
        <v>-0.96185775185102085</v>
      </c>
      <c r="X1028" s="129" t="s">
        <v>3030</v>
      </c>
      <c r="Y1028" s="81">
        <v>4.4569999999999999</v>
      </c>
      <c r="Z1028" s="83" t="e">
        <f t="shared" si="30"/>
        <v>#VALUE!</v>
      </c>
      <c r="AA1028" s="83" t="e">
        <f t="shared" si="30"/>
        <v>#VALUE!</v>
      </c>
    </row>
    <row r="1029" spans="1:27" ht="150" x14ac:dyDescent="0.3">
      <c r="A1029" s="127" t="s">
        <v>1059</v>
      </c>
      <c r="B1029" s="128" t="s">
        <v>1066</v>
      </c>
      <c r="C1029" s="128" t="s">
        <v>2313</v>
      </c>
      <c r="D1029" s="122" t="s">
        <v>48</v>
      </c>
      <c r="E1029" s="122" t="s">
        <v>48</v>
      </c>
      <c r="F1029" s="122" t="s">
        <v>48</v>
      </c>
      <c r="G1029" s="122">
        <v>6.859</v>
      </c>
      <c r="H1029" s="122">
        <v>5.03</v>
      </c>
      <c r="I1029" s="122">
        <v>0</v>
      </c>
      <c r="J1029" s="122">
        <v>5.03</v>
      </c>
      <c r="K1029" s="122">
        <v>5.03</v>
      </c>
      <c r="L1029" s="122">
        <v>0.33300000000000002</v>
      </c>
      <c r="M1029" s="122" t="s">
        <v>48</v>
      </c>
      <c r="N1029" s="122" t="s">
        <v>48</v>
      </c>
      <c r="O1029" s="122" t="s">
        <v>48</v>
      </c>
      <c r="P1029" s="122" t="s">
        <v>48</v>
      </c>
      <c r="Q1029" s="122" t="s">
        <v>48</v>
      </c>
      <c r="R1029" s="122" t="s">
        <v>48</v>
      </c>
      <c r="S1029" s="122">
        <v>5.03</v>
      </c>
      <c r="T1029" s="122">
        <v>0.33300000000000002</v>
      </c>
      <c r="U1029" s="122">
        <v>4.6970000000000001</v>
      </c>
      <c r="V1029" s="122">
        <v>-4.6970000000000001</v>
      </c>
      <c r="W1029" s="123">
        <v>-0.9337972166998012</v>
      </c>
      <c r="X1029" s="129" t="s">
        <v>3029</v>
      </c>
      <c r="Y1029" s="81">
        <v>5.03</v>
      </c>
      <c r="Z1029" s="83" t="e">
        <f t="shared" si="30"/>
        <v>#VALUE!</v>
      </c>
      <c r="AA1029" s="83" t="e">
        <f t="shared" si="30"/>
        <v>#VALUE!</v>
      </c>
    </row>
    <row r="1030" spans="1:27" ht="112.5" x14ac:dyDescent="0.3">
      <c r="A1030" s="127" t="s">
        <v>1059</v>
      </c>
      <c r="B1030" s="128" t="s">
        <v>1067</v>
      </c>
      <c r="C1030" s="128" t="s">
        <v>2314</v>
      </c>
      <c r="D1030" s="122" t="s">
        <v>48</v>
      </c>
      <c r="E1030" s="122" t="s">
        <v>48</v>
      </c>
      <c r="F1030" s="122" t="s">
        <v>48</v>
      </c>
      <c r="G1030" s="122">
        <v>5.42</v>
      </c>
      <c r="H1030" s="122">
        <v>3.976</v>
      </c>
      <c r="I1030" s="122">
        <v>0</v>
      </c>
      <c r="J1030" s="122">
        <v>3.976</v>
      </c>
      <c r="K1030" s="122">
        <v>3.976</v>
      </c>
      <c r="L1030" s="122">
        <v>0.247</v>
      </c>
      <c r="M1030" s="122" t="s">
        <v>48</v>
      </c>
      <c r="N1030" s="122" t="s">
        <v>48</v>
      </c>
      <c r="O1030" s="122" t="s">
        <v>48</v>
      </c>
      <c r="P1030" s="122" t="s">
        <v>48</v>
      </c>
      <c r="Q1030" s="122" t="s">
        <v>48</v>
      </c>
      <c r="R1030" s="122" t="s">
        <v>48</v>
      </c>
      <c r="S1030" s="122">
        <v>3.976</v>
      </c>
      <c r="T1030" s="122">
        <v>0.247</v>
      </c>
      <c r="U1030" s="122">
        <v>3.7290000000000001</v>
      </c>
      <c r="V1030" s="122">
        <v>-3.7290000000000001</v>
      </c>
      <c r="W1030" s="123">
        <v>-0.93787726358148893</v>
      </c>
      <c r="X1030" s="129" t="s">
        <v>3028</v>
      </c>
      <c r="Y1030" s="81">
        <v>3.976</v>
      </c>
      <c r="Z1030" s="83" t="e">
        <f t="shared" si="30"/>
        <v>#VALUE!</v>
      </c>
      <c r="AA1030" s="83" t="e">
        <f t="shared" si="30"/>
        <v>#VALUE!</v>
      </c>
    </row>
    <row r="1031" spans="1:27" ht="131.25" x14ac:dyDescent="0.3">
      <c r="A1031" s="127" t="s">
        <v>1059</v>
      </c>
      <c r="B1031" s="128" t="s">
        <v>1068</v>
      </c>
      <c r="C1031" s="128" t="s">
        <v>2315</v>
      </c>
      <c r="D1031" s="122" t="s">
        <v>48</v>
      </c>
      <c r="E1031" s="122" t="s">
        <v>48</v>
      </c>
      <c r="F1031" s="122" t="s">
        <v>48</v>
      </c>
      <c r="G1031" s="122">
        <v>6.3049999999999997</v>
      </c>
      <c r="H1031" s="122">
        <v>4.6239999999999997</v>
      </c>
      <c r="I1031" s="122">
        <v>0</v>
      </c>
      <c r="J1031" s="122">
        <v>4.6239999999999997</v>
      </c>
      <c r="K1031" s="122">
        <v>4.6239999999999997</v>
      </c>
      <c r="L1031" s="122">
        <v>1.0009999999999999</v>
      </c>
      <c r="M1031" s="122" t="s">
        <v>48</v>
      </c>
      <c r="N1031" s="122" t="s">
        <v>48</v>
      </c>
      <c r="O1031" s="122" t="s">
        <v>48</v>
      </c>
      <c r="P1031" s="122" t="s">
        <v>48</v>
      </c>
      <c r="Q1031" s="122" t="s">
        <v>48</v>
      </c>
      <c r="R1031" s="122" t="s">
        <v>48</v>
      </c>
      <c r="S1031" s="122">
        <v>4.6239999999999997</v>
      </c>
      <c r="T1031" s="122">
        <v>1.0009999999999999</v>
      </c>
      <c r="U1031" s="122">
        <v>3.6229999999999998</v>
      </c>
      <c r="V1031" s="122">
        <v>-3.6229999999999998</v>
      </c>
      <c r="W1031" s="123">
        <v>-0.78352076124567471</v>
      </c>
      <c r="X1031" s="129" t="s">
        <v>3026</v>
      </c>
      <c r="Y1031" s="81">
        <v>4.6239999999999997</v>
      </c>
      <c r="Z1031" s="83" t="e">
        <f t="shared" si="30"/>
        <v>#VALUE!</v>
      </c>
      <c r="AA1031" s="83" t="e">
        <f t="shared" si="30"/>
        <v>#VALUE!</v>
      </c>
    </row>
    <row r="1032" spans="1:27" ht="93.75" x14ac:dyDescent="0.3">
      <c r="A1032" s="127" t="s">
        <v>1059</v>
      </c>
      <c r="B1032" s="128" t="s">
        <v>1069</v>
      </c>
      <c r="C1032" s="128" t="s">
        <v>2316</v>
      </c>
      <c r="D1032" s="122" t="s">
        <v>48</v>
      </c>
      <c r="E1032" s="122" t="s">
        <v>48</v>
      </c>
      <c r="F1032" s="122" t="s">
        <v>48</v>
      </c>
      <c r="G1032" s="122">
        <v>1.47</v>
      </c>
      <c r="H1032" s="122">
        <v>1.0780000000000001</v>
      </c>
      <c r="I1032" s="122">
        <v>0</v>
      </c>
      <c r="J1032" s="122">
        <v>1.0780000000000001</v>
      </c>
      <c r="K1032" s="122">
        <v>1.0780000000000001</v>
      </c>
      <c r="L1032" s="122">
        <v>7.4999999999999997E-2</v>
      </c>
      <c r="M1032" s="122" t="s">
        <v>48</v>
      </c>
      <c r="N1032" s="122" t="s">
        <v>48</v>
      </c>
      <c r="O1032" s="122" t="s">
        <v>48</v>
      </c>
      <c r="P1032" s="122" t="s">
        <v>48</v>
      </c>
      <c r="Q1032" s="122" t="s">
        <v>48</v>
      </c>
      <c r="R1032" s="122" t="s">
        <v>48</v>
      </c>
      <c r="S1032" s="122">
        <v>1.0780000000000001</v>
      </c>
      <c r="T1032" s="122">
        <v>7.4999999999999997E-2</v>
      </c>
      <c r="U1032" s="122">
        <v>1.0030000000000001</v>
      </c>
      <c r="V1032" s="122">
        <v>-1.0030000000000001</v>
      </c>
      <c r="W1032" s="123">
        <v>-0.93042671614100192</v>
      </c>
      <c r="X1032" s="129" t="s">
        <v>3029</v>
      </c>
      <c r="Y1032" s="81">
        <v>1.0780000000000001</v>
      </c>
      <c r="Z1032" s="83" t="e">
        <f t="shared" si="30"/>
        <v>#VALUE!</v>
      </c>
      <c r="AA1032" s="83" t="e">
        <f t="shared" si="30"/>
        <v>#VALUE!</v>
      </c>
    </row>
    <row r="1033" spans="1:27" ht="150" x14ac:dyDescent="0.3">
      <c r="A1033" s="127" t="s">
        <v>1059</v>
      </c>
      <c r="B1033" s="128" t="s">
        <v>1070</v>
      </c>
      <c r="C1033" s="128" t="s">
        <v>2317</v>
      </c>
      <c r="D1033" s="122" t="s">
        <v>48</v>
      </c>
      <c r="E1033" s="122" t="s">
        <v>48</v>
      </c>
      <c r="F1033" s="122" t="s">
        <v>48</v>
      </c>
      <c r="G1033" s="122">
        <v>7.0540000000000003</v>
      </c>
      <c r="H1033" s="122">
        <v>5.173</v>
      </c>
      <c r="I1033" s="122">
        <v>0</v>
      </c>
      <c r="J1033" s="122">
        <v>5.173</v>
      </c>
      <c r="K1033" s="122">
        <v>5.173</v>
      </c>
      <c r="L1033" s="122">
        <v>0.99</v>
      </c>
      <c r="M1033" s="122" t="s">
        <v>48</v>
      </c>
      <c r="N1033" s="122" t="s">
        <v>48</v>
      </c>
      <c r="O1033" s="122" t="s">
        <v>48</v>
      </c>
      <c r="P1033" s="122" t="s">
        <v>48</v>
      </c>
      <c r="Q1033" s="122" t="s">
        <v>48</v>
      </c>
      <c r="R1033" s="122" t="s">
        <v>48</v>
      </c>
      <c r="S1033" s="122">
        <v>5.173</v>
      </c>
      <c r="T1033" s="122">
        <v>0.99</v>
      </c>
      <c r="U1033" s="122">
        <v>4.1829999999999998</v>
      </c>
      <c r="V1033" s="122">
        <v>-4.1829999999999998</v>
      </c>
      <c r="W1033" s="123">
        <v>-0.80862168954185187</v>
      </c>
      <c r="X1033" s="129" t="s">
        <v>3031</v>
      </c>
      <c r="Y1033" s="81">
        <v>5.173</v>
      </c>
      <c r="Z1033" s="83" t="e">
        <f t="shared" si="30"/>
        <v>#VALUE!</v>
      </c>
      <c r="AA1033" s="83" t="e">
        <f t="shared" si="30"/>
        <v>#VALUE!</v>
      </c>
    </row>
    <row r="1034" spans="1:27" ht="131.25" x14ac:dyDescent="0.3">
      <c r="A1034" s="127" t="s">
        <v>1059</v>
      </c>
      <c r="B1034" s="128" t="s">
        <v>1071</v>
      </c>
      <c r="C1034" s="128" t="s">
        <v>2318</v>
      </c>
      <c r="D1034" s="122" t="s">
        <v>48</v>
      </c>
      <c r="E1034" s="122" t="s">
        <v>48</v>
      </c>
      <c r="F1034" s="122" t="s">
        <v>48</v>
      </c>
      <c r="G1034" s="122">
        <v>8.2010000000000005</v>
      </c>
      <c r="H1034" s="122">
        <v>6.0140000000000002</v>
      </c>
      <c r="I1034" s="122">
        <v>0</v>
      </c>
      <c r="J1034" s="122">
        <v>6.0140000000000002</v>
      </c>
      <c r="K1034" s="122">
        <v>6.0140000000000002</v>
      </c>
      <c r="L1034" s="122">
        <v>1.7090000000000001</v>
      </c>
      <c r="M1034" s="122" t="s">
        <v>48</v>
      </c>
      <c r="N1034" s="122" t="s">
        <v>48</v>
      </c>
      <c r="O1034" s="122" t="s">
        <v>48</v>
      </c>
      <c r="P1034" s="122" t="s">
        <v>48</v>
      </c>
      <c r="Q1034" s="122" t="s">
        <v>48</v>
      </c>
      <c r="R1034" s="122" t="s">
        <v>48</v>
      </c>
      <c r="S1034" s="122">
        <v>6.0140000000000002</v>
      </c>
      <c r="T1034" s="122">
        <v>1.7090000000000001</v>
      </c>
      <c r="U1034" s="122">
        <v>4.3049999999999997</v>
      </c>
      <c r="V1034" s="122">
        <v>-4.3049999999999997</v>
      </c>
      <c r="W1034" s="123">
        <v>-0.71582973062853339</v>
      </c>
      <c r="X1034" s="129" t="s">
        <v>3031</v>
      </c>
      <c r="Y1034" s="81">
        <v>6.0140000000000002</v>
      </c>
      <c r="Z1034" s="83" t="e">
        <f t="shared" si="30"/>
        <v>#VALUE!</v>
      </c>
      <c r="AA1034" s="83" t="e">
        <f t="shared" si="30"/>
        <v>#VALUE!</v>
      </c>
    </row>
    <row r="1035" spans="1:27" ht="112.5" x14ac:dyDescent="0.3">
      <c r="A1035" s="127" t="s">
        <v>1059</v>
      </c>
      <c r="B1035" s="128" t="s">
        <v>1072</v>
      </c>
      <c r="C1035" s="128" t="s">
        <v>2319</v>
      </c>
      <c r="D1035" s="122" t="s">
        <v>48</v>
      </c>
      <c r="E1035" s="122" t="s">
        <v>48</v>
      </c>
      <c r="F1035" s="122" t="s">
        <v>48</v>
      </c>
      <c r="G1035" s="122">
        <v>4.4909999999999997</v>
      </c>
      <c r="H1035" s="122">
        <v>3.2930000000000001</v>
      </c>
      <c r="I1035" s="122">
        <v>0</v>
      </c>
      <c r="J1035" s="122">
        <v>3.2930000000000001</v>
      </c>
      <c r="K1035" s="122">
        <v>3.2930000000000001</v>
      </c>
      <c r="L1035" s="122">
        <v>0.17499999999999999</v>
      </c>
      <c r="M1035" s="122" t="s">
        <v>48</v>
      </c>
      <c r="N1035" s="122" t="s">
        <v>48</v>
      </c>
      <c r="O1035" s="122" t="s">
        <v>48</v>
      </c>
      <c r="P1035" s="122" t="s">
        <v>48</v>
      </c>
      <c r="Q1035" s="122" t="s">
        <v>48</v>
      </c>
      <c r="R1035" s="122" t="s">
        <v>48</v>
      </c>
      <c r="S1035" s="122">
        <v>3.2930000000000001</v>
      </c>
      <c r="T1035" s="122">
        <v>0.17499999999999999</v>
      </c>
      <c r="U1035" s="122">
        <v>3.1180000000000003</v>
      </c>
      <c r="V1035" s="122">
        <v>-3.1180000000000003</v>
      </c>
      <c r="W1035" s="123">
        <v>-0.94685696932887953</v>
      </c>
      <c r="X1035" s="129" t="s">
        <v>3029</v>
      </c>
      <c r="Y1035" s="81">
        <v>3.2930000000000001</v>
      </c>
      <c r="Z1035" s="83" t="e">
        <f t="shared" si="30"/>
        <v>#VALUE!</v>
      </c>
      <c r="AA1035" s="83" t="e">
        <f t="shared" si="30"/>
        <v>#VALUE!</v>
      </c>
    </row>
    <row r="1036" spans="1:27" ht="112.5" x14ac:dyDescent="0.3">
      <c r="A1036" s="127" t="s">
        <v>1059</v>
      </c>
      <c r="B1036" s="128" t="s">
        <v>1073</v>
      </c>
      <c r="C1036" s="128" t="s">
        <v>2320</v>
      </c>
      <c r="D1036" s="122" t="s">
        <v>48</v>
      </c>
      <c r="E1036" s="122" t="s">
        <v>48</v>
      </c>
      <c r="F1036" s="122" t="s">
        <v>48</v>
      </c>
      <c r="G1036" s="122">
        <v>5.6509999999999998</v>
      </c>
      <c r="H1036" s="122">
        <v>4.1440000000000001</v>
      </c>
      <c r="I1036" s="122">
        <v>0</v>
      </c>
      <c r="J1036" s="122">
        <v>4.1440000000000001</v>
      </c>
      <c r="K1036" s="122">
        <v>4.1440000000000001</v>
      </c>
      <c r="L1036" s="122">
        <v>0.23699999999999999</v>
      </c>
      <c r="M1036" s="122" t="s">
        <v>48</v>
      </c>
      <c r="N1036" s="122" t="s">
        <v>48</v>
      </c>
      <c r="O1036" s="122" t="s">
        <v>48</v>
      </c>
      <c r="P1036" s="122" t="s">
        <v>48</v>
      </c>
      <c r="Q1036" s="122" t="s">
        <v>48</v>
      </c>
      <c r="R1036" s="122" t="s">
        <v>48</v>
      </c>
      <c r="S1036" s="122">
        <v>4.1440000000000001</v>
      </c>
      <c r="T1036" s="122">
        <v>0.23699999999999999</v>
      </c>
      <c r="U1036" s="122">
        <v>3.907</v>
      </c>
      <c r="V1036" s="122">
        <v>-3.907</v>
      </c>
      <c r="W1036" s="123">
        <v>-0.94280888030888033</v>
      </c>
      <c r="X1036" s="129" t="s">
        <v>3030</v>
      </c>
      <c r="Y1036" s="81">
        <v>4.1440000000000001</v>
      </c>
      <c r="Z1036" s="83" t="e">
        <f t="shared" si="30"/>
        <v>#VALUE!</v>
      </c>
      <c r="AA1036" s="83" t="e">
        <f t="shared" si="30"/>
        <v>#VALUE!</v>
      </c>
    </row>
    <row r="1037" spans="1:27" ht="93.75" x14ac:dyDescent="0.3">
      <c r="A1037" s="127" t="s">
        <v>1059</v>
      </c>
      <c r="B1037" s="128" t="s">
        <v>1074</v>
      </c>
      <c r="C1037" s="128" t="s">
        <v>2321</v>
      </c>
      <c r="D1037" s="122" t="s">
        <v>48</v>
      </c>
      <c r="E1037" s="122" t="s">
        <v>48</v>
      </c>
      <c r="F1037" s="122" t="s">
        <v>48</v>
      </c>
      <c r="G1037" s="122">
        <v>7.3159999999999998</v>
      </c>
      <c r="H1037" s="122">
        <v>5.3650000000000002</v>
      </c>
      <c r="I1037" s="122">
        <v>0</v>
      </c>
      <c r="J1037" s="122">
        <v>5.3650000000000002</v>
      </c>
      <c r="K1037" s="122">
        <v>5.3650000000000002</v>
      </c>
      <c r="L1037" s="122">
        <v>0.96799999999999997</v>
      </c>
      <c r="M1037" s="122" t="s">
        <v>48</v>
      </c>
      <c r="N1037" s="122" t="s">
        <v>48</v>
      </c>
      <c r="O1037" s="122" t="s">
        <v>48</v>
      </c>
      <c r="P1037" s="122" t="s">
        <v>48</v>
      </c>
      <c r="Q1037" s="122" t="s">
        <v>48</v>
      </c>
      <c r="R1037" s="122" t="s">
        <v>48</v>
      </c>
      <c r="S1037" s="122">
        <v>5.3650000000000002</v>
      </c>
      <c r="T1037" s="122">
        <v>0.96799999999999997</v>
      </c>
      <c r="U1037" s="122">
        <v>4.3970000000000002</v>
      </c>
      <c r="V1037" s="122">
        <v>-4.3970000000000002</v>
      </c>
      <c r="W1037" s="123">
        <v>-0.81957129543336438</v>
      </c>
      <c r="X1037" s="129" t="s">
        <v>3030</v>
      </c>
      <c r="Y1037" s="81">
        <v>5.3650000000000002</v>
      </c>
      <c r="Z1037" s="83" t="e">
        <f t="shared" si="30"/>
        <v>#VALUE!</v>
      </c>
      <c r="AA1037" s="83" t="e">
        <f t="shared" si="30"/>
        <v>#VALUE!</v>
      </c>
    </row>
    <row r="1038" spans="1:27" ht="93.75" x14ac:dyDescent="0.3">
      <c r="A1038" s="127" t="s">
        <v>1059</v>
      </c>
      <c r="B1038" s="128" t="s">
        <v>1075</v>
      </c>
      <c r="C1038" s="128" t="s">
        <v>2322</v>
      </c>
      <c r="D1038" s="122" t="s">
        <v>48</v>
      </c>
      <c r="E1038" s="122" t="s">
        <v>48</v>
      </c>
      <c r="F1038" s="122" t="s">
        <v>48</v>
      </c>
      <c r="G1038" s="122">
        <v>1.665</v>
      </c>
      <c r="H1038" s="122">
        <v>1.2210000000000001</v>
      </c>
      <c r="I1038" s="122">
        <v>0</v>
      </c>
      <c r="J1038" s="122">
        <v>1.2210000000000001</v>
      </c>
      <c r="K1038" s="122">
        <v>1.2210000000000001</v>
      </c>
      <c r="L1038" s="122" t="s">
        <v>48</v>
      </c>
      <c r="M1038" s="122" t="s">
        <v>48</v>
      </c>
      <c r="N1038" s="122" t="s">
        <v>48</v>
      </c>
      <c r="O1038" s="122" t="s">
        <v>48</v>
      </c>
      <c r="P1038" s="122" t="s">
        <v>48</v>
      </c>
      <c r="Q1038" s="122" t="s">
        <v>48</v>
      </c>
      <c r="R1038" s="122" t="s">
        <v>48</v>
      </c>
      <c r="S1038" s="122">
        <v>1.2210000000000001</v>
      </c>
      <c r="T1038" s="122" t="s">
        <v>48</v>
      </c>
      <c r="U1038" s="122" t="s">
        <v>48</v>
      </c>
      <c r="V1038" s="122">
        <v>-1.2210000000000001</v>
      </c>
      <c r="W1038" s="123">
        <v>-1</v>
      </c>
      <c r="X1038" s="129" t="s">
        <v>3031</v>
      </c>
      <c r="Y1038" s="81">
        <v>1.2210000000000001</v>
      </c>
      <c r="Z1038" s="83" t="e">
        <f t="shared" si="30"/>
        <v>#VALUE!</v>
      </c>
      <c r="AA1038" s="83" t="e">
        <f t="shared" si="30"/>
        <v>#VALUE!</v>
      </c>
    </row>
    <row r="1039" spans="1:27" ht="56.25" x14ac:dyDescent="0.3">
      <c r="A1039" s="127" t="s">
        <v>1076</v>
      </c>
      <c r="B1039" s="128" t="s">
        <v>179</v>
      </c>
      <c r="C1039" s="117" t="s">
        <v>1734</v>
      </c>
      <c r="D1039" s="130">
        <v>21.514099999999999</v>
      </c>
      <c r="E1039" s="130">
        <v>163.22178227456578</v>
      </c>
      <c r="F1039" s="130">
        <v>0</v>
      </c>
      <c r="G1039" s="130">
        <v>8175.121000000001</v>
      </c>
      <c r="H1039" s="130">
        <v>2289.2498399999999</v>
      </c>
      <c r="I1039" s="130">
        <v>145.60867999999996</v>
      </c>
      <c r="J1039" s="130">
        <v>2143.6411600000001</v>
      </c>
      <c r="K1039" s="130">
        <v>326.66593600000004</v>
      </c>
      <c r="L1039" s="130">
        <v>332.32600000000002</v>
      </c>
      <c r="M1039" s="130">
        <v>9.0553600000000003</v>
      </c>
      <c r="N1039" s="130">
        <v>10.332999999999998</v>
      </c>
      <c r="O1039" s="130">
        <v>0.21099999999999997</v>
      </c>
      <c r="P1039" s="130">
        <v>0.41700000000000004</v>
      </c>
      <c r="Q1039" s="130">
        <v>47.676359999999995</v>
      </c>
      <c r="R1039" s="130">
        <v>58.636000000000003</v>
      </c>
      <c r="S1039" s="130">
        <v>269.72321600000004</v>
      </c>
      <c r="T1039" s="130">
        <v>262.94</v>
      </c>
      <c r="U1039" s="122">
        <v>1811.3151600000001</v>
      </c>
      <c r="V1039" s="122">
        <v>5.6600639999999771</v>
      </c>
      <c r="W1039" s="123">
        <v>1.7326765285989219E-2</v>
      </c>
      <c r="X1039" s="126"/>
      <c r="Y1039" s="80">
        <f>Y1040+Y1075</f>
        <v>326.66593600000004</v>
      </c>
      <c r="Z1039" s="83">
        <f t="shared" si="30"/>
        <v>0</v>
      </c>
      <c r="AA1039" s="83">
        <f t="shared" si="30"/>
        <v>0</v>
      </c>
    </row>
    <row r="1040" spans="1:27" ht="37.5" x14ac:dyDescent="0.3">
      <c r="A1040" s="127" t="s">
        <v>1077</v>
      </c>
      <c r="B1040" s="128" t="s">
        <v>181</v>
      </c>
      <c r="C1040" s="117" t="s">
        <v>1734</v>
      </c>
      <c r="D1040" s="122">
        <v>21.514099999999999</v>
      </c>
      <c r="E1040" s="122">
        <v>163.22178227456578</v>
      </c>
      <c r="F1040" s="122">
        <v>0</v>
      </c>
      <c r="G1040" s="122">
        <v>2996.9020000000005</v>
      </c>
      <c r="H1040" s="122">
        <v>1167.1558399999999</v>
      </c>
      <c r="I1040" s="122">
        <v>145.60867999999996</v>
      </c>
      <c r="J1040" s="122">
        <v>1021.5471600000001</v>
      </c>
      <c r="K1040" s="122">
        <v>231.94133600000004</v>
      </c>
      <c r="L1040" s="122">
        <v>189.61100000000005</v>
      </c>
      <c r="M1040" s="122">
        <v>9.0553600000000003</v>
      </c>
      <c r="N1040" s="122">
        <v>10.332999999999998</v>
      </c>
      <c r="O1040" s="122">
        <v>0.19099999999999998</v>
      </c>
      <c r="P1040" s="122">
        <v>0.39700000000000002</v>
      </c>
      <c r="Q1040" s="122">
        <v>47.651359999999997</v>
      </c>
      <c r="R1040" s="122">
        <v>52.132000000000005</v>
      </c>
      <c r="S1040" s="122">
        <v>175.04361600000001</v>
      </c>
      <c r="T1040" s="122">
        <v>126.74899999999998</v>
      </c>
      <c r="U1040" s="122">
        <v>831.93615999999997</v>
      </c>
      <c r="V1040" s="122">
        <v>-42.330335999999988</v>
      </c>
      <c r="W1040" s="123">
        <v>-0.18250449329135529</v>
      </c>
      <c r="X1040" s="126"/>
      <c r="Y1040" s="88">
        <f>SUBTOTAL(9,Y1041:Y1074)</f>
        <v>231.94133600000004</v>
      </c>
      <c r="Z1040" s="83">
        <f t="shared" si="30"/>
        <v>0</v>
      </c>
      <c r="AA1040" s="83">
        <f t="shared" si="30"/>
        <v>0</v>
      </c>
    </row>
    <row r="1041" spans="1:27" ht="150" x14ac:dyDescent="0.3">
      <c r="A1041" s="141" t="s">
        <v>1077</v>
      </c>
      <c r="B1041" s="137" t="s">
        <v>1078</v>
      </c>
      <c r="C1041" s="128" t="s">
        <v>2323</v>
      </c>
      <c r="D1041" s="122">
        <v>9.02</v>
      </c>
      <c r="E1041" s="122">
        <v>70.453999999999994</v>
      </c>
      <c r="F1041" s="122" t="s">
        <v>2324</v>
      </c>
      <c r="G1041" s="122">
        <v>130.48699999999999</v>
      </c>
      <c r="H1041" s="122">
        <v>76.433000000000007</v>
      </c>
      <c r="I1041" s="122">
        <v>67.924000000000007</v>
      </c>
      <c r="J1041" s="122">
        <v>8.5090000000000003</v>
      </c>
      <c r="K1041" s="122">
        <v>8.5090000000000003</v>
      </c>
      <c r="L1041" s="122">
        <v>8.5090000000000003</v>
      </c>
      <c r="M1041" s="122">
        <v>8.5090000000000003</v>
      </c>
      <c r="N1041" s="122">
        <v>9.327</v>
      </c>
      <c r="O1041" s="122" t="s">
        <v>48</v>
      </c>
      <c r="P1041" s="122" t="s">
        <v>48</v>
      </c>
      <c r="Q1041" s="122" t="s">
        <v>48</v>
      </c>
      <c r="R1041" s="122" t="s">
        <v>48</v>
      </c>
      <c r="S1041" s="122" t="s">
        <v>48</v>
      </c>
      <c r="T1041" s="122">
        <v>-0.81799999999999995</v>
      </c>
      <c r="U1041" s="122">
        <v>0</v>
      </c>
      <c r="V1041" s="122">
        <v>0</v>
      </c>
      <c r="W1041" s="123">
        <v>0</v>
      </c>
      <c r="X1041" s="126"/>
      <c r="Y1041" s="81">
        <v>8.5090000000000003</v>
      </c>
      <c r="Z1041" s="83" t="e">
        <f t="shared" si="30"/>
        <v>#VALUE!</v>
      </c>
      <c r="AA1041" s="83" t="e">
        <f t="shared" si="30"/>
        <v>#VALUE!</v>
      </c>
    </row>
    <row r="1042" spans="1:27" ht="112.5" x14ac:dyDescent="0.3">
      <c r="A1042" s="127" t="s">
        <v>1077</v>
      </c>
      <c r="B1042" s="128" t="s">
        <v>1079</v>
      </c>
      <c r="C1042" s="128" t="s">
        <v>2325</v>
      </c>
      <c r="D1042" s="122">
        <v>1.8069999999999999</v>
      </c>
      <c r="E1042" s="122">
        <v>14.4017822745658</v>
      </c>
      <c r="F1042" s="122" t="s">
        <v>2326</v>
      </c>
      <c r="G1042" s="122">
        <v>20.844999999999999</v>
      </c>
      <c r="H1042" s="122">
        <v>10.081</v>
      </c>
      <c r="I1042" s="122">
        <v>10.080999999999964</v>
      </c>
      <c r="J1042" s="122">
        <v>3.4638958368304884E-14</v>
      </c>
      <c r="K1042" s="122" t="s">
        <v>48</v>
      </c>
      <c r="L1042" s="122" t="s">
        <v>48</v>
      </c>
      <c r="M1042" s="122" t="s">
        <v>48</v>
      </c>
      <c r="N1042" s="122" t="s">
        <v>48</v>
      </c>
      <c r="O1042" s="122" t="s">
        <v>48</v>
      </c>
      <c r="P1042" s="122" t="s">
        <v>48</v>
      </c>
      <c r="Q1042" s="122" t="s">
        <v>48</v>
      </c>
      <c r="R1042" s="122" t="s">
        <v>48</v>
      </c>
      <c r="S1042" s="122" t="s">
        <v>48</v>
      </c>
      <c r="T1042" s="122" t="s">
        <v>48</v>
      </c>
      <c r="U1042" s="122" t="s">
        <v>48</v>
      </c>
      <c r="V1042" s="122" t="s">
        <v>48</v>
      </c>
      <c r="W1042" s="123" t="s">
        <v>48</v>
      </c>
      <c r="X1042" s="126"/>
      <c r="Y1042" s="81">
        <v>0</v>
      </c>
      <c r="Z1042" s="83" t="e">
        <f t="shared" ref="Z1042:AA1085" si="31">K1042-M1042-O1042-Q1042-S1042</f>
        <v>#VALUE!</v>
      </c>
      <c r="AA1042" s="83" t="e">
        <f t="shared" si="31"/>
        <v>#VALUE!</v>
      </c>
    </row>
    <row r="1043" spans="1:27" ht="131.25" x14ac:dyDescent="0.3">
      <c r="A1043" s="143" t="s">
        <v>1077</v>
      </c>
      <c r="B1043" s="144" t="s">
        <v>1080</v>
      </c>
      <c r="C1043" s="128" t="s">
        <v>2327</v>
      </c>
      <c r="D1043" s="122" t="s">
        <v>48</v>
      </c>
      <c r="E1043" s="122" t="s">
        <v>48</v>
      </c>
      <c r="F1043" s="122" t="s">
        <v>48</v>
      </c>
      <c r="G1043" s="122">
        <v>896.52800000000002</v>
      </c>
      <c r="H1043" s="122">
        <v>115.17</v>
      </c>
      <c r="I1043" s="122">
        <v>0</v>
      </c>
      <c r="J1043" s="122">
        <v>115.17</v>
      </c>
      <c r="K1043" s="122">
        <v>2.9700000000000004E-2</v>
      </c>
      <c r="L1043" s="122" t="s">
        <v>48</v>
      </c>
      <c r="M1043" s="122" t="s">
        <v>48</v>
      </c>
      <c r="N1043" s="122" t="s">
        <v>48</v>
      </c>
      <c r="O1043" s="122" t="s">
        <v>48</v>
      </c>
      <c r="P1043" s="122" t="s">
        <v>48</v>
      </c>
      <c r="Q1043" s="122" t="s">
        <v>48</v>
      </c>
      <c r="R1043" s="122" t="s">
        <v>48</v>
      </c>
      <c r="S1043" s="122">
        <v>2.9700000000000004E-2</v>
      </c>
      <c r="T1043" s="122" t="s">
        <v>48</v>
      </c>
      <c r="U1043" s="122" t="s">
        <v>48</v>
      </c>
      <c r="V1043" s="122">
        <v>-2.9700000000000004E-2</v>
      </c>
      <c r="W1043" s="123">
        <v>-1</v>
      </c>
      <c r="X1043" s="129" t="s">
        <v>3032</v>
      </c>
      <c r="Y1043" s="81">
        <v>2.9700000000000004E-2</v>
      </c>
      <c r="Z1043" s="83" t="e">
        <f t="shared" si="31"/>
        <v>#VALUE!</v>
      </c>
      <c r="AA1043" s="83" t="e">
        <f t="shared" si="31"/>
        <v>#VALUE!</v>
      </c>
    </row>
    <row r="1044" spans="1:27" ht="131.25" x14ac:dyDescent="0.3">
      <c r="A1044" s="127" t="s">
        <v>1077</v>
      </c>
      <c r="B1044" s="128" t="s">
        <v>1081</v>
      </c>
      <c r="C1044" s="128" t="s">
        <v>2328</v>
      </c>
      <c r="D1044" s="122" t="s">
        <v>48</v>
      </c>
      <c r="E1044" s="122" t="s">
        <v>48</v>
      </c>
      <c r="F1044" s="122" t="s">
        <v>48</v>
      </c>
      <c r="G1044" s="122" t="s">
        <v>48</v>
      </c>
      <c r="H1044" s="122">
        <v>2.1960000000000002</v>
      </c>
      <c r="I1044" s="122">
        <v>2.0166400000000002</v>
      </c>
      <c r="J1044" s="122">
        <v>0.17935999999999996</v>
      </c>
      <c r="K1044" s="122">
        <v>0.17935999999999996</v>
      </c>
      <c r="L1044" s="122">
        <v>0.21299999999999997</v>
      </c>
      <c r="M1044" s="122">
        <v>0.17935999999999996</v>
      </c>
      <c r="N1044" s="122">
        <v>0.47099999999999997</v>
      </c>
      <c r="O1044" s="122" t="s">
        <v>48</v>
      </c>
      <c r="P1044" s="122">
        <v>2.8000000000000001E-2</v>
      </c>
      <c r="Q1044" s="122" t="s">
        <v>48</v>
      </c>
      <c r="R1044" s="122">
        <v>-0.28600000000000003</v>
      </c>
      <c r="S1044" s="122" t="s">
        <v>48</v>
      </c>
      <c r="T1044" s="122" t="s">
        <v>48</v>
      </c>
      <c r="U1044" s="122" t="s">
        <v>48</v>
      </c>
      <c r="V1044" s="122">
        <v>3.3640000000000003E-2</v>
      </c>
      <c r="W1044" s="123">
        <v>0.18755575379125786</v>
      </c>
      <c r="X1044" s="129" t="s">
        <v>3033</v>
      </c>
      <c r="Y1044" s="81">
        <v>0.17935999999999996</v>
      </c>
      <c r="Z1044" s="83" t="e">
        <f t="shared" si="31"/>
        <v>#VALUE!</v>
      </c>
      <c r="AA1044" s="83" t="e">
        <f t="shared" si="31"/>
        <v>#VALUE!</v>
      </c>
    </row>
    <row r="1045" spans="1:27" ht="31.5" customHeight="1" x14ac:dyDescent="0.3">
      <c r="A1045" s="141" t="s">
        <v>1077</v>
      </c>
      <c r="B1045" s="137" t="s">
        <v>1082</v>
      </c>
      <c r="C1045" s="128" t="s">
        <v>2329</v>
      </c>
      <c r="D1045" s="122">
        <v>5.8630000000000004</v>
      </c>
      <c r="E1045" s="122">
        <v>48.997999999999998</v>
      </c>
      <c r="F1045" s="122" t="s">
        <v>1919</v>
      </c>
      <c r="G1045" s="122" t="s">
        <v>48</v>
      </c>
      <c r="H1045" s="122">
        <v>37.325000000000003</v>
      </c>
      <c r="I1045" s="122">
        <v>37.325000000000003</v>
      </c>
      <c r="J1045" s="122" t="s">
        <v>48</v>
      </c>
      <c r="K1045" s="122" t="s">
        <v>48</v>
      </c>
      <c r="L1045" s="122" t="s">
        <v>48</v>
      </c>
      <c r="M1045" s="122" t="s">
        <v>48</v>
      </c>
      <c r="N1045" s="122" t="s">
        <v>48</v>
      </c>
      <c r="O1045" s="122" t="s">
        <v>48</v>
      </c>
      <c r="P1045" s="122" t="s">
        <v>48</v>
      </c>
      <c r="Q1045" s="122" t="s">
        <v>48</v>
      </c>
      <c r="R1045" s="122" t="s">
        <v>48</v>
      </c>
      <c r="S1045" s="122" t="s">
        <v>48</v>
      </c>
      <c r="T1045" s="122" t="s">
        <v>48</v>
      </c>
      <c r="U1045" s="122" t="s">
        <v>48</v>
      </c>
      <c r="V1045" s="122" t="s">
        <v>48</v>
      </c>
      <c r="W1045" s="123" t="s">
        <v>48</v>
      </c>
      <c r="X1045" s="126"/>
      <c r="Y1045" s="81">
        <v>0</v>
      </c>
      <c r="Z1045" s="83" t="e">
        <f t="shared" si="31"/>
        <v>#VALUE!</v>
      </c>
      <c r="AA1045" s="83" t="e">
        <f t="shared" si="31"/>
        <v>#VALUE!</v>
      </c>
    </row>
    <row r="1046" spans="1:27" ht="37.5" x14ac:dyDescent="0.3">
      <c r="A1046" s="127" t="s">
        <v>1077</v>
      </c>
      <c r="B1046" s="128" t="s">
        <v>1083</v>
      </c>
      <c r="C1046" s="128" t="s">
        <v>2330</v>
      </c>
      <c r="D1046" s="122" t="s">
        <v>48</v>
      </c>
      <c r="E1046" s="122" t="s">
        <v>48</v>
      </c>
      <c r="F1046" s="122" t="s">
        <v>48</v>
      </c>
      <c r="G1046" s="122">
        <v>206.81200000000001</v>
      </c>
      <c r="H1046" s="122">
        <v>121.98248000000005</v>
      </c>
      <c r="I1046" s="122">
        <v>5.4920000000000044</v>
      </c>
      <c r="J1046" s="122">
        <v>116.49048000000005</v>
      </c>
      <c r="K1046" s="122" t="s">
        <v>48</v>
      </c>
      <c r="L1046" s="122" t="s">
        <v>48</v>
      </c>
      <c r="M1046" s="122" t="s">
        <v>48</v>
      </c>
      <c r="N1046" s="122">
        <v>0.12</v>
      </c>
      <c r="O1046" s="122" t="s">
        <v>48</v>
      </c>
      <c r="P1046" s="122">
        <v>8.1000000000000016E-2</v>
      </c>
      <c r="Q1046" s="122" t="s">
        <v>48</v>
      </c>
      <c r="R1046" s="122" t="s">
        <v>48</v>
      </c>
      <c r="S1046" s="122" t="s">
        <v>48</v>
      </c>
      <c r="T1046" s="122">
        <v>-0.20100000000000001</v>
      </c>
      <c r="U1046" s="122" t="s">
        <v>48</v>
      </c>
      <c r="V1046" s="122" t="s">
        <v>48</v>
      </c>
      <c r="W1046" s="123" t="s">
        <v>48</v>
      </c>
      <c r="X1046" s="129" t="s">
        <v>3016</v>
      </c>
      <c r="Y1046" s="81">
        <v>0</v>
      </c>
      <c r="Z1046" s="83" t="e">
        <f t="shared" si="31"/>
        <v>#VALUE!</v>
      </c>
      <c r="AA1046" s="83" t="e">
        <f t="shared" si="31"/>
        <v>#VALUE!</v>
      </c>
    </row>
    <row r="1047" spans="1:27" ht="75" x14ac:dyDescent="0.3">
      <c r="A1047" s="127" t="s">
        <v>1077</v>
      </c>
      <c r="B1047" s="128" t="s">
        <v>1084</v>
      </c>
      <c r="C1047" s="128" t="s">
        <v>2331</v>
      </c>
      <c r="D1047" s="122" t="s">
        <v>48</v>
      </c>
      <c r="E1047" s="122" t="s">
        <v>48</v>
      </c>
      <c r="F1047" s="122" t="s">
        <v>48</v>
      </c>
      <c r="G1047" s="122">
        <v>210.92</v>
      </c>
      <c r="H1047" s="122">
        <v>110.71599999999999</v>
      </c>
      <c r="I1047" s="122">
        <v>0</v>
      </c>
      <c r="J1047" s="122">
        <v>110.71599999999999</v>
      </c>
      <c r="K1047" s="122">
        <v>110.71599999999999</v>
      </c>
      <c r="L1047" s="122">
        <v>67.786000000000001</v>
      </c>
      <c r="M1047" s="122" t="s">
        <v>48</v>
      </c>
      <c r="N1047" s="122" t="s">
        <v>48</v>
      </c>
      <c r="O1047" s="122" t="s">
        <v>48</v>
      </c>
      <c r="P1047" s="122" t="s">
        <v>48</v>
      </c>
      <c r="Q1047" s="122" t="s">
        <v>48</v>
      </c>
      <c r="R1047" s="122">
        <v>4.0000000000000001E-3</v>
      </c>
      <c r="S1047" s="122">
        <v>110.71599999999999</v>
      </c>
      <c r="T1047" s="122">
        <v>67.781999999999996</v>
      </c>
      <c r="U1047" s="122">
        <v>42.929999999999993</v>
      </c>
      <c r="V1047" s="122">
        <v>-42.929999999999993</v>
      </c>
      <c r="W1047" s="123">
        <v>-0.38774883485675055</v>
      </c>
      <c r="X1047" s="129" t="s">
        <v>3034</v>
      </c>
      <c r="Y1047" s="81">
        <v>110.71599999999999</v>
      </c>
      <c r="Z1047" s="83" t="e">
        <f t="shared" si="31"/>
        <v>#VALUE!</v>
      </c>
      <c r="AA1047" s="83" t="e">
        <f t="shared" si="31"/>
        <v>#VALUE!</v>
      </c>
    </row>
    <row r="1048" spans="1:27" ht="75" x14ac:dyDescent="0.3">
      <c r="A1048" s="127" t="s">
        <v>1077</v>
      </c>
      <c r="B1048" s="128" t="s">
        <v>1085</v>
      </c>
      <c r="C1048" s="128" t="s">
        <v>2332</v>
      </c>
      <c r="D1048" s="122" t="s">
        <v>48</v>
      </c>
      <c r="E1048" s="122" t="s">
        <v>48</v>
      </c>
      <c r="F1048" s="122" t="s">
        <v>48</v>
      </c>
      <c r="G1048" s="122">
        <v>99.784999999999997</v>
      </c>
      <c r="H1048" s="122">
        <v>71.082999999999998</v>
      </c>
      <c r="I1048" s="122">
        <v>0.28437999999999874</v>
      </c>
      <c r="J1048" s="122">
        <v>70.79862</v>
      </c>
      <c r="K1048" s="122">
        <v>3.3629600000000002</v>
      </c>
      <c r="L1048" s="122">
        <v>0.36699999999999999</v>
      </c>
      <c r="M1048" s="122">
        <v>0.16600000000000001</v>
      </c>
      <c r="N1048" s="122">
        <v>0.16600000000000001</v>
      </c>
      <c r="O1048" s="122">
        <v>9.9999999999999811E-3</v>
      </c>
      <c r="P1048" s="122">
        <v>0.01</v>
      </c>
      <c r="Q1048" s="122">
        <v>6.0999999999999999E-2</v>
      </c>
      <c r="R1048" s="122">
        <v>0.01</v>
      </c>
      <c r="S1048" s="122">
        <v>3.1259600000000005</v>
      </c>
      <c r="T1048" s="122">
        <v>0.18099999999999999</v>
      </c>
      <c r="U1048" s="122">
        <v>70.431619999999995</v>
      </c>
      <c r="V1048" s="122">
        <v>-2.9959600000000002</v>
      </c>
      <c r="W1048" s="123">
        <v>-0.89086994790303786</v>
      </c>
      <c r="X1048" s="129" t="s">
        <v>3035</v>
      </c>
      <c r="Y1048" s="81">
        <v>3.3629600000000002</v>
      </c>
      <c r="Z1048" s="83">
        <f t="shared" si="31"/>
        <v>0</v>
      </c>
      <c r="AA1048" s="83">
        <f t="shared" si="31"/>
        <v>0</v>
      </c>
    </row>
    <row r="1049" spans="1:27" ht="75" x14ac:dyDescent="0.3">
      <c r="A1049" s="127" t="s">
        <v>1077</v>
      </c>
      <c r="B1049" s="128" t="s">
        <v>1086</v>
      </c>
      <c r="C1049" s="128" t="s">
        <v>2333</v>
      </c>
      <c r="D1049" s="122" t="s">
        <v>48</v>
      </c>
      <c r="E1049" s="122" t="s">
        <v>48</v>
      </c>
      <c r="F1049" s="122" t="s">
        <v>48</v>
      </c>
      <c r="G1049" s="122">
        <v>96.65</v>
      </c>
      <c r="H1049" s="122">
        <v>36.439</v>
      </c>
      <c r="I1049" s="122">
        <v>0</v>
      </c>
      <c r="J1049" s="122">
        <v>36.439</v>
      </c>
      <c r="K1049" s="122">
        <v>0.29211999999999971</v>
      </c>
      <c r="L1049" s="122" t="s">
        <v>48</v>
      </c>
      <c r="M1049" s="122" t="s">
        <v>48</v>
      </c>
      <c r="N1049" s="122" t="s">
        <v>48</v>
      </c>
      <c r="O1049" s="122" t="s">
        <v>48</v>
      </c>
      <c r="P1049" s="122" t="s">
        <v>48</v>
      </c>
      <c r="Q1049" s="122" t="s">
        <v>48</v>
      </c>
      <c r="R1049" s="122" t="s">
        <v>48</v>
      </c>
      <c r="S1049" s="122">
        <v>0.29211999999999971</v>
      </c>
      <c r="T1049" s="122" t="s">
        <v>48</v>
      </c>
      <c r="U1049" s="122" t="s">
        <v>48</v>
      </c>
      <c r="V1049" s="122">
        <v>-0.29211999999999971</v>
      </c>
      <c r="W1049" s="123">
        <v>-1</v>
      </c>
      <c r="X1049" s="129" t="s">
        <v>3023</v>
      </c>
      <c r="Y1049" s="81">
        <v>0.29211999999999971</v>
      </c>
      <c r="Z1049" s="83" t="e">
        <f t="shared" si="31"/>
        <v>#VALUE!</v>
      </c>
      <c r="AA1049" s="83" t="e">
        <f t="shared" si="31"/>
        <v>#VALUE!</v>
      </c>
    </row>
    <row r="1050" spans="1:27" ht="75" x14ac:dyDescent="0.3">
      <c r="A1050" s="110" t="s">
        <v>1077</v>
      </c>
      <c r="B1050" s="111" t="s">
        <v>1087</v>
      </c>
      <c r="C1050" s="128" t="s">
        <v>2334</v>
      </c>
      <c r="D1050" s="122" t="s">
        <v>48</v>
      </c>
      <c r="E1050" s="122" t="s">
        <v>48</v>
      </c>
      <c r="F1050" s="122" t="s">
        <v>48</v>
      </c>
      <c r="G1050" s="122">
        <v>159.202</v>
      </c>
      <c r="H1050" s="122">
        <v>47.91</v>
      </c>
      <c r="I1050" s="122">
        <v>0</v>
      </c>
      <c r="J1050" s="122">
        <v>47.91</v>
      </c>
      <c r="K1050" s="122">
        <v>0.38280000000000003</v>
      </c>
      <c r="L1050" s="122" t="s">
        <v>48</v>
      </c>
      <c r="M1050" s="122" t="s">
        <v>48</v>
      </c>
      <c r="N1050" s="122" t="s">
        <v>48</v>
      </c>
      <c r="O1050" s="122" t="s">
        <v>48</v>
      </c>
      <c r="P1050" s="122" t="s">
        <v>48</v>
      </c>
      <c r="Q1050" s="122" t="s">
        <v>48</v>
      </c>
      <c r="R1050" s="122" t="s">
        <v>48</v>
      </c>
      <c r="S1050" s="122">
        <v>0.38280000000000003</v>
      </c>
      <c r="T1050" s="122" t="s">
        <v>48</v>
      </c>
      <c r="U1050" s="122" t="s">
        <v>48</v>
      </c>
      <c r="V1050" s="122">
        <v>-0.38280000000000003</v>
      </c>
      <c r="W1050" s="123">
        <v>-1</v>
      </c>
      <c r="X1050" s="129" t="s">
        <v>3023</v>
      </c>
      <c r="Y1050" s="81">
        <v>0.38280000000000003</v>
      </c>
      <c r="Z1050" s="83" t="e">
        <f t="shared" si="31"/>
        <v>#VALUE!</v>
      </c>
      <c r="AA1050" s="83" t="e">
        <f t="shared" si="31"/>
        <v>#VALUE!</v>
      </c>
    </row>
    <row r="1051" spans="1:27" ht="75" x14ac:dyDescent="0.3">
      <c r="A1051" s="127" t="s">
        <v>1077</v>
      </c>
      <c r="B1051" s="128" t="s">
        <v>1088</v>
      </c>
      <c r="C1051" s="128" t="s">
        <v>2335</v>
      </c>
      <c r="D1051" s="122" t="s">
        <v>48</v>
      </c>
      <c r="E1051" s="122" t="s">
        <v>48</v>
      </c>
      <c r="F1051" s="122" t="s">
        <v>48</v>
      </c>
      <c r="G1051" s="122">
        <v>191.291</v>
      </c>
      <c r="H1051" s="122">
        <v>74.552999999999997</v>
      </c>
      <c r="I1051" s="122">
        <v>0</v>
      </c>
      <c r="J1051" s="122">
        <v>74.552999999999997</v>
      </c>
      <c r="K1051" s="122">
        <v>0.59623999999999988</v>
      </c>
      <c r="L1051" s="122" t="s">
        <v>48</v>
      </c>
      <c r="M1051" s="122" t="s">
        <v>48</v>
      </c>
      <c r="N1051" s="122" t="s">
        <v>48</v>
      </c>
      <c r="O1051" s="122" t="s">
        <v>48</v>
      </c>
      <c r="P1051" s="122" t="s">
        <v>48</v>
      </c>
      <c r="Q1051" s="122" t="s">
        <v>48</v>
      </c>
      <c r="R1051" s="122" t="s">
        <v>48</v>
      </c>
      <c r="S1051" s="122">
        <v>0.59623999999999988</v>
      </c>
      <c r="T1051" s="122" t="s">
        <v>48</v>
      </c>
      <c r="U1051" s="122" t="s">
        <v>48</v>
      </c>
      <c r="V1051" s="122">
        <v>-0.59623999999999988</v>
      </c>
      <c r="W1051" s="123">
        <v>-1</v>
      </c>
      <c r="X1051" s="129" t="s">
        <v>3023</v>
      </c>
      <c r="Y1051" s="81">
        <v>0.59623999999999988</v>
      </c>
      <c r="Z1051" s="83" t="e">
        <f t="shared" si="31"/>
        <v>#VALUE!</v>
      </c>
      <c r="AA1051" s="83" t="e">
        <f t="shared" si="31"/>
        <v>#VALUE!</v>
      </c>
    </row>
    <row r="1052" spans="1:27" ht="75" x14ac:dyDescent="0.3">
      <c r="A1052" s="127" t="s">
        <v>1077</v>
      </c>
      <c r="B1052" s="128" t="s">
        <v>1089</v>
      </c>
      <c r="C1052" s="128" t="s">
        <v>2336</v>
      </c>
      <c r="D1052" s="122" t="s">
        <v>48</v>
      </c>
      <c r="E1052" s="122" t="s">
        <v>48</v>
      </c>
      <c r="F1052" s="122" t="s">
        <v>48</v>
      </c>
      <c r="G1052" s="122">
        <v>132.274</v>
      </c>
      <c r="H1052" s="122">
        <v>45.954000000000001</v>
      </c>
      <c r="I1052" s="122">
        <v>0</v>
      </c>
      <c r="J1052" s="122">
        <v>45.954000000000001</v>
      </c>
      <c r="K1052" s="122" t="s">
        <v>48</v>
      </c>
      <c r="L1052" s="122" t="s">
        <v>48</v>
      </c>
      <c r="M1052" s="122" t="s">
        <v>48</v>
      </c>
      <c r="N1052" s="122" t="s">
        <v>48</v>
      </c>
      <c r="O1052" s="122" t="s">
        <v>48</v>
      </c>
      <c r="P1052" s="122" t="s">
        <v>48</v>
      </c>
      <c r="Q1052" s="122" t="s">
        <v>48</v>
      </c>
      <c r="R1052" s="122" t="s">
        <v>48</v>
      </c>
      <c r="S1052" s="122" t="s">
        <v>48</v>
      </c>
      <c r="T1052" s="122" t="s">
        <v>48</v>
      </c>
      <c r="U1052" s="122" t="s">
        <v>48</v>
      </c>
      <c r="V1052" s="122" t="s">
        <v>48</v>
      </c>
      <c r="W1052" s="123" t="s">
        <v>48</v>
      </c>
      <c r="X1052" s="126"/>
      <c r="Y1052" s="81">
        <v>0</v>
      </c>
      <c r="Z1052" s="83" t="e">
        <f t="shared" si="31"/>
        <v>#VALUE!</v>
      </c>
      <c r="AA1052" s="83" t="e">
        <f t="shared" si="31"/>
        <v>#VALUE!</v>
      </c>
    </row>
    <row r="1053" spans="1:27" ht="75" x14ac:dyDescent="0.3">
      <c r="A1053" s="127" t="s">
        <v>1077</v>
      </c>
      <c r="B1053" s="128" t="s">
        <v>1090</v>
      </c>
      <c r="C1053" s="128" t="s">
        <v>2337</v>
      </c>
      <c r="D1053" s="122" t="s">
        <v>48</v>
      </c>
      <c r="E1053" s="122" t="s">
        <v>48</v>
      </c>
      <c r="F1053" s="122" t="s">
        <v>48</v>
      </c>
      <c r="G1053" s="122">
        <v>53.875999999999998</v>
      </c>
      <c r="H1053" s="122">
        <v>19.716999999999999</v>
      </c>
      <c r="I1053" s="122">
        <v>0</v>
      </c>
      <c r="J1053" s="122">
        <v>19.716999999999999</v>
      </c>
      <c r="K1053" s="122">
        <v>0.15773599999999999</v>
      </c>
      <c r="L1053" s="122" t="s">
        <v>48</v>
      </c>
      <c r="M1053" s="122" t="s">
        <v>48</v>
      </c>
      <c r="N1053" s="122" t="s">
        <v>48</v>
      </c>
      <c r="O1053" s="122" t="s">
        <v>48</v>
      </c>
      <c r="P1053" s="122" t="s">
        <v>48</v>
      </c>
      <c r="Q1053" s="122" t="s">
        <v>48</v>
      </c>
      <c r="R1053" s="122" t="s">
        <v>48</v>
      </c>
      <c r="S1053" s="122">
        <v>0.15773599999999999</v>
      </c>
      <c r="T1053" s="122" t="s">
        <v>48</v>
      </c>
      <c r="U1053" s="122" t="s">
        <v>48</v>
      </c>
      <c r="V1053" s="122">
        <v>-0.15773599999999999</v>
      </c>
      <c r="W1053" s="123">
        <v>-1</v>
      </c>
      <c r="X1053" s="129" t="s">
        <v>3023</v>
      </c>
      <c r="Y1053" s="81">
        <v>0.15773599999999999</v>
      </c>
      <c r="Z1053" s="83" t="e">
        <f t="shared" si="31"/>
        <v>#VALUE!</v>
      </c>
      <c r="AA1053" s="83" t="e">
        <f t="shared" si="31"/>
        <v>#VALUE!</v>
      </c>
    </row>
    <row r="1054" spans="1:27" ht="93.75" x14ac:dyDescent="0.3">
      <c r="A1054" s="127" t="s">
        <v>1077</v>
      </c>
      <c r="B1054" s="128" t="s">
        <v>1091</v>
      </c>
      <c r="C1054" s="128" t="s">
        <v>2338</v>
      </c>
      <c r="D1054" s="122" t="s">
        <v>48</v>
      </c>
      <c r="E1054" s="122" t="s">
        <v>48</v>
      </c>
      <c r="F1054" s="122" t="s">
        <v>48</v>
      </c>
      <c r="G1054" s="122">
        <v>32.664999999999999</v>
      </c>
      <c r="H1054" s="122">
        <v>20.196000000000002</v>
      </c>
      <c r="I1054" s="122">
        <v>0</v>
      </c>
      <c r="J1054" s="122">
        <v>20.196000000000002</v>
      </c>
      <c r="K1054" s="122">
        <v>0.16156800000000004</v>
      </c>
      <c r="L1054" s="122" t="s">
        <v>48</v>
      </c>
      <c r="M1054" s="122" t="s">
        <v>48</v>
      </c>
      <c r="N1054" s="122" t="s">
        <v>48</v>
      </c>
      <c r="O1054" s="122" t="s">
        <v>48</v>
      </c>
      <c r="P1054" s="122" t="s">
        <v>48</v>
      </c>
      <c r="Q1054" s="122" t="s">
        <v>48</v>
      </c>
      <c r="R1054" s="122" t="s">
        <v>48</v>
      </c>
      <c r="S1054" s="122">
        <v>0.16156800000000004</v>
      </c>
      <c r="T1054" s="122" t="s">
        <v>48</v>
      </c>
      <c r="U1054" s="122" t="s">
        <v>48</v>
      </c>
      <c r="V1054" s="122">
        <v>-0.16156800000000004</v>
      </c>
      <c r="W1054" s="123">
        <v>-1</v>
      </c>
      <c r="X1054" s="129" t="s">
        <v>3023</v>
      </c>
      <c r="Y1054" s="81">
        <v>0.16156800000000004</v>
      </c>
      <c r="Z1054" s="83" t="e">
        <f t="shared" si="31"/>
        <v>#VALUE!</v>
      </c>
      <c r="AA1054" s="83" t="e">
        <f t="shared" si="31"/>
        <v>#VALUE!</v>
      </c>
    </row>
    <row r="1055" spans="1:27" ht="93.75" x14ac:dyDescent="0.3">
      <c r="A1055" s="127" t="s">
        <v>1077</v>
      </c>
      <c r="B1055" s="128" t="s">
        <v>1092</v>
      </c>
      <c r="C1055" s="128" t="s">
        <v>2339</v>
      </c>
      <c r="D1055" s="122" t="s">
        <v>48</v>
      </c>
      <c r="E1055" s="122" t="s">
        <v>48</v>
      </c>
      <c r="F1055" s="122" t="s">
        <v>48</v>
      </c>
      <c r="G1055" s="122">
        <v>5.1280000000000001</v>
      </c>
      <c r="H1055" s="122">
        <v>3.226</v>
      </c>
      <c r="I1055" s="122">
        <v>0</v>
      </c>
      <c r="J1055" s="122">
        <v>3.226</v>
      </c>
      <c r="K1055" s="122">
        <v>2.4272000000000002E-2</v>
      </c>
      <c r="L1055" s="122" t="s">
        <v>48</v>
      </c>
      <c r="M1055" s="122" t="s">
        <v>48</v>
      </c>
      <c r="N1055" s="122" t="s">
        <v>48</v>
      </c>
      <c r="O1055" s="122" t="s">
        <v>48</v>
      </c>
      <c r="P1055" s="122" t="s">
        <v>48</v>
      </c>
      <c r="Q1055" s="122" t="s">
        <v>48</v>
      </c>
      <c r="R1055" s="122" t="s">
        <v>48</v>
      </c>
      <c r="S1055" s="122">
        <v>2.4272000000000002E-2</v>
      </c>
      <c r="T1055" s="122" t="s">
        <v>48</v>
      </c>
      <c r="U1055" s="122" t="s">
        <v>48</v>
      </c>
      <c r="V1055" s="122">
        <v>-2.4272000000000002E-2</v>
      </c>
      <c r="W1055" s="123">
        <v>-1</v>
      </c>
      <c r="X1055" s="129" t="s">
        <v>3023</v>
      </c>
      <c r="Y1055" s="81">
        <v>2.4272000000000002E-2</v>
      </c>
      <c r="Z1055" s="83" t="e">
        <f t="shared" si="31"/>
        <v>#VALUE!</v>
      </c>
      <c r="AA1055" s="83" t="e">
        <f t="shared" si="31"/>
        <v>#VALUE!</v>
      </c>
    </row>
    <row r="1056" spans="1:27" ht="75" x14ac:dyDescent="0.3">
      <c r="A1056" s="127" t="s">
        <v>1077</v>
      </c>
      <c r="B1056" s="128" t="s">
        <v>1093</v>
      </c>
      <c r="C1056" s="128" t="s">
        <v>2340</v>
      </c>
      <c r="D1056" s="122" t="s">
        <v>48</v>
      </c>
      <c r="E1056" s="122" t="s">
        <v>48</v>
      </c>
      <c r="F1056" s="122" t="s">
        <v>48</v>
      </c>
      <c r="G1056" s="122">
        <v>6.9039999999999999</v>
      </c>
      <c r="H1056" s="122">
        <v>2.5819999999999999</v>
      </c>
      <c r="I1056" s="122">
        <v>0</v>
      </c>
      <c r="J1056" s="122">
        <v>2.5819999999999999</v>
      </c>
      <c r="K1056" s="122">
        <v>1.6903999999999999E-2</v>
      </c>
      <c r="L1056" s="122" t="s">
        <v>48</v>
      </c>
      <c r="M1056" s="122" t="s">
        <v>48</v>
      </c>
      <c r="N1056" s="122" t="s">
        <v>48</v>
      </c>
      <c r="O1056" s="122" t="s">
        <v>48</v>
      </c>
      <c r="P1056" s="122" t="s">
        <v>48</v>
      </c>
      <c r="Q1056" s="122" t="s">
        <v>48</v>
      </c>
      <c r="R1056" s="122" t="s">
        <v>48</v>
      </c>
      <c r="S1056" s="122">
        <v>1.6903999999999999E-2</v>
      </c>
      <c r="T1056" s="122" t="s">
        <v>48</v>
      </c>
      <c r="U1056" s="122" t="s">
        <v>48</v>
      </c>
      <c r="V1056" s="122">
        <v>-1.6903999999999999E-2</v>
      </c>
      <c r="W1056" s="123">
        <v>-1</v>
      </c>
      <c r="X1056" s="129" t="s">
        <v>3023</v>
      </c>
      <c r="Y1056" s="81">
        <v>1.6903999999999999E-2</v>
      </c>
      <c r="Z1056" s="83" t="e">
        <f t="shared" si="31"/>
        <v>#VALUE!</v>
      </c>
      <c r="AA1056" s="83" t="e">
        <f t="shared" si="31"/>
        <v>#VALUE!</v>
      </c>
    </row>
    <row r="1057" spans="1:30" ht="93.75" x14ac:dyDescent="0.3">
      <c r="A1057" s="127" t="s">
        <v>1077</v>
      </c>
      <c r="B1057" s="128" t="s">
        <v>1094</v>
      </c>
      <c r="C1057" s="128" t="s">
        <v>2341</v>
      </c>
      <c r="D1057" s="122" t="s">
        <v>48</v>
      </c>
      <c r="E1057" s="122" t="s">
        <v>48</v>
      </c>
      <c r="F1057" s="122" t="s">
        <v>48</v>
      </c>
      <c r="G1057" s="122">
        <v>10.784000000000001</v>
      </c>
      <c r="H1057" s="122">
        <v>7.4829999999999997</v>
      </c>
      <c r="I1057" s="122">
        <v>0</v>
      </c>
      <c r="J1057" s="122">
        <v>7.4829999999999997</v>
      </c>
      <c r="K1057" s="122">
        <v>5.9864000000000001E-2</v>
      </c>
      <c r="L1057" s="122" t="s">
        <v>48</v>
      </c>
      <c r="M1057" s="122" t="s">
        <v>48</v>
      </c>
      <c r="N1057" s="122" t="s">
        <v>48</v>
      </c>
      <c r="O1057" s="122" t="s">
        <v>48</v>
      </c>
      <c r="P1057" s="122" t="s">
        <v>48</v>
      </c>
      <c r="Q1057" s="122" t="s">
        <v>48</v>
      </c>
      <c r="R1057" s="122" t="s">
        <v>48</v>
      </c>
      <c r="S1057" s="122">
        <v>5.9864000000000001E-2</v>
      </c>
      <c r="T1057" s="122" t="s">
        <v>48</v>
      </c>
      <c r="U1057" s="122" t="s">
        <v>48</v>
      </c>
      <c r="V1057" s="122">
        <v>-5.9864000000000001E-2</v>
      </c>
      <c r="W1057" s="123">
        <v>-1</v>
      </c>
      <c r="X1057" s="129" t="s">
        <v>3023</v>
      </c>
      <c r="Y1057" s="81">
        <v>5.9864000000000001E-2</v>
      </c>
      <c r="Z1057" s="83" t="e">
        <f t="shared" si="31"/>
        <v>#VALUE!</v>
      </c>
      <c r="AA1057" s="83" t="e">
        <f t="shared" si="31"/>
        <v>#VALUE!</v>
      </c>
    </row>
    <row r="1058" spans="1:30" ht="75" x14ac:dyDescent="0.3">
      <c r="A1058" s="127" t="s">
        <v>1077</v>
      </c>
      <c r="B1058" s="128" t="s">
        <v>1095</v>
      </c>
      <c r="C1058" s="128" t="s">
        <v>2342</v>
      </c>
      <c r="D1058" s="122" t="s">
        <v>48</v>
      </c>
      <c r="E1058" s="122" t="s">
        <v>48</v>
      </c>
      <c r="F1058" s="122" t="s">
        <v>48</v>
      </c>
      <c r="G1058" s="122">
        <v>1.6259999999999999</v>
      </c>
      <c r="H1058" s="122">
        <v>0.51900000000000002</v>
      </c>
      <c r="I1058" s="122">
        <v>0</v>
      </c>
      <c r="J1058" s="122">
        <v>0.51900000000000002</v>
      </c>
      <c r="K1058" s="122">
        <v>3.7360000000000006E-3</v>
      </c>
      <c r="L1058" s="122" t="s">
        <v>48</v>
      </c>
      <c r="M1058" s="122" t="s">
        <v>48</v>
      </c>
      <c r="N1058" s="122" t="s">
        <v>48</v>
      </c>
      <c r="O1058" s="122" t="s">
        <v>48</v>
      </c>
      <c r="P1058" s="122" t="s">
        <v>48</v>
      </c>
      <c r="Q1058" s="122" t="s">
        <v>48</v>
      </c>
      <c r="R1058" s="122" t="s">
        <v>48</v>
      </c>
      <c r="S1058" s="122">
        <v>3.7360000000000006E-3</v>
      </c>
      <c r="T1058" s="122" t="s">
        <v>48</v>
      </c>
      <c r="U1058" s="122" t="s">
        <v>48</v>
      </c>
      <c r="V1058" s="122">
        <v>-3.7360000000000006E-3</v>
      </c>
      <c r="W1058" s="123">
        <v>-1</v>
      </c>
      <c r="X1058" s="129" t="s">
        <v>3023</v>
      </c>
      <c r="Y1058" s="81">
        <v>3.7360000000000006E-3</v>
      </c>
      <c r="Z1058" s="83" t="e">
        <f t="shared" si="31"/>
        <v>#VALUE!</v>
      </c>
      <c r="AA1058" s="83" t="e">
        <f t="shared" si="31"/>
        <v>#VALUE!</v>
      </c>
    </row>
    <row r="1059" spans="1:30" ht="75" x14ac:dyDescent="0.3">
      <c r="A1059" s="143" t="s">
        <v>1077</v>
      </c>
      <c r="B1059" s="144" t="s">
        <v>1096</v>
      </c>
      <c r="C1059" s="128" t="s">
        <v>2343</v>
      </c>
      <c r="D1059" s="122" t="s">
        <v>48</v>
      </c>
      <c r="E1059" s="122" t="s">
        <v>48</v>
      </c>
      <c r="F1059" s="122" t="s">
        <v>48</v>
      </c>
      <c r="G1059" s="122">
        <v>8.6159999999999997</v>
      </c>
      <c r="H1059" s="122">
        <v>3.012</v>
      </c>
      <c r="I1059" s="122">
        <v>0</v>
      </c>
      <c r="J1059" s="122">
        <v>3.012</v>
      </c>
      <c r="K1059" s="122">
        <v>2.4096000000000003E-2</v>
      </c>
      <c r="L1059" s="122" t="s">
        <v>48</v>
      </c>
      <c r="M1059" s="122" t="s">
        <v>48</v>
      </c>
      <c r="N1059" s="122" t="s">
        <v>48</v>
      </c>
      <c r="O1059" s="122" t="s">
        <v>48</v>
      </c>
      <c r="P1059" s="122" t="s">
        <v>48</v>
      </c>
      <c r="Q1059" s="122" t="s">
        <v>48</v>
      </c>
      <c r="R1059" s="122" t="s">
        <v>48</v>
      </c>
      <c r="S1059" s="122">
        <v>2.4096000000000003E-2</v>
      </c>
      <c r="T1059" s="122" t="s">
        <v>48</v>
      </c>
      <c r="U1059" s="122" t="s">
        <v>48</v>
      </c>
      <c r="V1059" s="122">
        <v>-2.4096000000000003E-2</v>
      </c>
      <c r="W1059" s="123">
        <v>-1</v>
      </c>
      <c r="X1059" s="129" t="s">
        <v>3023</v>
      </c>
      <c r="Y1059" s="81">
        <v>2.4096000000000003E-2</v>
      </c>
      <c r="Z1059" s="83" t="e">
        <f t="shared" si="31"/>
        <v>#VALUE!</v>
      </c>
      <c r="AA1059" s="83" t="e">
        <f t="shared" si="31"/>
        <v>#VALUE!</v>
      </c>
    </row>
    <row r="1060" spans="1:30" ht="93.75" x14ac:dyDescent="0.3">
      <c r="A1060" s="127" t="s">
        <v>1077</v>
      </c>
      <c r="B1060" s="128" t="s">
        <v>1097</v>
      </c>
      <c r="C1060" s="128" t="s">
        <v>2344</v>
      </c>
      <c r="D1060" s="122" t="s">
        <v>48</v>
      </c>
      <c r="E1060" s="122" t="s">
        <v>48</v>
      </c>
      <c r="F1060" s="122" t="s">
        <v>48</v>
      </c>
      <c r="G1060" s="122">
        <v>1.988</v>
      </c>
      <c r="H1060" s="122">
        <v>0.13</v>
      </c>
      <c r="I1060" s="122">
        <v>0</v>
      </c>
      <c r="J1060" s="122">
        <v>0.13</v>
      </c>
      <c r="K1060" s="122">
        <v>0.13</v>
      </c>
      <c r="L1060" s="122">
        <v>0.14099999999999999</v>
      </c>
      <c r="M1060" s="122">
        <v>0.13</v>
      </c>
      <c r="N1060" s="122">
        <v>0.14099999999999999</v>
      </c>
      <c r="O1060" s="122" t="s">
        <v>48</v>
      </c>
      <c r="P1060" s="122" t="s">
        <v>48</v>
      </c>
      <c r="Q1060" s="122" t="s">
        <v>48</v>
      </c>
      <c r="R1060" s="122" t="s">
        <v>48</v>
      </c>
      <c r="S1060" s="122" t="s">
        <v>48</v>
      </c>
      <c r="T1060" s="122" t="s">
        <v>48</v>
      </c>
      <c r="U1060" s="122" t="s">
        <v>48</v>
      </c>
      <c r="V1060" s="122">
        <v>1.0999999999999982E-2</v>
      </c>
      <c r="W1060" s="123">
        <v>8.4615384615384467E-2</v>
      </c>
      <c r="X1060" s="129" t="s">
        <v>3036</v>
      </c>
      <c r="Y1060" s="81">
        <v>0.13</v>
      </c>
      <c r="Z1060" s="83" t="e">
        <f t="shared" si="31"/>
        <v>#VALUE!</v>
      </c>
      <c r="AA1060" s="83" t="e">
        <f t="shared" si="31"/>
        <v>#VALUE!</v>
      </c>
    </row>
    <row r="1061" spans="1:30" ht="75" x14ac:dyDescent="0.3">
      <c r="A1061" s="141" t="s">
        <v>1077</v>
      </c>
      <c r="B1061" s="137" t="s">
        <v>1098</v>
      </c>
      <c r="C1061" s="128" t="s">
        <v>2345</v>
      </c>
      <c r="D1061" s="122" t="s">
        <v>48</v>
      </c>
      <c r="E1061" s="122" t="s">
        <v>48</v>
      </c>
      <c r="F1061" s="122" t="s">
        <v>48</v>
      </c>
      <c r="G1061" s="122">
        <v>156.27699999999999</v>
      </c>
      <c r="H1061" s="122">
        <v>132.92500000000001</v>
      </c>
      <c r="I1061" s="122">
        <v>0</v>
      </c>
      <c r="J1061" s="122">
        <v>132.92500000000001</v>
      </c>
      <c r="K1061" s="122" t="s">
        <v>48</v>
      </c>
      <c r="L1061" s="122" t="s">
        <v>48</v>
      </c>
      <c r="M1061" s="122" t="s">
        <v>48</v>
      </c>
      <c r="N1061" s="122">
        <v>7.0000000000000001E-3</v>
      </c>
      <c r="O1061" s="122" t="s">
        <v>48</v>
      </c>
      <c r="P1061" s="122">
        <v>-7.0000000000000001E-3</v>
      </c>
      <c r="Q1061" s="122" t="s">
        <v>48</v>
      </c>
      <c r="R1061" s="122" t="s">
        <v>48</v>
      </c>
      <c r="S1061" s="122" t="s">
        <v>48</v>
      </c>
      <c r="T1061" s="122" t="s">
        <v>48</v>
      </c>
      <c r="U1061" s="122" t="s">
        <v>48</v>
      </c>
      <c r="V1061" s="122" t="s">
        <v>48</v>
      </c>
      <c r="W1061" s="123" t="s">
        <v>48</v>
      </c>
      <c r="X1061" s="129" t="s">
        <v>3016</v>
      </c>
      <c r="Y1061" s="81">
        <v>0</v>
      </c>
      <c r="Z1061" s="83" t="e">
        <f t="shared" si="31"/>
        <v>#VALUE!</v>
      </c>
      <c r="AA1061" s="83" t="e">
        <f t="shared" si="31"/>
        <v>#VALUE!</v>
      </c>
    </row>
    <row r="1062" spans="1:30" ht="131.25" x14ac:dyDescent="0.3">
      <c r="A1062" s="143" t="s">
        <v>1077</v>
      </c>
      <c r="B1062" s="144" t="s">
        <v>1099</v>
      </c>
      <c r="C1062" s="128" t="s">
        <v>2346</v>
      </c>
      <c r="D1062" s="122" t="s">
        <v>48</v>
      </c>
      <c r="E1062" s="122" t="s">
        <v>48</v>
      </c>
      <c r="F1062" s="122" t="s">
        <v>48</v>
      </c>
      <c r="G1062" s="122">
        <v>71.790999999999997</v>
      </c>
      <c r="H1062" s="122">
        <v>34.058</v>
      </c>
      <c r="I1062" s="122">
        <v>0</v>
      </c>
      <c r="J1062" s="122">
        <v>34.058</v>
      </c>
      <c r="K1062" s="122">
        <v>34.058</v>
      </c>
      <c r="L1062" s="122">
        <v>32.591999999999999</v>
      </c>
      <c r="M1062" s="122">
        <v>6.0000000000000001E-3</v>
      </c>
      <c r="N1062" s="122">
        <v>6.0000000000000001E-3</v>
      </c>
      <c r="O1062" s="122">
        <v>-6.0000000000000001E-3</v>
      </c>
      <c r="P1062" s="122">
        <v>-6.0000000000000001E-3</v>
      </c>
      <c r="Q1062" s="122">
        <v>10.014999999999999</v>
      </c>
      <c r="R1062" s="122">
        <v>10.189</v>
      </c>
      <c r="S1062" s="122">
        <v>24.042999999999999</v>
      </c>
      <c r="T1062" s="122">
        <v>22.402999999999999</v>
      </c>
      <c r="U1062" s="122">
        <v>1.4660000000000011</v>
      </c>
      <c r="V1062" s="122">
        <v>-1.4660000000000011</v>
      </c>
      <c r="W1062" s="123">
        <v>-4.3044218685771365E-2</v>
      </c>
      <c r="X1062" s="129" t="s">
        <v>3037</v>
      </c>
      <c r="Y1062" s="81">
        <v>34.058</v>
      </c>
      <c r="Z1062" s="83">
        <f t="shared" si="31"/>
        <v>0</v>
      </c>
      <c r="AA1062" s="83">
        <f t="shared" si="31"/>
        <v>0</v>
      </c>
    </row>
    <row r="1063" spans="1:30" ht="150" x14ac:dyDescent="0.3">
      <c r="A1063" s="127" t="s">
        <v>1077</v>
      </c>
      <c r="B1063" s="128" t="s">
        <v>1100</v>
      </c>
      <c r="C1063" s="128" t="s">
        <v>2347</v>
      </c>
      <c r="D1063" s="122" t="s">
        <v>48</v>
      </c>
      <c r="E1063" s="122" t="s">
        <v>48</v>
      </c>
      <c r="F1063" s="122" t="s">
        <v>48</v>
      </c>
      <c r="G1063" s="122">
        <v>44.482999999999997</v>
      </c>
      <c r="H1063" s="122">
        <v>17.524999999999999</v>
      </c>
      <c r="I1063" s="122">
        <v>0</v>
      </c>
      <c r="J1063" s="122">
        <v>17.524999999999999</v>
      </c>
      <c r="K1063" s="122">
        <v>17.524999999999999</v>
      </c>
      <c r="L1063" s="122">
        <v>25.836000000000002</v>
      </c>
      <c r="M1063" s="122" t="s">
        <v>48</v>
      </c>
      <c r="N1063" s="122" t="s">
        <v>48</v>
      </c>
      <c r="O1063" s="122" t="s">
        <v>48</v>
      </c>
      <c r="P1063" s="122" t="s">
        <v>48</v>
      </c>
      <c r="Q1063" s="122">
        <v>6.0529999999999999</v>
      </c>
      <c r="R1063" s="122">
        <v>7.8470000000000004</v>
      </c>
      <c r="S1063" s="122">
        <v>11.471999999999998</v>
      </c>
      <c r="T1063" s="122">
        <v>17.989000000000001</v>
      </c>
      <c r="U1063" s="122" t="s">
        <v>48</v>
      </c>
      <c r="V1063" s="122">
        <v>8.3110000000000035</v>
      </c>
      <c r="W1063" s="123">
        <v>0.47423680456490752</v>
      </c>
      <c r="X1063" s="129" t="s">
        <v>3038</v>
      </c>
      <c r="Y1063" s="81">
        <v>17.524999999999999</v>
      </c>
      <c r="Z1063" s="83" t="e">
        <f t="shared" si="31"/>
        <v>#VALUE!</v>
      </c>
      <c r="AA1063" s="83" t="e">
        <f t="shared" si="31"/>
        <v>#VALUE!</v>
      </c>
    </row>
    <row r="1064" spans="1:30" ht="112.5" x14ac:dyDescent="0.3">
      <c r="A1064" s="145" t="s">
        <v>1077</v>
      </c>
      <c r="B1064" s="146" t="s">
        <v>1101</v>
      </c>
      <c r="C1064" s="128" t="s">
        <v>2348</v>
      </c>
      <c r="D1064" s="122" t="s">
        <v>48</v>
      </c>
      <c r="E1064" s="122" t="s">
        <v>48</v>
      </c>
      <c r="F1064" s="122" t="s">
        <v>48</v>
      </c>
      <c r="G1064" s="122">
        <v>120.678</v>
      </c>
      <c r="H1064" s="122">
        <v>36.665999999999997</v>
      </c>
      <c r="I1064" s="122">
        <v>0</v>
      </c>
      <c r="J1064" s="122">
        <v>36.665999999999997</v>
      </c>
      <c r="K1064" s="122">
        <v>0.29327999999999976</v>
      </c>
      <c r="L1064" s="122">
        <v>2.6000000000000002E-2</v>
      </c>
      <c r="M1064" s="122" t="s">
        <v>48</v>
      </c>
      <c r="N1064" s="122" t="s">
        <v>48</v>
      </c>
      <c r="O1064" s="122" t="s">
        <v>48</v>
      </c>
      <c r="P1064" s="122" t="s">
        <v>48</v>
      </c>
      <c r="Q1064" s="122">
        <v>1.7999999999999999E-2</v>
      </c>
      <c r="R1064" s="122">
        <v>0.02</v>
      </c>
      <c r="S1064" s="122">
        <v>0.27527999999999975</v>
      </c>
      <c r="T1064" s="122">
        <v>6.0000000000000001E-3</v>
      </c>
      <c r="U1064" s="122">
        <v>36.639999999999993</v>
      </c>
      <c r="V1064" s="122">
        <v>-0.26727999999999974</v>
      </c>
      <c r="W1064" s="123">
        <v>-0.91134751773049627</v>
      </c>
      <c r="X1064" s="129" t="s">
        <v>3039</v>
      </c>
      <c r="Y1064" s="81">
        <v>0.29327999999999976</v>
      </c>
      <c r="Z1064" s="83" t="e">
        <f t="shared" si="31"/>
        <v>#VALUE!</v>
      </c>
      <c r="AA1064" s="83" t="e">
        <f t="shared" si="31"/>
        <v>#VALUE!</v>
      </c>
    </row>
    <row r="1065" spans="1:30" ht="93.75" x14ac:dyDescent="0.3">
      <c r="A1065" s="127" t="s">
        <v>1077</v>
      </c>
      <c r="B1065" s="128" t="s">
        <v>1102</v>
      </c>
      <c r="C1065" s="128" t="s">
        <v>3491</v>
      </c>
      <c r="D1065" s="122" t="s">
        <v>48</v>
      </c>
      <c r="E1065" s="122" t="s">
        <v>48</v>
      </c>
      <c r="F1065" s="122" t="s">
        <v>48</v>
      </c>
      <c r="G1065" s="122" t="s">
        <v>48</v>
      </c>
      <c r="H1065" s="122" t="s">
        <v>48</v>
      </c>
      <c r="I1065" s="122" t="s">
        <v>48</v>
      </c>
      <c r="J1065" s="122" t="s">
        <v>48</v>
      </c>
      <c r="K1065" s="122" t="s">
        <v>48</v>
      </c>
      <c r="L1065" s="122">
        <v>0.14300000000000002</v>
      </c>
      <c r="M1065" s="122" t="s">
        <v>48</v>
      </c>
      <c r="N1065" s="122" t="s">
        <v>48</v>
      </c>
      <c r="O1065" s="122" t="s">
        <v>48</v>
      </c>
      <c r="P1065" s="122">
        <v>0.1</v>
      </c>
      <c r="Q1065" s="122" t="s">
        <v>48</v>
      </c>
      <c r="R1065" s="122">
        <v>4.2000000000000003E-2</v>
      </c>
      <c r="S1065" s="122" t="s">
        <v>48</v>
      </c>
      <c r="T1065" s="122">
        <v>1E-3</v>
      </c>
      <c r="U1065" s="122" t="s">
        <v>48</v>
      </c>
      <c r="V1065" s="122" t="s">
        <v>48</v>
      </c>
      <c r="W1065" s="123" t="s">
        <v>48</v>
      </c>
      <c r="X1065" s="129" t="s">
        <v>3040</v>
      </c>
      <c r="Y1065" s="81">
        <v>0</v>
      </c>
      <c r="Z1065" s="83" t="e">
        <f t="shared" si="31"/>
        <v>#VALUE!</v>
      </c>
      <c r="AA1065" s="83" t="e">
        <f t="shared" si="31"/>
        <v>#VALUE!</v>
      </c>
      <c r="AB1065" s="82" t="s">
        <v>72</v>
      </c>
      <c r="AD1065" s="11" t="e">
        <f>CONCATENATE(AB1065,#REF!)</f>
        <v>#REF!</v>
      </c>
    </row>
    <row r="1066" spans="1:30" ht="112.5" x14ac:dyDescent="0.3">
      <c r="A1066" s="141" t="s">
        <v>1077</v>
      </c>
      <c r="B1066" s="137" t="s">
        <v>1103</v>
      </c>
      <c r="C1066" s="128" t="s">
        <v>2349</v>
      </c>
      <c r="D1066" s="122" t="s">
        <v>48</v>
      </c>
      <c r="E1066" s="122" t="s">
        <v>48</v>
      </c>
      <c r="F1066" s="122" t="s">
        <v>48</v>
      </c>
      <c r="G1066" s="122">
        <v>81.525999999999996</v>
      </c>
      <c r="H1066" s="122">
        <v>32.103000000000002</v>
      </c>
      <c r="I1066" s="122">
        <v>0</v>
      </c>
      <c r="J1066" s="122">
        <v>32.103000000000002</v>
      </c>
      <c r="K1066" s="122">
        <v>32.103000000000002</v>
      </c>
      <c r="L1066" s="122">
        <v>28.601999999999997</v>
      </c>
      <c r="M1066" s="122" t="s">
        <v>48</v>
      </c>
      <c r="N1066" s="122" t="s">
        <v>48</v>
      </c>
      <c r="O1066" s="122" t="s">
        <v>48</v>
      </c>
      <c r="P1066" s="122" t="s">
        <v>48</v>
      </c>
      <c r="Q1066" s="122">
        <v>11.135000000000002</v>
      </c>
      <c r="R1066" s="122">
        <v>11.135</v>
      </c>
      <c r="S1066" s="122">
        <v>20.968</v>
      </c>
      <c r="T1066" s="122">
        <v>17.466999999999999</v>
      </c>
      <c r="U1066" s="122">
        <v>3.5010000000000048</v>
      </c>
      <c r="V1066" s="122">
        <v>-3.5010000000000048</v>
      </c>
      <c r="W1066" s="123">
        <v>-0.10905522848331946</v>
      </c>
      <c r="X1066" s="129" t="s">
        <v>3041</v>
      </c>
      <c r="Y1066" s="81">
        <v>32.103000000000002</v>
      </c>
      <c r="Z1066" s="83" t="e">
        <f t="shared" si="31"/>
        <v>#VALUE!</v>
      </c>
      <c r="AA1066" s="83" t="e">
        <f t="shared" si="31"/>
        <v>#VALUE!</v>
      </c>
    </row>
    <row r="1067" spans="1:30" ht="93.75" x14ac:dyDescent="0.3">
      <c r="A1067" s="127" t="s">
        <v>1077</v>
      </c>
      <c r="B1067" s="128" t="s">
        <v>1104</v>
      </c>
      <c r="C1067" s="128" t="s">
        <v>3492</v>
      </c>
      <c r="D1067" s="122" t="s">
        <v>48</v>
      </c>
      <c r="E1067" s="122" t="s">
        <v>48</v>
      </c>
      <c r="F1067" s="122" t="s">
        <v>48</v>
      </c>
      <c r="G1067" s="122" t="s">
        <v>48</v>
      </c>
      <c r="H1067" s="122" t="s">
        <v>48</v>
      </c>
      <c r="I1067" s="122" t="s">
        <v>48</v>
      </c>
      <c r="J1067" s="122" t="s">
        <v>48</v>
      </c>
      <c r="K1067" s="122" t="s">
        <v>48</v>
      </c>
      <c r="L1067" s="122" t="s">
        <v>48</v>
      </c>
      <c r="M1067" s="122" t="s">
        <v>48</v>
      </c>
      <c r="N1067" s="122" t="s">
        <v>48</v>
      </c>
      <c r="O1067" s="122" t="s">
        <v>48</v>
      </c>
      <c r="P1067" s="122" t="s">
        <v>48</v>
      </c>
      <c r="Q1067" s="122" t="s">
        <v>48</v>
      </c>
      <c r="R1067" s="122" t="s">
        <v>48</v>
      </c>
      <c r="S1067" s="122" t="s">
        <v>48</v>
      </c>
      <c r="T1067" s="122" t="s">
        <v>48</v>
      </c>
      <c r="U1067" s="122" t="s">
        <v>48</v>
      </c>
      <c r="V1067" s="122" t="s">
        <v>48</v>
      </c>
      <c r="W1067" s="123" t="s">
        <v>48</v>
      </c>
      <c r="X1067" s="126"/>
      <c r="Y1067" s="81">
        <v>0</v>
      </c>
      <c r="Z1067" s="83" t="e">
        <f t="shared" si="31"/>
        <v>#VALUE!</v>
      </c>
      <c r="AA1067" s="83" t="e">
        <f t="shared" si="31"/>
        <v>#VALUE!</v>
      </c>
      <c r="AB1067" s="82" t="s">
        <v>72</v>
      </c>
      <c r="AD1067" s="11" t="e">
        <f>CONCATENATE(AB1067,#REF!)</f>
        <v>#REF!</v>
      </c>
    </row>
    <row r="1068" spans="1:30" ht="110.25" customHeight="1" x14ac:dyDescent="0.3">
      <c r="A1068" s="134" t="s">
        <v>1077</v>
      </c>
      <c r="B1068" s="111" t="s">
        <v>1105</v>
      </c>
      <c r="C1068" s="128" t="s">
        <v>3493</v>
      </c>
      <c r="D1068" s="122" t="s">
        <v>48</v>
      </c>
      <c r="E1068" s="122" t="s">
        <v>48</v>
      </c>
      <c r="F1068" s="122" t="s">
        <v>48</v>
      </c>
      <c r="G1068" s="122" t="s">
        <v>48</v>
      </c>
      <c r="H1068" s="122" t="s">
        <v>48</v>
      </c>
      <c r="I1068" s="122" t="s">
        <v>48</v>
      </c>
      <c r="J1068" s="122" t="s">
        <v>48</v>
      </c>
      <c r="K1068" s="122" t="s">
        <v>48</v>
      </c>
      <c r="L1068" s="122" t="s">
        <v>48</v>
      </c>
      <c r="M1068" s="122" t="s">
        <v>48</v>
      </c>
      <c r="N1068" s="122" t="s">
        <v>48</v>
      </c>
      <c r="O1068" s="122" t="s">
        <v>48</v>
      </c>
      <c r="P1068" s="122" t="s">
        <v>48</v>
      </c>
      <c r="Q1068" s="122" t="s">
        <v>48</v>
      </c>
      <c r="R1068" s="122" t="s">
        <v>48</v>
      </c>
      <c r="S1068" s="122" t="s">
        <v>48</v>
      </c>
      <c r="T1068" s="122" t="s">
        <v>48</v>
      </c>
      <c r="U1068" s="122" t="s">
        <v>48</v>
      </c>
      <c r="V1068" s="122" t="s">
        <v>48</v>
      </c>
      <c r="W1068" s="123" t="s">
        <v>48</v>
      </c>
      <c r="X1068" s="126"/>
      <c r="Y1068" s="81">
        <v>0</v>
      </c>
      <c r="Z1068" s="83" t="e">
        <f t="shared" si="31"/>
        <v>#VALUE!</v>
      </c>
      <c r="AA1068" s="83" t="e">
        <f t="shared" si="31"/>
        <v>#VALUE!</v>
      </c>
      <c r="AB1068" s="82" t="s">
        <v>72</v>
      </c>
      <c r="AD1068" s="11" t="e">
        <f>CONCATENATE(AB1068,#REF!)</f>
        <v>#REF!</v>
      </c>
    </row>
    <row r="1069" spans="1:30" ht="173.25" customHeight="1" x14ac:dyDescent="0.3">
      <c r="A1069" s="110" t="s">
        <v>1077</v>
      </c>
      <c r="B1069" s="111" t="s">
        <v>1106</v>
      </c>
      <c r="C1069" s="128" t="s">
        <v>2350</v>
      </c>
      <c r="D1069" s="122" t="s">
        <v>48</v>
      </c>
      <c r="E1069" s="122" t="s">
        <v>48</v>
      </c>
      <c r="F1069" s="122" t="s">
        <v>48</v>
      </c>
      <c r="G1069" s="122">
        <v>40.171999999999997</v>
      </c>
      <c r="H1069" s="122">
        <v>21.946819999999999</v>
      </c>
      <c r="I1069" s="122">
        <v>21.791820000000001</v>
      </c>
      <c r="J1069" s="122">
        <v>0.15499999999999936</v>
      </c>
      <c r="K1069" s="122">
        <v>0.15499999999999936</v>
      </c>
      <c r="L1069" s="122" t="s">
        <v>48</v>
      </c>
      <c r="M1069" s="122" t="s">
        <v>48</v>
      </c>
      <c r="N1069" s="122" t="s">
        <v>48</v>
      </c>
      <c r="O1069" s="122" t="s">
        <v>48</v>
      </c>
      <c r="P1069" s="122" t="s">
        <v>48</v>
      </c>
      <c r="Q1069" s="122" t="s">
        <v>48</v>
      </c>
      <c r="R1069" s="122" t="s">
        <v>48</v>
      </c>
      <c r="S1069" s="122">
        <v>0.15499999999999936</v>
      </c>
      <c r="T1069" s="122" t="s">
        <v>48</v>
      </c>
      <c r="U1069" s="122" t="s">
        <v>48</v>
      </c>
      <c r="V1069" s="122">
        <v>-0.15499999999999936</v>
      </c>
      <c r="W1069" s="123">
        <v>-1</v>
      </c>
      <c r="X1069" s="126"/>
      <c r="Y1069" s="81">
        <v>0.15499999999999936</v>
      </c>
      <c r="Z1069" s="83" t="e">
        <f t="shared" si="31"/>
        <v>#VALUE!</v>
      </c>
      <c r="AA1069" s="83" t="e">
        <f t="shared" si="31"/>
        <v>#VALUE!</v>
      </c>
    </row>
    <row r="1070" spans="1:30" ht="112.5" x14ac:dyDescent="0.3">
      <c r="A1070" s="143" t="s">
        <v>1077</v>
      </c>
      <c r="B1070" s="144" t="s">
        <v>1107</v>
      </c>
      <c r="C1070" s="128" t="s">
        <v>2351</v>
      </c>
      <c r="D1070" s="122" t="s">
        <v>48</v>
      </c>
      <c r="E1070" s="122" t="s">
        <v>48</v>
      </c>
      <c r="F1070" s="122" t="s">
        <v>48</v>
      </c>
      <c r="G1070" s="122">
        <v>181.779</v>
      </c>
      <c r="H1070" s="122">
        <v>61.37</v>
      </c>
      <c r="I1070" s="122">
        <v>0</v>
      </c>
      <c r="J1070" s="122">
        <v>61.37</v>
      </c>
      <c r="K1070" s="122" t="s">
        <v>48</v>
      </c>
      <c r="L1070" s="122">
        <v>8.0000000000000002E-3</v>
      </c>
      <c r="M1070" s="122" t="s">
        <v>48</v>
      </c>
      <c r="N1070" s="122" t="s">
        <v>48</v>
      </c>
      <c r="O1070" s="122" t="s">
        <v>48</v>
      </c>
      <c r="P1070" s="122" t="s">
        <v>48</v>
      </c>
      <c r="Q1070" s="122" t="s">
        <v>48</v>
      </c>
      <c r="R1070" s="122">
        <v>8.0000000000000002E-3</v>
      </c>
      <c r="S1070" s="122" t="s">
        <v>48</v>
      </c>
      <c r="T1070" s="122" t="s">
        <v>48</v>
      </c>
      <c r="U1070" s="122">
        <v>61.361999999999995</v>
      </c>
      <c r="V1070" s="122" t="s">
        <v>48</v>
      </c>
      <c r="W1070" s="123" t="s">
        <v>48</v>
      </c>
      <c r="X1070" s="129" t="s">
        <v>3042</v>
      </c>
      <c r="Y1070" s="81">
        <v>0</v>
      </c>
      <c r="Z1070" s="83" t="e">
        <f t="shared" si="31"/>
        <v>#VALUE!</v>
      </c>
      <c r="AA1070" s="83" t="e">
        <f t="shared" si="31"/>
        <v>#VALUE!</v>
      </c>
    </row>
    <row r="1071" spans="1:30" ht="75" x14ac:dyDescent="0.3">
      <c r="A1071" s="127" t="s">
        <v>1077</v>
      </c>
      <c r="B1071" s="128" t="s">
        <v>1105</v>
      </c>
      <c r="C1071" s="128" t="s">
        <v>2352</v>
      </c>
      <c r="D1071" s="122" t="s">
        <v>48</v>
      </c>
      <c r="E1071" s="122" t="s">
        <v>48</v>
      </c>
      <c r="F1071" s="122" t="s">
        <v>48</v>
      </c>
      <c r="G1071" s="122">
        <v>1.988</v>
      </c>
      <c r="H1071" s="122">
        <v>0.81499999999999995</v>
      </c>
      <c r="I1071" s="122">
        <v>0</v>
      </c>
      <c r="J1071" s="122">
        <v>0.81499999999999995</v>
      </c>
      <c r="K1071" s="122">
        <v>0.81499999999999995</v>
      </c>
      <c r="L1071" s="122">
        <v>1.512</v>
      </c>
      <c r="M1071" s="122" t="s">
        <v>48</v>
      </c>
      <c r="N1071" s="122" t="s">
        <v>48</v>
      </c>
      <c r="O1071" s="122">
        <v>2.5999999999999999E-2</v>
      </c>
      <c r="P1071" s="122">
        <v>2.5999999999999999E-2</v>
      </c>
      <c r="Q1071" s="122">
        <v>8.1000000000000003E-2</v>
      </c>
      <c r="R1071" s="122">
        <v>0.46</v>
      </c>
      <c r="S1071" s="122">
        <v>0.70799999999999996</v>
      </c>
      <c r="T1071" s="122">
        <v>1.026</v>
      </c>
      <c r="U1071" s="122" t="s">
        <v>48</v>
      </c>
      <c r="V1071" s="122">
        <v>0.69700000000000006</v>
      </c>
      <c r="W1071" s="123">
        <v>0.85521472392638054</v>
      </c>
      <c r="X1071" s="129" t="s">
        <v>3043</v>
      </c>
      <c r="Y1071" s="81">
        <v>0.81499999999999995</v>
      </c>
      <c r="Z1071" s="83" t="e">
        <f t="shared" si="31"/>
        <v>#VALUE!</v>
      </c>
      <c r="AA1071" s="83" t="e">
        <f t="shared" si="31"/>
        <v>#VALUE!</v>
      </c>
    </row>
    <row r="1072" spans="1:30" ht="75" x14ac:dyDescent="0.3">
      <c r="A1072" s="145" t="s">
        <v>1077</v>
      </c>
      <c r="B1072" s="146" t="s">
        <v>1108</v>
      </c>
      <c r="C1072" s="128" t="s">
        <v>3494</v>
      </c>
      <c r="D1072" s="122" t="s">
        <v>48</v>
      </c>
      <c r="E1072" s="122" t="s">
        <v>48</v>
      </c>
      <c r="F1072" s="122" t="s">
        <v>48</v>
      </c>
      <c r="G1072" s="122" t="s">
        <v>48</v>
      </c>
      <c r="H1072" s="122" t="s">
        <v>48</v>
      </c>
      <c r="I1072" s="122" t="s">
        <v>48</v>
      </c>
      <c r="J1072" s="122" t="s">
        <v>48</v>
      </c>
      <c r="K1072" s="122" t="s">
        <v>48</v>
      </c>
      <c r="L1072" s="122" t="s">
        <v>48</v>
      </c>
      <c r="M1072" s="122" t="s">
        <v>48</v>
      </c>
      <c r="N1072" s="122">
        <v>0.03</v>
      </c>
      <c r="O1072" s="122" t="s">
        <v>48</v>
      </c>
      <c r="P1072" s="122">
        <v>4.0000000000000036E-3</v>
      </c>
      <c r="Q1072" s="122" t="s">
        <v>48</v>
      </c>
      <c r="R1072" s="122" t="s">
        <v>48</v>
      </c>
      <c r="S1072" s="122" t="s">
        <v>48</v>
      </c>
      <c r="T1072" s="122">
        <v>-3.4000000000000002E-2</v>
      </c>
      <c r="U1072" s="122" t="s">
        <v>48</v>
      </c>
      <c r="V1072" s="122" t="s">
        <v>48</v>
      </c>
      <c r="W1072" s="123" t="s">
        <v>48</v>
      </c>
      <c r="X1072" s="129" t="s">
        <v>3016</v>
      </c>
      <c r="Y1072" s="81">
        <v>0</v>
      </c>
      <c r="Z1072" s="83" t="e">
        <f t="shared" si="31"/>
        <v>#VALUE!</v>
      </c>
      <c r="AA1072" s="83" t="e">
        <f t="shared" si="31"/>
        <v>#VALUE!</v>
      </c>
      <c r="AB1072" s="82" t="s">
        <v>72</v>
      </c>
      <c r="AD1072" s="11" t="e">
        <f>CONCATENATE(AB1072,#REF!)</f>
        <v>#REF!</v>
      </c>
    </row>
    <row r="1073" spans="1:27" ht="112.5" x14ac:dyDescent="0.3">
      <c r="A1073" s="127" t="s">
        <v>1077</v>
      </c>
      <c r="B1073" s="128" t="s">
        <v>1109</v>
      </c>
      <c r="C1073" s="128" t="s">
        <v>2353</v>
      </c>
      <c r="D1073" s="122">
        <v>0.75009999999999999</v>
      </c>
      <c r="E1073" s="122">
        <v>3.7490000000000001</v>
      </c>
      <c r="F1073" s="122" t="s">
        <v>2354</v>
      </c>
      <c r="G1073" s="122">
        <v>3.6160000000000001</v>
      </c>
      <c r="H1073" s="122">
        <v>3.2805399999999989</v>
      </c>
      <c r="I1073" s="122">
        <v>0.29618000000000011</v>
      </c>
      <c r="J1073" s="122">
        <v>2.9843599999999988</v>
      </c>
      <c r="K1073" s="122">
        <v>2.9843599999999988</v>
      </c>
      <c r="L1073" s="122">
        <v>4.2089999999999996</v>
      </c>
      <c r="M1073" s="122">
        <v>6.0000000000000001E-3</v>
      </c>
      <c r="N1073" s="122">
        <v>6.0000000000000001E-3</v>
      </c>
      <c r="O1073" s="122">
        <v>8.9999999999999993E-3</v>
      </c>
      <c r="P1073" s="122">
        <v>8.9999999999999993E-3</v>
      </c>
      <c r="Q1073" s="122">
        <v>2.9693599999999991</v>
      </c>
      <c r="R1073" s="122">
        <v>4.1959999999999997</v>
      </c>
      <c r="S1073" s="122" t="s">
        <v>48</v>
      </c>
      <c r="T1073" s="122">
        <v>-2E-3</v>
      </c>
      <c r="U1073" s="122" t="s">
        <v>48</v>
      </c>
      <c r="V1073" s="122">
        <v>1.2246400000000008</v>
      </c>
      <c r="W1073" s="123">
        <v>0.4103526384216386</v>
      </c>
      <c r="X1073" s="129" t="s">
        <v>3044</v>
      </c>
      <c r="Y1073" s="81">
        <v>2.9843599999999988</v>
      </c>
      <c r="Z1073" s="83" t="e">
        <f t="shared" si="31"/>
        <v>#VALUE!</v>
      </c>
      <c r="AA1073" s="83">
        <f t="shared" si="31"/>
        <v>-6.6786853825107073E-16</v>
      </c>
    </row>
    <row r="1074" spans="1:27" ht="112.5" x14ac:dyDescent="0.3">
      <c r="A1074" s="127" t="s">
        <v>1077</v>
      </c>
      <c r="B1074" s="128" t="s">
        <v>1110</v>
      </c>
      <c r="C1074" s="128" t="s">
        <v>2355</v>
      </c>
      <c r="D1074" s="122">
        <v>4.0739999999999998</v>
      </c>
      <c r="E1074" s="122">
        <v>25.619</v>
      </c>
      <c r="F1074" s="122" t="s">
        <v>2356</v>
      </c>
      <c r="G1074" s="122">
        <v>28.210999999999999</v>
      </c>
      <c r="H1074" s="122">
        <v>19.759</v>
      </c>
      <c r="I1074" s="122">
        <v>0.39765999999999835</v>
      </c>
      <c r="J1074" s="122">
        <v>19.361340000000002</v>
      </c>
      <c r="K1074" s="122">
        <v>19.361340000000002</v>
      </c>
      <c r="L1074" s="122">
        <v>19.667000000000002</v>
      </c>
      <c r="M1074" s="122">
        <v>5.8999999999999997E-2</v>
      </c>
      <c r="N1074" s="122">
        <v>5.8999999999999997E-2</v>
      </c>
      <c r="O1074" s="122">
        <v>0.152</v>
      </c>
      <c r="P1074" s="122">
        <v>0.152</v>
      </c>
      <c r="Q1074" s="122">
        <v>17.318999999999999</v>
      </c>
      <c r="R1074" s="122">
        <v>18.507000000000001</v>
      </c>
      <c r="S1074" s="122">
        <v>1.8313400000000009</v>
      </c>
      <c r="T1074" s="122">
        <v>0.94899999999999995</v>
      </c>
      <c r="U1074" s="122" t="s">
        <v>48</v>
      </c>
      <c r="V1074" s="122">
        <v>0.3056599999999996</v>
      </c>
      <c r="W1074" s="123">
        <v>1.5787130436219786E-2</v>
      </c>
      <c r="X1074" s="129" t="s">
        <v>3045</v>
      </c>
      <c r="Y1074" s="81">
        <v>19.361340000000002</v>
      </c>
      <c r="Z1074" s="83">
        <f t="shared" si="31"/>
        <v>0</v>
      </c>
      <c r="AA1074" s="83">
        <f t="shared" si="31"/>
        <v>-1.8873791418627661E-15</v>
      </c>
    </row>
    <row r="1075" spans="1:27" ht="37.5" x14ac:dyDescent="0.3">
      <c r="A1075" s="127" t="s">
        <v>1111</v>
      </c>
      <c r="B1075" s="128" t="s">
        <v>198</v>
      </c>
      <c r="C1075" s="117" t="s">
        <v>1734</v>
      </c>
      <c r="D1075" s="122">
        <v>0</v>
      </c>
      <c r="E1075" s="122">
        <v>0</v>
      </c>
      <c r="F1075" s="122">
        <v>0</v>
      </c>
      <c r="G1075" s="122">
        <v>5178.2190000000001</v>
      </c>
      <c r="H1075" s="122">
        <v>1122.0940000000001</v>
      </c>
      <c r="I1075" s="122">
        <v>0</v>
      </c>
      <c r="J1075" s="122">
        <v>1122.0940000000001</v>
      </c>
      <c r="K1075" s="122">
        <v>94.724600000000009</v>
      </c>
      <c r="L1075" s="122">
        <v>142.715</v>
      </c>
      <c r="M1075" s="122">
        <v>0</v>
      </c>
      <c r="N1075" s="122">
        <v>0</v>
      </c>
      <c r="O1075" s="122">
        <v>0.02</v>
      </c>
      <c r="P1075" s="122">
        <v>0.02</v>
      </c>
      <c r="Q1075" s="122">
        <v>2.4999999999999998E-2</v>
      </c>
      <c r="R1075" s="122">
        <v>6.5039999999999996</v>
      </c>
      <c r="S1075" s="122">
        <v>94.679600000000008</v>
      </c>
      <c r="T1075" s="122">
        <v>136.191</v>
      </c>
      <c r="U1075" s="122">
        <v>979.37900000000002</v>
      </c>
      <c r="V1075" s="122">
        <v>47.990399999999994</v>
      </c>
      <c r="W1075" s="123">
        <v>0.50663080129132232</v>
      </c>
      <c r="X1075" s="126"/>
      <c r="Y1075" s="78">
        <f>SUBTOTAL(9,Y1076:Y1082)</f>
        <v>94.724600000000009</v>
      </c>
      <c r="Z1075" s="83">
        <f t="shared" si="31"/>
        <v>0</v>
      </c>
      <c r="AA1075" s="83">
        <f t="shared" si="31"/>
        <v>0</v>
      </c>
    </row>
    <row r="1076" spans="1:27" ht="131.25" x14ac:dyDescent="0.3">
      <c r="A1076" s="141" t="s">
        <v>1111</v>
      </c>
      <c r="B1076" s="137" t="s">
        <v>1112</v>
      </c>
      <c r="C1076" s="128" t="s">
        <v>2357</v>
      </c>
      <c r="D1076" s="122" t="s">
        <v>48</v>
      </c>
      <c r="E1076" s="122" t="s">
        <v>48</v>
      </c>
      <c r="F1076" s="122" t="s">
        <v>48</v>
      </c>
      <c r="G1076" s="122">
        <v>426.834</v>
      </c>
      <c r="H1076" s="122">
        <v>186.679</v>
      </c>
      <c r="I1076" s="122">
        <v>0</v>
      </c>
      <c r="J1076" s="122">
        <v>186.679</v>
      </c>
      <c r="K1076" s="122">
        <v>91.47</v>
      </c>
      <c r="L1076" s="122">
        <v>142.715</v>
      </c>
      <c r="M1076" s="122" t="s">
        <v>48</v>
      </c>
      <c r="N1076" s="122" t="s">
        <v>48</v>
      </c>
      <c r="O1076" s="122">
        <v>0.02</v>
      </c>
      <c r="P1076" s="122">
        <v>0.02</v>
      </c>
      <c r="Q1076" s="122">
        <v>2.4999999999999998E-2</v>
      </c>
      <c r="R1076" s="122">
        <v>6.5039999999999996</v>
      </c>
      <c r="S1076" s="122">
        <v>91.424999999999997</v>
      </c>
      <c r="T1076" s="122">
        <v>136.191</v>
      </c>
      <c r="U1076" s="122">
        <v>43.963999999999999</v>
      </c>
      <c r="V1076" s="122">
        <v>51.245000000000005</v>
      </c>
      <c r="W1076" s="123">
        <v>0.56023832950694219</v>
      </c>
      <c r="X1076" s="129" t="s">
        <v>3046</v>
      </c>
      <c r="Y1076" s="81">
        <v>91.47</v>
      </c>
      <c r="Z1076" s="83" t="e">
        <f t="shared" si="31"/>
        <v>#VALUE!</v>
      </c>
      <c r="AA1076" s="83" t="e">
        <f t="shared" si="31"/>
        <v>#VALUE!</v>
      </c>
    </row>
    <row r="1077" spans="1:27" ht="112.5" x14ac:dyDescent="0.3">
      <c r="A1077" s="110" t="s">
        <v>1111</v>
      </c>
      <c r="B1077" s="111" t="s">
        <v>1113</v>
      </c>
      <c r="C1077" s="128" t="s">
        <v>2358</v>
      </c>
      <c r="D1077" s="122" t="s">
        <v>48</v>
      </c>
      <c r="E1077" s="122" t="s">
        <v>48</v>
      </c>
      <c r="F1077" s="122" t="s">
        <v>48</v>
      </c>
      <c r="G1077" s="122">
        <v>361.99799999999999</v>
      </c>
      <c r="H1077" s="122">
        <v>66.957999999999998</v>
      </c>
      <c r="I1077" s="122">
        <v>0</v>
      </c>
      <c r="J1077" s="122">
        <v>66.957999999999998</v>
      </c>
      <c r="K1077" s="122">
        <v>0.44900000000000001</v>
      </c>
      <c r="L1077" s="122" t="s">
        <v>48</v>
      </c>
      <c r="M1077" s="122" t="s">
        <v>48</v>
      </c>
      <c r="N1077" s="122" t="s">
        <v>48</v>
      </c>
      <c r="O1077" s="122" t="s">
        <v>48</v>
      </c>
      <c r="P1077" s="122" t="s">
        <v>48</v>
      </c>
      <c r="Q1077" s="122" t="s">
        <v>48</v>
      </c>
      <c r="R1077" s="122" t="s">
        <v>48</v>
      </c>
      <c r="S1077" s="122">
        <v>0.44900000000000001</v>
      </c>
      <c r="T1077" s="122" t="s">
        <v>48</v>
      </c>
      <c r="U1077" s="122" t="s">
        <v>48</v>
      </c>
      <c r="V1077" s="122">
        <v>-0.44900000000000001</v>
      </c>
      <c r="W1077" s="123">
        <v>-1</v>
      </c>
      <c r="X1077" s="129" t="s">
        <v>3023</v>
      </c>
      <c r="Y1077" s="81">
        <v>0.44900000000000001</v>
      </c>
      <c r="Z1077" s="83" t="e">
        <f t="shared" si="31"/>
        <v>#VALUE!</v>
      </c>
      <c r="AA1077" s="83" t="e">
        <f t="shared" si="31"/>
        <v>#VALUE!</v>
      </c>
    </row>
    <row r="1078" spans="1:27" ht="131.25" x14ac:dyDescent="0.3">
      <c r="A1078" s="127" t="s">
        <v>1111</v>
      </c>
      <c r="B1078" s="128" t="s">
        <v>1114</v>
      </c>
      <c r="C1078" s="128" t="s">
        <v>2359</v>
      </c>
      <c r="D1078" s="122" t="s">
        <v>48</v>
      </c>
      <c r="E1078" s="122" t="s">
        <v>48</v>
      </c>
      <c r="F1078" s="122" t="s">
        <v>48</v>
      </c>
      <c r="G1078" s="122">
        <v>1014.01</v>
      </c>
      <c r="H1078" s="122">
        <v>177.89600000000002</v>
      </c>
      <c r="I1078" s="122">
        <v>0</v>
      </c>
      <c r="J1078" s="122">
        <v>177.89600000000002</v>
      </c>
      <c r="K1078" s="122">
        <v>0.79299999999999993</v>
      </c>
      <c r="L1078" s="122" t="s">
        <v>48</v>
      </c>
      <c r="M1078" s="122" t="s">
        <v>48</v>
      </c>
      <c r="N1078" s="122" t="s">
        <v>48</v>
      </c>
      <c r="O1078" s="122" t="s">
        <v>48</v>
      </c>
      <c r="P1078" s="122" t="s">
        <v>48</v>
      </c>
      <c r="Q1078" s="122" t="s">
        <v>48</v>
      </c>
      <c r="R1078" s="122" t="s">
        <v>48</v>
      </c>
      <c r="S1078" s="122">
        <v>0.79299999999999993</v>
      </c>
      <c r="T1078" s="122" t="s">
        <v>48</v>
      </c>
      <c r="U1078" s="122" t="s">
        <v>48</v>
      </c>
      <c r="V1078" s="122">
        <v>-0.79299999999999993</v>
      </c>
      <c r="W1078" s="123">
        <v>-1</v>
      </c>
      <c r="X1078" s="129" t="s">
        <v>3023</v>
      </c>
      <c r="Y1078" s="81">
        <v>0.79299999999999993</v>
      </c>
      <c r="Z1078" s="83" t="e">
        <f t="shared" si="31"/>
        <v>#VALUE!</v>
      </c>
      <c r="AA1078" s="83" t="e">
        <f t="shared" si="31"/>
        <v>#VALUE!</v>
      </c>
    </row>
    <row r="1079" spans="1:27" ht="187.5" x14ac:dyDescent="0.3">
      <c r="A1079" s="127" t="s">
        <v>1111</v>
      </c>
      <c r="B1079" s="128" t="s">
        <v>1115</v>
      </c>
      <c r="C1079" s="128" t="s">
        <v>2360</v>
      </c>
      <c r="D1079" s="122" t="s">
        <v>48</v>
      </c>
      <c r="E1079" s="122" t="s">
        <v>48</v>
      </c>
      <c r="F1079" s="122" t="s">
        <v>48</v>
      </c>
      <c r="G1079" s="122">
        <v>828.73599999999999</v>
      </c>
      <c r="H1079" s="122">
        <v>199.952</v>
      </c>
      <c r="I1079" s="122">
        <v>0</v>
      </c>
      <c r="J1079" s="122">
        <v>199.952</v>
      </c>
      <c r="K1079" s="122">
        <v>1.089599999999999</v>
      </c>
      <c r="L1079" s="122" t="s">
        <v>48</v>
      </c>
      <c r="M1079" s="122" t="s">
        <v>48</v>
      </c>
      <c r="N1079" s="122" t="s">
        <v>48</v>
      </c>
      <c r="O1079" s="122" t="s">
        <v>48</v>
      </c>
      <c r="P1079" s="122" t="s">
        <v>48</v>
      </c>
      <c r="Q1079" s="122" t="s">
        <v>48</v>
      </c>
      <c r="R1079" s="122" t="s">
        <v>48</v>
      </c>
      <c r="S1079" s="122">
        <v>1.089599999999999</v>
      </c>
      <c r="T1079" s="122" t="s">
        <v>48</v>
      </c>
      <c r="U1079" s="122" t="s">
        <v>48</v>
      </c>
      <c r="V1079" s="122">
        <v>-1.089599999999999</v>
      </c>
      <c r="W1079" s="123">
        <v>-1</v>
      </c>
      <c r="X1079" s="129" t="s">
        <v>3023</v>
      </c>
      <c r="Y1079" s="81">
        <v>1.089599999999999</v>
      </c>
      <c r="Z1079" s="83" t="e">
        <f t="shared" si="31"/>
        <v>#VALUE!</v>
      </c>
      <c r="AA1079" s="83" t="e">
        <f t="shared" si="31"/>
        <v>#VALUE!</v>
      </c>
    </row>
    <row r="1080" spans="1:27" ht="168.75" x14ac:dyDescent="0.3">
      <c r="A1080" s="127" t="s">
        <v>1111</v>
      </c>
      <c r="B1080" s="128" t="s">
        <v>1116</v>
      </c>
      <c r="C1080" s="128" t="s">
        <v>2361</v>
      </c>
      <c r="D1080" s="122" t="s">
        <v>48</v>
      </c>
      <c r="E1080" s="122" t="s">
        <v>48</v>
      </c>
      <c r="F1080" s="122" t="s">
        <v>48</v>
      </c>
      <c r="G1080" s="122">
        <v>798.28599999999994</v>
      </c>
      <c r="H1080" s="122">
        <v>168.40699999999998</v>
      </c>
      <c r="I1080" s="122">
        <v>0</v>
      </c>
      <c r="J1080" s="122">
        <v>168.40699999999998</v>
      </c>
      <c r="K1080" s="122">
        <v>0.92300000000000004</v>
      </c>
      <c r="L1080" s="122" t="s">
        <v>48</v>
      </c>
      <c r="M1080" s="122" t="s">
        <v>48</v>
      </c>
      <c r="N1080" s="122" t="s">
        <v>48</v>
      </c>
      <c r="O1080" s="122" t="s">
        <v>48</v>
      </c>
      <c r="P1080" s="122" t="s">
        <v>48</v>
      </c>
      <c r="Q1080" s="122" t="s">
        <v>48</v>
      </c>
      <c r="R1080" s="122" t="s">
        <v>48</v>
      </c>
      <c r="S1080" s="122">
        <v>0.92300000000000004</v>
      </c>
      <c r="T1080" s="122" t="s">
        <v>48</v>
      </c>
      <c r="U1080" s="122" t="s">
        <v>48</v>
      </c>
      <c r="V1080" s="122">
        <v>-0.92300000000000004</v>
      </c>
      <c r="W1080" s="123">
        <v>-1</v>
      </c>
      <c r="X1080" s="129" t="s">
        <v>3023</v>
      </c>
      <c r="Y1080" s="81">
        <v>0.92300000000000004</v>
      </c>
      <c r="Z1080" s="83" t="e">
        <f t="shared" si="31"/>
        <v>#VALUE!</v>
      </c>
      <c r="AA1080" s="83" t="e">
        <f t="shared" si="31"/>
        <v>#VALUE!</v>
      </c>
    </row>
    <row r="1081" spans="1:27" ht="78.75" customHeight="1" x14ac:dyDescent="0.3">
      <c r="A1081" s="127" t="s">
        <v>1111</v>
      </c>
      <c r="B1081" s="128" t="s">
        <v>1117</v>
      </c>
      <c r="C1081" s="128" t="s">
        <v>2362</v>
      </c>
      <c r="D1081" s="122" t="s">
        <v>48</v>
      </c>
      <c r="E1081" s="122" t="s">
        <v>48</v>
      </c>
      <c r="F1081" s="122" t="s">
        <v>48</v>
      </c>
      <c r="G1081" s="122">
        <v>759.65499999999997</v>
      </c>
      <c r="H1081" s="122">
        <v>143.31400000000002</v>
      </c>
      <c r="I1081" s="122">
        <v>0</v>
      </c>
      <c r="J1081" s="122">
        <v>143.31400000000002</v>
      </c>
      <c r="K1081" s="122" t="s">
        <v>48</v>
      </c>
      <c r="L1081" s="122" t="s">
        <v>48</v>
      </c>
      <c r="M1081" s="122" t="s">
        <v>48</v>
      </c>
      <c r="N1081" s="122" t="s">
        <v>48</v>
      </c>
      <c r="O1081" s="122" t="s">
        <v>48</v>
      </c>
      <c r="P1081" s="122" t="s">
        <v>48</v>
      </c>
      <c r="Q1081" s="122" t="s">
        <v>48</v>
      </c>
      <c r="R1081" s="122" t="s">
        <v>48</v>
      </c>
      <c r="S1081" s="122" t="s">
        <v>48</v>
      </c>
      <c r="T1081" s="122" t="s">
        <v>48</v>
      </c>
      <c r="U1081" s="122" t="s">
        <v>48</v>
      </c>
      <c r="V1081" s="122" t="s">
        <v>48</v>
      </c>
      <c r="W1081" s="123" t="s">
        <v>48</v>
      </c>
      <c r="X1081" s="126"/>
      <c r="Y1081" s="81">
        <v>0</v>
      </c>
      <c r="Z1081" s="83" t="e">
        <f t="shared" si="31"/>
        <v>#VALUE!</v>
      </c>
      <c r="AA1081" s="83" t="e">
        <f t="shared" si="31"/>
        <v>#VALUE!</v>
      </c>
    </row>
    <row r="1082" spans="1:27" ht="112.5" x14ac:dyDescent="0.3">
      <c r="A1082" s="127" t="s">
        <v>1111</v>
      </c>
      <c r="B1082" s="128" t="s">
        <v>1118</v>
      </c>
      <c r="C1082" s="128" t="s">
        <v>2363</v>
      </c>
      <c r="D1082" s="122" t="s">
        <v>48</v>
      </c>
      <c r="E1082" s="122" t="s">
        <v>48</v>
      </c>
      <c r="F1082" s="122" t="s">
        <v>48</v>
      </c>
      <c r="G1082" s="122">
        <v>988.7</v>
      </c>
      <c r="H1082" s="122">
        <v>178.88799999999998</v>
      </c>
      <c r="I1082" s="122">
        <v>0</v>
      </c>
      <c r="J1082" s="122">
        <v>178.88799999999998</v>
      </c>
      <c r="K1082" s="122" t="s">
        <v>48</v>
      </c>
      <c r="L1082" s="122" t="s">
        <v>48</v>
      </c>
      <c r="M1082" s="122" t="s">
        <v>48</v>
      </c>
      <c r="N1082" s="122" t="s">
        <v>48</v>
      </c>
      <c r="O1082" s="122" t="s">
        <v>48</v>
      </c>
      <c r="P1082" s="122" t="s">
        <v>48</v>
      </c>
      <c r="Q1082" s="122" t="s">
        <v>48</v>
      </c>
      <c r="R1082" s="122" t="s">
        <v>48</v>
      </c>
      <c r="S1082" s="122" t="s">
        <v>48</v>
      </c>
      <c r="T1082" s="122" t="s">
        <v>48</v>
      </c>
      <c r="U1082" s="122" t="s">
        <v>48</v>
      </c>
      <c r="V1082" s="122" t="s">
        <v>48</v>
      </c>
      <c r="W1082" s="123" t="s">
        <v>48</v>
      </c>
      <c r="X1082" s="126"/>
      <c r="Y1082" s="81">
        <v>0</v>
      </c>
      <c r="Z1082" s="83" t="e">
        <f t="shared" si="31"/>
        <v>#VALUE!</v>
      </c>
      <c r="AA1082" s="83" t="e">
        <f t="shared" si="31"/>
        <v>#VALUE!</v>
      </c>
    </row>
    <row r="1083" spans="1:27" ht="37.5" x14ac:dyDescent="0.3">
      <c r="A1083" s="127" t="s">
        <v>1119</v>
      </c>
      <c r="B1083" s="128" t="s">
        <v>200</v>
      </c>
      <c r="C1083" s="117" t="s">
        <v>1734</v>
      </c>
      <c r="D1083" s="130">
        <v>0</v>
      </c>
      <c r="E1083" s="130">
        <v>0</v>
      </c>
      <c r="F1083" s="130">
        <v>0</v>
      </c>
      <c r="G1083" s="130">
        <v>0</v>
      </c>
      <c r="H1083" s="130">
        <v>480.71387494460004</v>
      </c>
      <c r="I1083" s="130">
        <v>102.563</v>
      </c>
      <c r="J1083" s="130">
        <v>378.15087494460005</v>
      </c>
      <c r="K1083" s="130">
        <v>151.49987494460001</v>
      </c>
      <c r="L1083" s="130">
        <v>126.048732</v>
      </c>
      <c r="M1083" s="130">
        <v>2.2490000000000001</v>
      </c>
      <c r="N1083" s="130">
        <v>2.2490000000000001</v>
      </c>
      <c r="O1083" s="130">
        <v>3.2479999999999998</v>
      </c>
      <c r="P1083" s="130">
        <v>3.2479999999999998</v>
      </c>
      <c r="Q1083" s="130">
        <v>68.7718749446</v>
      </c>
      <c r="R1083" s="130">
        <v>70.008731999999995</v>
      </c>
      <c r="S1083" s="130">
        <v>77.230999999999995</v>
      </c>
      <c r="T1083" s="130">
        <v>50.543000000000006</v>
      </c>
      <c r="U1083" s="122">
        <v>252.10214294460005</v>
      </c>
      <c r="V1083" s="122">
        <v>-25.451142944600008</v>
      </c>
      <c r="W1083" s="123">
        <v>-0.16799448153938676</v>
      </c>
      <c r="X1083" s="126"/>
      <c r="Y1083" s="80" t="e">
        <f>Y1084+Y1087+Y1089+Y1090+Y1091+Y1092+Y1093+Y1094</f>
        <v>#REF!</v>
      </c>
      <c r="Z1083" s="83">
        <f t="shared" si="31"/>
        <v>0</v>
      </c>
      <c r="AA1083" s="83">
        <f t="shared" si="31"/>
        <v>0</v>
      </c>
    </row>
    <row r="1084" spans="1:27" ht="37.5" x14ac:dyDescent="0.3">
      <c r="A1084" s="143" t="s">
        <v>1120</v>
      </c>
      <c r="B1084" s="144" t="s">
        <v>202</v>
      </c>
      <c r="C1084" s="117" t="s">
        <v>1734</v>
      </c>
      <c r="D1084" s="122">
        <v>0</v>
      </c>
      <c r="E1084" s="122">
        <v>0</v>
      </c>
      <c r="F1084" s="122">
        <v>0</v>
      </c>
      <c r="G1084" s="122">
        <v>0</v>
      </c>
      <c r="H1084" s="122">
        <v>444.45487494460002</v>
      </c>
      <c r="I1084" s="122">
        <v>102.563</v>
      </c>
      <c r="J1084" s="122">
        <v>341.89187494460003</v>
      </c>
      <c r="K1084" s="122">
        <v>115.24087494460001</v>
      </c>
      <c r="L1084" s="122">
        <v>126.048732</v>
      </c>
      <c r="M1084" s="122">
        <v>2.2490000000000001</v>
      </c>
      <c r="N1084" s="122">
        <v>2.2490000000000001</v>
      </c>
      <c r="O1084" s="122">
        <v>3.2479999999999998</v>
      </c>
      <c r="P1084" s="122">
        <v>3.2479999999999998</v>
      </c>
      <c r="Q1084" s="122">
        <v>68.7718749446</v>
      </c>
      <c r="R1084" s="122">
        <v>70.008731999999995</v>
      </c>
      <c r="S1084" s="122">
        <v>40.972000000000001</v>
      </c>
      <c r="T1084" s="122">
        <v>50.543000000000006</v>
      </c>
      <c r="U1084" s="122">
        <v>215.84314294460003</v>
      </c>
      <c r="V1084" s="122">
        <v>10.807857055399992</v>
      </c>
      <c r="W1084" s="123">
        <v>9.3784927098094981E-2</v>
      </c>
      <c r="X1084" s="126"/>
      <c r="Y1084" s="78">
        <f>SUBTOTAL(9,Y1085:Y1086)</f>
        <v>115.24087494460001</v>
      </c>
      <c r="Z1084" s="83">
        <f t="shared" si="31"/>
        <v>0</v>
      </c>
      <c r="AA1084" s="83">
        <f t="shared" si="31"/>
        <v>0</v>
      </c>
    </row>
    <row r="1085" spans="1:27" ht="37.5" x14ac:dyDescent="0.3">
      <c r="A1085" s="110" t="s">
        <v>1120</v>
      </c>
      <c r="B1085" s="111" t="s">
        <v>1121</v>
      </c>
      <c r="C1085" s="128" t="s">
        <v>2364</v>
      </c>
      <c r="D1085" s="122" t="s">
        <v>48</v>
      </c>
      <c r="E1085" s="122" t="s">
        <v>48</v>
      </c>
      <c r="F1085" s="122" t="s">
        <v>48</v>
      </c>
      <c r="G1085" s="122" t="s">
        <v>48</v>
      </c>
      <c r="H1085" s="122">
        <v>147.80387494460001</v>
      </c>
      <c r="I1085" s="122">
        <v>102.563</v>
      </c>
      <c r="J1085" s="122">
        <v>45.240874944600009</v>
      </c>
      <c r="K1085" s="122">
        <v>45.240874944600009</v>
      </c>
      <c r="L1085" s="122">
        <v>45.240922999999995</v>
      </c>
      <c r="M1085" s="122" t="s">
        <v>48</v>
      </c>
      <c r="N1085" s="122" t="s">
        <v>48</v>
      </c>
      <c r="O1085" s="122" t="s">
        <v>48</v>
      </c>
      <c r="P1085" s="122" t="s">
        <v>48</v>
      </c>
      <c r="Q1085" s="122">
        <v>45.240874944600009</v>
      </c>
      <c r="R1085" s="122">
        <v>69.35592299999999</v>
      </c>
      <c r="S1085" s="122" t="s">
        <v>48</v>
      </c>
      <c r="T1085" s="122">
        <v>-24.114999999999998</v>
      </c>
      <c r="U1085" s="122" t="s">
        <v>48</v>
      </c>
      <c r="V1085" s="122">
        <v>4.8055399986424163E-5</v>
      </c>
      <c r="W1085" s="123">
        <v>1.0622119940268773E-6</v>
      </c>
      <c r="X1085" s="126"/>
      <c r="Y1085" s="81">
        <v>45.240874944600009</v>
      </c>
      <c r="Z1085" s="83" t="e">
        <f t="shared" si="31"/>
        <v>#VALUE!</v>
      </c>
      <c r="AA1085" s="83" t="e">
        <f t="shared" si="31"/>
        <v>#VALUE!</v>
      </c>
    </row>
    <row r="1086" spans="1:27" ht="75" x14ac:dyDescent="0.3">
      <c r="A1086" s="141" t="s">
        <v>1120</v>
      </c>
      <c r="B1086" s="137" t="s">
        <v>1122</v>
      </c>
      <c r="C1086" s="128" t="s">
        <v>2365</v>
      </c>
      <c r="D1086" s="122" t="s">
        <v>48</v>
      </c>
      <c r="E1086" s="122" t="s">
        <v>48</v>
      </c>
      <c r="F1086" s="122" t="s">
        <v>48</v>
      </c>
      <c r="G1086" s="122" t="s">
        <v>48</v>
      </c>
      <c r="H1086" s="122">
        <v>296.65100000000001</v>
      </c>
      <c r="I1086" s="122">
        <v>0</v>
      </c>
      <c r="J1086" s="122">
        <v>296.65100000000001</v>
      </c>
      <c r="K1086" s="122">
        <v>70</v>
      </c>
      <c r="L1086" s="122">
        <v>80.807809000000006</v>
      </c>
      <c r="M1086" s="122">
        <v>2.2490000000000001</v>
      </c>
      <c r="N1086" s="122">
        <v>2.2490000000000001</v>
      </c>
      <c r="O1086" s="122">
        <v>3.2479999999999998</v>
      </c>
      <c r="P1086" s="122">
        <v>3.2479999999999998</v>
      </c>
      <c r="Q1086" s="122">
        <v>23.530999999999999</v>
      </c>
      <c r="R1086" s="122">
        <v>0.65280899999999997</v>
      </c>
      <c r="S1086" s="122">
        <v>40.972000000000001</v>
      </c>
      <c r="T1086" s="122">
        <v>74.658000000000001</v>
      </c>
      <c r="U1086" s="122">
        <v>215.84319099999999</v>
      </c>
      <c r="V1086" s="122">
        <v>10.807809000000006</v>
      </c>
      <c r="W1086" s="123">
        <v>0.15439727142857151</v>
      </c>
      <c r="X1086" s="129" t="s">
        <v>3047</v>
      </c>
      <c r="Y1086" s="81">
        <v>70</v>
      </c>
      <c r="Z1086" s="83">
        <f t="shared" ref="Z1086:AA1112" si="32">K1086-M1086-O1086-Q1086-S1086</f>
        <v>0</v>
      </c>
      <c r="AA1086" s="83">
        <f t="shared" si="32"/>
        <v>0</v>
      </c>
    </row>
    <row r="1087" spans="1:27" ht="37.5" x14ac:dyDescent="0.3">
      <c r="A1087" s="127" t="s">
        <v>1123</v>
      </c>
      <c r="B1087" s="128" t="s">
        <v>205</v>
      </c>
      <c r="C1087" s="117" t="s">
        <v>1734</v>
      </c>
      <c r="D1087" s="122">
        <v>0</v>
      </c>
      <c r="E1087" s="122">
        <v>0</v>
      </c>
      <c r="F1087" s="122">
        <v>0</v>
      </c>
      <c r="G1087" s="122">
        <v>0</v>
      </c>
      <c r="H1087" s="122">
        <v>36.259</v>
      </c>
      <c r="I1087" s="122">
        <v>0</v>
      </c>
      <c r="J1087" s="122">
        <v>36.259</v>
      </c>
      <c r="K1087" s="122">
        <v>36.259</v>
      </c>
      <c r="L1087" s="122">
        <v>0</v>
      </c>
      <c r="M1087" s="122">
        <v>0</v>
      </c>
      <c r="N1087" s="122">
        <v>0</v>
      </c>
      <c r="O1087" s="122">
        <v>0</v>
      </c>
      <c r="P1087" s="122">
        <v>0</v>
      </c>
      <c r="Q1087" s="122">
        <v>0</v>
      </c>
      <c r="R1087" s="122">
        <v>0</v>
      </c>
      <c r="S1087" s="122">
        <v>36.259</v>
      </c>
      <c r="T1087" s="122">
        <v>0</v>
      </c>
      <c r="U1087" s="122">
        <v>36.259</v>
      </c>
      <c r="V1087" s="122">
        <v>-36.259</v>
      </c>
      <c r="W1087" s="123">
        <v>-1</v>
      </c>
      <c r="X1087" s="126"/>
      <c r="Y1087" s="78">
        <f>SUBTOTAL(9,Y1088:Y1088)</f>
        <v>36.259</v>
      </c>
      <c r="Z1087" s="83">
        <f t="shared" si="32"/>
        <v>0</v>
      </c>
      <c r="AA1087" s="83">
        <f t="shared" si="32"/>
        <v>0</v>
      </c>
    </row>
    <row r="1088" spans="1:27" ht="56.25" x14ac:dyDescent="0.3">
      <c r="A1088" s="138" t="s">
        <v>1120</v>
      </c>
      <c r="B1088" s="142" t="s">
        <v>1124</v>
      </c>
      <c r="C1088" s="128" t="s">
        <v>2366</v>
      </c>
      <c r="D1088" s="122" t="s">
        <v>48</v>
      </c>
      <c r="E1088" s="122" t="s">
        <v>48</v>
      </c>
      <c r="F1088" s="122" t="s">
        <v>48</v>
      </c>
      <c r="G1088" s="122" t="s">
        <v>48</v>
      </c>
      <c r="H1088" s="122">
        <v>36.259</v>
      </c>
      <c r="I1088" s="122">
        <v>0</v>
      </c>
      <c r="J1088" s="122">
        <v>36.259</v>
      </c>
      <c r="K1088" s="122">
        <v>36.259</v>
      </c>
      <c r="L1088" s="122" t="s">
        <v>48</v>
      </c>
      <c r="M1088" s="122" t="s">
        <v>48</v>
      </c>
      <c r="N1088" s="122" t="s">
        <v>48</v>
      </c>
      <c r="O1088" s="122" t="s">
        <v>48</v>
      </c>
      <c r="P1088" s="122" t="s">
        <v>48</v>
      </c>
      <c r="Q1088" s="122" t="s">
        <v>48</v>
      </c>
      <c r="R1088" s="122" t="s">
        <v>48</v>
      </c>
      <c r="S1088" s="122">
        <v>36.259</v>
      </c>
      <c r="T1088" s="122" t="s">
        <v>48</v>
      </c>
      <c r="U1088" s="122" t="s">
        <v>48</v>
      </c>
      <c r="V1088" s="122">
        <v>-36.259</v>
      </c>
      <c r="W1088" s="123">
        <v>-1</v>
      </c>
      <c r="X1088" s="129" t="s">
        <v>3048</v>
      </c>
      <c r="Y1088" s="81">
        <v>36.259</v>
      </c>
      <c r="Z1088" s="83" t="e">
        <f t="shared" si="32"/>
        <v>#VALUE!</v>
      </c>
      <c r="AA1088" s="83" t="e">
        <f t="shared" si="32"/>
        <v>#VALUE!</v>
      </c>
    </row>
    <row r="1089" spans="1:27" ht="37.5" x14ac:dyDescent="0.3">
      <c r="A1089" s="127" t="s">
        <v>1125</v>
      </c>
      <c r="B1089" s="128" t="s">
        <v>207</v>
      </c>
      <c r="C1089" s="117" t="s">
        <v>1734</v>
      </c>
      <c r="D1089" s="122">
        <v>0</v>
      </c>
      <c r="E1089" s="122">
        <v>0</v>
      </c>
      <c r="F1089" s="122">
        <v>0</v>
      </c>
      <c r="G1089" s="122">
        <v>0</v>
      </c>
      <c r="H1089" s="122">
        <v>0</v>
      </c>
      <c r="I1089" s="122">
        <v>0</v>
      </c>
      <c r="J1089" s="122">
        <v>0</v>
      </c>
      <c r="K1089" s="122">
        <v>0</v>
      </c>
      <c r="L1089" s="122">
        <v>0</v>
      </c>
      <c r="M1089" s="122">
        <v>0</v>
      </c>
      <c r="N1089" s="122">
        <v>0</v>
      </c>
      <c r="O1089" s="122">
        <v>0</v>
      </c>
      <c r="P1089" s="122">
        <v>0</v>
      </c>
      <c r="Q1089" s="122">
        <v>0</v>
      </c>
      <c r="R1089" s="122">
        <v>0</v>
      </c>
      <c r="S1089" s="122">
        <v>0</v>
      </c>
      <c r="T1089" s="122">
        <v>0</v>
      </c>
      <c r="U1089" s="122">
        <v>0</v>
      </c>
      <c r="V1089" s="122">
        <v>0</v>
      </c>
      <c r="W1089" s="123" t="s">
        <v>48</v>
      </c>
      <c r="X1089" s="126"/>
      <c r="Y1089" s="78" t="e">
        <f>SUBTOTAL(9,#REF!)</f>
        <v>#REF!</v>
      </c>
      <c r="Z1089" s="83">
        <f t="shared" si="32"/>
        <v>0</v>
      </c>
      <c r="AA1089" s="83">
        <f t="shared" si="32"/>
        <v>0</v>
      </c>
    </row>
    <row r="1090" spans="1:27" ht="78.75" customHeight="1" x14ac:dyDescent="0.3">
      <c r="A1090" s="110" t="s">
        <v>1126</v>
      </c>
      <c r="B1090" s="128" t="s">
        <v>209</v>
      </c>
      <c r="C1090" s="117" t="s">
        <v>1734</v>
      </c>
      <c r="D1090" s="122">
        <v>0</v>
      </c>
      <c r="E1090" s="122">
        <v>0</v>
      </c>
      <c r="F1090" s="122">
        <v>0</v>
      </c>
      <c r="G1090" s="122">
        <v>0</v>
      </c>
      <c r="H1090" s="122">
        <v>0</v>
      </c>
      <c r="I1090" s="122">
        <v>0</v>
      </c>
      <c r="J1090" s="122">
        <v>0</v>
      </c>
      <c r="K1090" s="122">
        <v>0</v>
      </c>
      <c r="L1090" s="122">
        <v>0</v>
      </c>
      <c r="M1090" s="122">
        <v>0</v>
      </c>
      <c r="N1090" s="122">
        <v>0</v>
      </c>
      <c r="O1090" s="122">
        <v>0</v>
      </c>
      <c r="P1090" s="122">
        <v>0</v>
      </c>
      <c r="Q1090" s="122">
        <v>0</v>
      </c>
      <c r="R1090" s="122">
        <v>0</v>
      </c>
      <c r="S1090" s="122">
        <v>0</v>
      </c>
      <c r="T1090" s="122">
        <v>0</v>
      </c>
      <c r="U1090" s="122">
        <v>0</v>
      </c>
      <c r="V1090" s="122">
        <v>0</v>
      </c>
      <c r="W1090" s="123" t="s">
        <v>48</v>
      </c>
      <c r="X1090" s="126"/>
      <c r="Y1090" s="78" t="e">
        <f>SUBTOTAL(9,#REF!)</f>
        <v>#REF!</v>
      </c>
      <c r="Z1090" s="83">
        <f t="shared" si="32"/>
        <v>0</v>
      </c>
      <c r="AA1090" s="83">
        <f t="shared" si="32"/>
        <v>0</v>
      </c>
    </row>
    <row r="1091" spans="1:27" ht="56.25" x14ac:dyDescent="0.3">
      <c r="A1091" s="127" t="s">
        <v>1127</v>
      </c>
      <c r="B1091" s="128" t="s">
        <v>211</v>
      </c>
      <c r="C1091" s="117" t="s">
        <v>1734</v>
      </c>
      <c r="D1091" s="122">
        <v>0</v>
      </c>
      <c r="E1091" s="122">
        <v>0</v>
      </c>
      <c r="F1091" s="122">
        <v>0</v>
      </c>
      <c r="G1091" s="122">
        <v>0</v>
      </c>
      <c r="H1091" s="122">
        <v>0</v>
      </c>
      <c r="I1091" s="122">
        <v>0</v>
      </c>
      <c r="J1091" s="122">
        <v>0</v>
      </c>
      <c r="K1091" s="122">
        <v>0</v>
      </c>
      <c r="L1091" s="122">
        <v>0</v>
      </c>
      <c r="M1091" s="122">
        <v>0</v>
      </c>
      <c r="N1091" s="122">
        <v>0</v>
      </c>
      <c r="O1091" s="122">
        <v>0</v>
      </c>
      <c r="P1091" s="122">
        <v>0</v>
      </c>
      <c r="Q1091" s="122">
        <v>0</v>
      </c>
      <c r="R1091" s="122">
        <v>0</v>
      </c>
      <c r="S1091" s="122">
        <v>0</v>
      </c>
      <c r="T1091" s="122">
        <v>0</v>
      </c>
      <c r="U1091" s="122">
        <v>0</v>
      </c>
      <c r="V1091" s="122">
        <v>0</v>
      </c>
      <c r="W1091" s="123" t="s">
        <v>48</v>
      </c>
      <c r="X1091" s="126"/>
      <c r="Y1091" s="78" t="e">
        <f>SUBTOTAL(9,#REF!)</f>
        <v>#REF!</v>
      </c>
      <c r="Z1091" s="83">
        <f t="shared" si="32"/>
        <v>0</v>
      </c>
      <c r="AA1091" s="83">
        <f t="shared" si="32"/>
        <v>0</v>
      </c>
    </row>
    <row r="1092" spans="1:27" ht="56.25" x14ac:dyDescent="0.3">
      <c r="A1092" s="127" t="s">
        <v>1128</v>
      </c>
      <c r="B1092" s="128" t="s">
        <v>213</v>
      </c>
      <c r="C1092" s="117" t="s">
        <v>1734</v>
      </c>
      <c r="D1092" s="122">
        <v>0</v>
      </c>
      <c r="E1092" s="122">
        <v>0</v>
      </c>
      <c r="F1092" s="122">
        <v>0</v>
      </c>
      <c r="G1092" s="122">
        <v>0</v>
      </c>
      <c r="H1092" s="122">
        <v>0</v>
      </c>
      <c r="I1092" s="122">
        <v>0</v>
      </c>
      <c r="J1092" s="122">
        <v>0</v>
      </c>
      <c r="K1092" s="122">
        <v>0</v>
      </c>
      <c r="L1092" s="122">
        <v>0</v>
      </c>
      <c r="M1092" s="122">
        <v>0</v>
      </c>
      <c r="N1092" s="122">
        <v>0</v>
      </c>
      <c r="O1092" s="122">
        <v>0</v>
      </c>
      <c r="P1092" s="122">
        <v>0</v>
      </c>
      <c r="Q1092" s="122">
        <v>0</v>
      </c>
      <c r="R1092" s="122">
        <v>0</v>
      </c>
      <c r="S1092" s="122">
        <v>0</v>
      </c>
      <c r="T1092" s="122">
        <v>0</v>
      </c>
      <c r="U1092" s="122">
        <v>0</v>
      </c>
      <c r="V1092" s="122">
        <v>0</v>
      </c>
      <c r="W1092" s="123" t="s">
        <v>48</v>
      </c>
      <c r="X1092" s="126"/>
      <c r="Y1092" s="78" t="e">
        <f>SUBTOTAL(9,#REF!)</f>
        <v>#REF!</v>
      </c>
      <c r="Z1092" s="83">
        <f t="shared" si="32"/>
        <v>0</v>
      </c>
      <c r="AA1092" s="83">
        <f t="shared" si="32"/>
        <v>0</v>
      </c>
    </row>
    <row r="1093" spans="1:27" ht="56.25" x14ac:dyDescent="0.3">
      <c r="A1093" s="127" t="s">
        <v>1129</v>
      </c>
      <c r="B1093" s="128" t="s">
        <v>215</v>
      </c>
      <c r="C1093" s="117" t="s">
        <v>1734</v>
      </c>
      <c r="D1093" s="122">
        <v>0</v>
      </c>
      <c r="E1093" s="122">
        <v>0</v>
      </c>
      <c r="F1093" s="122">
        <v>0</v>
      </c>
      <c r="G1093" s="122">
        <v>0</v>
      </c>
      <c r="H1093" s="122">
        <v>0</v>
      </c>
      <c r="I1093" s="122">
        <v>0</v>
      </c>
      <c r="J1093" s="122">
        <v>0</v>
      </c>
      <c r="K1093" s="122">
        <v>0</v>
      </c>
      <c r="L1093" s="122">
        <v>0</v>
      </c>
      <c r="M1093" s="122">
        <v>0</v>
      </c>
      <c r="N1093" s="122">
        <v>0</v>
      </c>
      <c r="O1093" s="122">
        <v>0</v>
      </c>
      <c r="P1093" s="122">
        <v>0</v>
      </c>
      <c r="Q1093" s="122">
        <v>0</v>
      </c>
      <c r="R1093" s="122">
        <v>0</v>
      </c>
      <c r="S1093" s="122">
        <v>0</v>
      </c>
      <c r="T1093" s="122">
        <v>0</v>
      </c>
      <c r="U1093" s="122">
        <v>0</v>
      </c>
      <c r="V1093" s="122">
        <v>0</v>
      </c>
      <c r="W1093" s="123" t="s">
        <v>48</v>
      </c>
      <c r="X1093" s="126"/>
      <c r="Y1093" s="78" t="e">
        <f>SUBTOTAL(9,#REF!)</f>
        <v>#REF!</v>
      </c>
      <c r="Z1093" s="83">
        <f t="shared" si="32"/>
        <v>0</v>
      </c>
      <c r="AA1093" s="83">
        <f t="shared" si="32"/>
        <v>0</v>
      </c>
    </row>
    <row r="1094" spans="1:27" ht="173.25" customHeight="1" x14ac:dyDescent="0.3">
      <c r="A1094" s="127" t="s">
        <v>1130</v>
      </c>
      <c r="B1094" s="128" t="s">
        <v>217</v>
      </c>
      <c r="C1094" s="117" t="s">
        <v>1734</v>
      </c>
      <c r="D1094" s="122">
        <v>0</v>
      </c>
      <c r="E1094" s="122">
        <v>0</v>
      </c>
      <c r="F1094" s="122">
        <v>0</v>
      </c>
      <c r="G1094" s="122">
        <v>0</v>
      </c>
      <c r="H1094" s="122">
        <v>0</v>
      </c>
      <c r="I1094" s="122">
        <v>0</v>
      </c>
      <c r="J1094" s="122">
        <v>0</v>
      </c>
      <c r="K1094" s="122">
        <v>0</v>
      </c>
      <c r="L1094" s="122">
        <v>0</v>
      </c>
      <c r="M1094" s="122">
        <v>0</v>
      </c>
      <c r="N1094" s="122">
        <v>0</v>
      </c>
      <c r="O1094" s="122">
        <v>0</v>
      </c>
      <c r="P1094" s="122">
        <v>0</v>
      </c>
      <c r="Q1094" s="122">
        <v>0</v>
      </c>
      <c r="R1094" s="122">
        <v>0</v>
      </c>
      <c r="S1094" s="122">
        <v>0</v>
      </c>
      <c r="T1094" s="122">
        <v>0</v>
      </c>
      <c r="U1094" s="122">
        <v>0</v>
      </c>
      <c r="V1094" s="122">
        <v>0</v>
      </c>
      <c r="W1094" s="123" t="s">
        <v>48</v>
      </c>
      <c r="X1094" s="126"/>
      <c r="Y1094" s="78" t="e">
        <f>SUBTOTAL(9,#REF!)</f>
        <v>#REF!</v>
      </c>
      <c r="Z1094" s="83">
        <f t="shared" si="32"/>
        <v>0</v>
      </c>
      <c r="AA1094" s="83">
        <f t="shared" si="32"/>
        <v>0</v>
      </c>
    </row>
    <row r="1095" spans="1:27" ht="47.25" customHeight="1" x14ac:dyDescent="0.3">
      <c r="A1095" s="127" t="s">
        <v>1131</v>
      </c>
      <c r="B1095" s="128" t="s">
        <v>219</v>
      </c>
      <c r="C1095" s="117" t="s">
        <v>1734</v>
      </c>
      <c r="D1095" s="130">
        <v>91.570000000000007</v>
      </c>
      <c r="E1095" s="130">
        <v>521.19899999999996</v>
      </c>
      <c r="F1095" s="130">
        <v>0</v>
      </c>
      <c r="G1095" s="130">
        <v>2698.4709999999995</v>
      </c>
      <c r="H1095" s="130">
        <v>2967.4352818546372</v>
      </c>
      <c r="I1095" s="130">
        <v>254.72854641423734</v>
      </c>
      <c r="J1095" s="130">
        <v>2712.7067354403998</v>
      </c>
      <c r="K1095" s="130">
        <v>373.67033561991047</v>
      </c>
      <c r="L1095" s="130">
        <v>329.14162642000002</v>
      </c>
      <c r="M1095" s="130">
        <v>16.82971444</v>
      </c>
      <c r="N1095" s="130">
        <v>18.007999999999999</v>
      </c>
      <c r="O1095" s="130">
        <v>20.22</v>
      </c>
      <c r="P1095" s="130">
        <v>23.544</v>
      </c>
      <c r="Q1095" s="130">
        <v>49.810381000400106</v>
      </c>
      <c r="R1095" s="130">
        <v>63.30062642</v>
      </c>
      <c r="S1095" s="130">
        <v>286.81024017951029</v>
      </c>
      <c r="T1095" s="130">
        <v>224.28899999999999</v>
      </c>
      <c r="U1095" s="122">
        <v>2383.5651090203996</v>
      </c>
      <c r="V1095" s="122">
        <v>-44.528709199910452</v>
      </c>
      <c r="W1095" s="123">
        <v>-0.11916575910699026</v>
      </c>
      <c r="X1095" s="126"/>
      <c r="Y1095" s="80">
        <f>Y1096+Y1217</f>
        <v>373.67033561991047</v>
      </c>
      <c r="Z1095" s="83">
        <f t="shared" si="32"/>
        <v>0</v>
      </c>
      <c r="AA1095" s="83">
        <f t="shared" si="32"/>
        <v>0</v>
      </c>
    </row>
    <row r="1096" spans="1:27" ht="37.5" x14ac:dyDescent="0.3">
      <c r="A1096" s="127" t="s">
        <v>1132</v>
      </c>
      <c r="B1096" s="128" t="s">
        <v>221</v>
      </c>
      <c r="C1096" s="117" t="s">
        <v>1734</v>
      </c>
      <c r="D1096" s="122">
        <v>30.557000000000006</v>
      </c>
      <c r="E1096" s="122">
        <v>179.751</v>
      </c>
      <c r="F1096" s="122">
        <v>0</v>
      </c>
      <c r="G1096" s="122">
        <v>2698.4709999999995</v>
      </c>
      <c r="H1096" s="122">
        <v>2359.7757655999999</v>
      </c>
      <c r="I1096" s="122">
        <v>156.07649116000005</v>
      </c>
      <c r="J1096" s="122">
        <v>2203.69927444</v>
      </c>
      <c r="K1096" s="122">
        <v>225.50175178851032</v>
      </c>
      <c r="L1096" s="122">
        <v>197.84122300000001</v>
      </c>
      <c r="M1096" s="122">
        <v>10.98771444</v>
      </c>
      <c r="N1096" s="122">
        <v>12.068999999999999</v>
      </c>
      <c r="O1096" s="122">
        <v>1.7349999999999999</v>
      </c>
      <c r="P1096" s="122">
        <v>1.768</v>
      </c>
      <c r="Q1096" s="122">
        <v>18.790040000000001</v>
      </c>
      <c r="R1096" s="122">
        <v>23.146223000000003</v>
      </c>
      <c r="S1096" s="122">
        <v>193.98899734851028</v>
      </c>
      <c r="T1096" s="122">
        <v>160.858</v>
      </c>
      <c r="U1096" s="122">
        <v>2005.8580514400001</v>
      </c>
      <c r="V1096" s="122">
        <v>-27.660528788510305</v>
      </c>
      <c r="W1096" s="123">
        <v>-0.12266214594400172</v>
      </c>
      <c r="X1096" s="126"/>
      <c r="Y1096" s="88">
        <f>SUBTOTAL(9,Y1097:Y1216)</f>
        <v>225.50175178851032</v>
      </c>
      <c r="Z1096" s="83">
        <f t="shared" si="32"/>
        <v>0</v>
      </c>
      <c r="AA1096" s="83">
        <f t="shared" si="32"/>
        <v>0</v>
      </c>
    </row>
    <row r="1097" spans="1:27" ht="56.25" x14ac:dyDescent="0.3">
      <c r="A1097" s="141" t="s">
        <v>1132</v>
      </c>
      <c r="B1097" s="137" t="s">
        <v>1133</v>
      </c>
      <c r="C1097" s="128" t="s">
        <v>2367</v>
      </c>
      <c r="D1097" s="122" t="s">
        <v>48</v>
      </c>
      <c r="E1097" s="122" t="s">
        <v>48</v>
      </c>
      <c r="F1097" s="122" t="s">
        <v>48</v>
      </c>
      <c r="G1097" s="122" t="s">
        <v>48</v>
      </c>
      <c r="H1097" s="122">
        <v>2.5499999999999998</v>
      </c>
      <c r="I1097" s="122">
        <v>0</v>
      </c>
      <c r="J1097" s="122">
        <v>2.5499999999999998</v>
      </c>
      <c r="K1097" s="122">
        <v>2.5499999999999998</v>
      </c>
      <c r="L1097" s="122">
        <v>2.5489999999999999</v>
      </c>
      <c r="M1097" s="122">
        <v>2.5489999999999999</v>
      </c>
      <c r="N1097" s="122">
        <v>2.5489999999999999</v>
      </c>
      <c r="O1097" s="122" t="s">
        <v>48</v>
      </c>
      <c r="P1097" s="122" t="s">
        <v>48</v>
      </c>
      <c r="Q1097" s="122" t="s">
        <v>48</v>
      </c>
      <c r="R1097" s="122" t="s">
        <v>48</v>
      </c>
      <c r="S1097" s="122">
        <v>9.9999999999988987E-4</v>
      </c>
      <c r="T1097" s="122" t="s">
        <v>48</v>
      </c>
      <c r="U1097" s="122">
        <v>9.9999999999988987E-4</v>
      </c>
      <c r="V1097" s="122">
        <v>-9.9999999999988987E-4</v>
      </c>
      <c r="W1097" s="123">
        <v>-3.9215686274505487E-4</v>
      </c>
      <c r="X1097" s="129" t="s">
        <v>3049</v>
      </c>
      <c r="Y1097" s="81">
        <v>2.5499999999999998</v>
      </c>
      <c r="Z1097" s="83" t="e">
        <f t="shared" si="32"/>
        <v>#VALUE!</v>
      </c>
      <c r="AA1097" s="83" t="e">
        <f t="shared" si="32"/>
        <v>#VALUE!</v>
      </c>
    </row>
    <row r="1098" spans="1:27" ht="187.5" x14ac:dyDescent="0.3">
      <c r="A1098" s="143" t="s">
        <v>1132</v>
      </c>
      <c r="B1098" s="144" t="s">
        <v>1134</v>
      </c>
      <c r="C1098" s="128" t="s">
        <v>2368</v>
      </c>
      <c r="D1098" s="122">
        <v>11.323</v>
      </c>
      <c r="E1098" s="122">
        <v>68.162000000000006</v>
      </c>
      <c r="F1098" s="122" t="s">
        <v>2369</v>
      </c>
      <c r="G1098" s="122" t="s">
        <v>48</v>
      </c>
      <c r="H1098" s="122">
        <v>67.324947199999997</v>
      </c>
      <c r="I1098" s="122">
        <v>65.802747199999999</v>
      </c>
      <c r="J1098" s="122">
        <v>1.522199999999998</v>
      </c>
      <c r="K1098" s="122">
        <v>1.522199999999998</v>
      </c>
      <c r="L1098" s="122" t="s">
        <v>48</v>
      </c>
      <c r="M1098" s="122" t="s">
        <v>48</v>
      </c>
      <c r="N1098" s="122" t="s">
        <v>48</v>
      </c>
      <c r="O1098" s="122" t="s">
        <v>48</v>
      </c>
      <c r="P1098" s="122" t="s">
        <v>48</v>
      </c>
      <c r="Q1098" s="122" t="s">
        <v>48</v>
      </c>
      <c r="R1098" s="122" t="s">
        <v>48</v>
      </c>
      <c r="S1098" s="122">
        <v>1.522199999999998</v>
      </c>
      <c r="T1098" s="122" t="s">
        <v>48</v>
      </c>
      <c r="U1098" s="122" t="s">
        <v>48</v>
      </c>
      <c r="V1098" s="122">
        <v>-1.522199999999998</v>
      </c>
      <c r="W1098" s="123">
        <v>-1</v>
      </c>
      <c r="X1098" s="129" t="s">
        <v>3021</v>
      </c>
      <c r="Y1098" s="81">
        <v>1.522199999999998</v>
      </c>
      <c r="Z1098" s="83" t="e">
        <f t="shared" si="32"/>
        <v>#VALUE!</v>
      </c>
      <c r="AA1098" s="83" t="e">
        <f t="shared" si="32"/>
        <v>#VALUE!</v>
      </c>
    </row>
    <row r="1099" spans="1:27" ht="75" x14ac:dyDescent="0.3">
      <c r="A1099" s="127" t="s">
        <v>1132</v>
      </c>
      <c r="B1099" s="128" t="s">
        <v>1135</v>
      </c>
      <c r="C1099" s="128" t="s">
        <v>2370</v>
      </c>
      <c r="D1099" s="122">
        <v>0.34599999999999997</v>
      </c>
      <c r="E1099" s="122">
        <v>2.605</v>
      </c>
      <c r="F1099" s="122" t="s">
        <v>1800</v>
      </c>
      <c r="G1099" s="122">
        <v>30.216000000000001</v>
      </c>
      <c r="H1099" s="122">
        <v>2.0840000000000001</v>
      </c>
      <c r="I1099" s="122">
        <v>0.17428555999999995</v>
      </c>
      <c r="J1099" s="122">
        <v>1.9097144400000001</v>
      </c>
      <c r="K1099" s="122">
        <v>1.9097144400000001</v>
      </c>
      <c r="L1099" s="122">
        <v>1.95</v>
      </c>
      <c r="M1099" s="122">
        <v>1.9097144400000001</v>
      </c>
      <c r="N1099" s="122">
        <v>1.91</v>
      </c>
      <c r="O1099" s="122" t="s">
        <v>48</v>
      </c>
      <c r="P1099" s="122">
        <v>4.0000000000000036E-2</v>
      </c>
      <c r="Q1099" s="122" t="s">
        <v>48</v>
      </c>
      <c r="R1099" s="122" t="s">
        <v>48</v>
      </c>
      <c r="S1099" s="122" t="s">
        <v>48</v>
      </c>
      <c r="T1099" s="122" t="s">
        <v>48</v>
      </c>
      <c r="U1099" s="122" t="s">
        <v>48</v>
      </c>
      <c r="V1099" s="122">
        <v>4.0285559999999832E-2</v>
      </c>
      <c r="W1099" s="123">
        <v>2.109507010901579E-2</v>
      </c>
      <c r="X1099" s="129" t="s">
        <v>3050</v>
      </c>
      <c r="Y1099" s="81">
        <v>1.9097144400000001</v>
      </c>
      <c r="Z1099" s="83" t="e">
        <f t="shared" si="32"/>
        <v>#VALUE!</v>
      </c>
      <c r="AA1099" s="83" t="e">
        <f t="shared" si="32"/>
        <v>#VALUE!</v>
      </c>
    </row>
    <row r="1100" spans="1:27" ht="75" x14ac:dyDescent="0.3">
      <c r="A1100" s="141" t="s">
        <v>1132</v>
      </c>
      <c r="B1100" s="137" t="s">
        <v>1136</v>
      </c>
      <c r="C1100" s="128" t="s">
        <v>2371</v>
      </c>
      <c r="D1100" s="122">
        <v>1.96</v>
      </c>
      <c r="E1100" s="122">
        <v>11.8</v>
      </c>
      <c r="F1100" s="122" t="s">
        <v>2372</v>
      </c>
      <c r="G1100" s="122" t="s">
        <v>48</v>
      </c>
      <c r="H1100" s="122">
        <v>7</v>
      </c>
      <c r="I1100" s="122">
        <v>2.5119999999999996</v>
      </c>
      <c r="J1100" s="122">
        <v>4.4880000000000004</v>
      </c>
      <c r="K1100" s="122">
        <v>4.4880000000000004</v>
      </c>
      <c r="L1100" s="122">
        <v>4.3840000000000003</v>
      </c>
      <c r="M1100" s="122">
        <v>2</v>
      </c>
      <c r="N1100" s="122">
        <v>2</v>
      </c>
      <c r="O1100" s="122">
        <v>1.254</v>
      </c>
      <c r="P1100" s="122">
        <v>1.254</v>
      </c>
      <c r="Q1100" s="122" t="s">
        <v>48</v>
      </c>
      <c r="R1100" s="122">
        <v>1.1299999999999999</v>
      </c>
      <c r="S1100" s="122">
        <v>1.2340000000000004</v>
      </c>
      <c r="T1100" s="122" t="s">
        <v>48</v>
      </c>
      <c r="U1100" s="122">
        <v>0.10400000000000009</v>
      </c>
      <c r="V1100" s="122">
        <v>-0.10400000000000009</v>
      </c>
      <c r="W1100" s="123">
        <v>-2.3172905525846721E-2</v>
      </c>
      <c r="X1100" s="129" t="s">
        <v>3051</v>
      </c>
      <c r="Y1100" s="81">
        <v>4.4880000000000004</v>
      </c>
      <c r="Z1100" s="83" t="e">
        <f t="shared" si="32"/>
        <v>#VALUE!</v>
      </c>
      <c r="AA1100" s="83" t="e">
        <f t="shared" si="32"/>
        <v>#VALUE!</v>
      </c>
    </row>
    <row r="1101" spans="1:27" ht="56.25" x14ac:dyDescent="0.3">
      <c r="A1101" s="127" t="s">
        <v>1132</v>
      </c>
      <c r="B1101" s="128" t="s">
        <v>1137</v>
      </c>
      <c r="C1101" s="128" t="s">
        <v>2373</v>
      </c>
      <c r="D1101" s="122" t="s">
        <v>48</v>
      </c>
      <c r="E1101" s="122" t="s">
        <v>48</v>
      </c>
      <c r="F1101" s="122" t="s">
        <v>48</v>
      </c>
      <c r="G1101" s="122" t="s">
        <v>48</v>
      </c>
      <c r="H1101" s="122">
        <v>10.612</v>
      </c>
      <c r="I1101" s="122">
        <v>0</v>
      </c>
      <c r="J1101" s="122">
        <v>10.612</v>
      </c>
      <c r="K1101" s="122">
        <v>0.2029</v>
      </c>
      <c r="L1101" s="122" t="s">
        <v>48</v>
      </c>
      <c r="M1101" s="122" t="s">
        <v>48</v>
      </c>
      <c r="N1101" s="122" t="s">
        <v>48</v>
      </c>
      <c r="O1101" s="122" t="s">
        <v>48</v>
      </c>
      <c r="P1101" s="122" t="s">
        <v>48</v>
      </c>
      <c r="Q1101" s="122" t="s">
        <v>48</v>
      </c>
      <c r="R1101" s="122" t="s">
        <v>48</v>
      </c>
      <c r="S1101" s="122">
        <v>0.2029</v>
      </c>
      <c r="T1101" s="122" t="s">
        <v>48</v>
      </c>
      <c r="U1101" s="122" t="s">
        <v>48</v>
      </c>
      <c r="V1101" s="122">
        <v>-0.2029</v>
      </c>
      <c r="W1101" s="123">
        <v>-1</v>
      </c>
      <c r="X1101" s="129" t="s">
        <v>3023</v>
      </c>
      <c r="Y1101" s="81">
        <v>0.2029</v>
      </c>
      <c r="Z1101" s="83" t="e">
        <f t="shared" si="32"/>
        <v>#VALUE!</v>
      </c>
      <c r="AA1101" s="83" t="e">
        <f t="shared" si="32"/>
        <v>#VALUE!</v>
      </c>
    </row>
    <row r="1102" spans="1:27" ht="56.25" x14ac:dyDescent="0.3">
      <c r="A1102" s="127" t="s">
        <v>1132</v>
      </c>
      <c r="B1102" s="128" t="s">
        <v>1138</v>
      </c>
      <c r="C1102" s="128" t="s">
        <v>2374</v>
      </c>
      <c r="D1102" s="122" t="s">
        <v>48</v>
      </c>
      <c r="E1102" s="122" t="s">
        <v>48</v>
      </c>
      <c r="F1102" s="122" t="s">
        <v>48</v>
      </c>
      <c r="G1102" s="122" t="s">
        <v>48</v>
      </c>
      <c r="H1102" s="122">
        <v>10.612</v>
      </c>
      <c r="I1102" s="122">
        <v>0</v>
      </c>
      <c r="J1102" s="122">
        <v>10.612</v>
      </c>
      <c r="K1102" s="122">
        <v>0.2029</v>
      </c>
      <c r="L1102" s="122" t="s">
        <v>48</v>
      </c>
      <c r="M1102" s="122" t="s">
        <v>48</v>
      </c>
      <c r="N1102" s="122" t="s">
        <v>48</v>
      </c>
      <c r="O1102" s="122" t="s">
        <v>48</v>
      </c>
      <c r="P1102" s="122" t="s">
        <v>48</v>
      </c>
      <c r="Q1102" s="122" t="s">
        <v>48</v>
      </c>
      <c r="R1102" s="122" t="s">
        <v>48</v>
      </c>
      <c r="S1102" s="122">
        <v>0.2029</v>
      </c>
      <c r="T1102" s="122" t="s">
        <v>48</v>
      </c>
      <c r="U1102" s="122" t="s">
        <v>48</v>
      </c>
      <c r="V1102" s="122">
        <v>-0.2029</v>
      </c>
      <c r="W1102" s="123">
        <v>-1</v>
      </c>
      <c r="X1102" s="129" t="s">
        <v>3023</v>
      </c>
      <c r="Y1102" s="81">
        <v>0.2029</v>
      </c>
      <c r="Z1102" s="83" t="e">
        <f t="shared" si="32"/>
        <v>#VALUE!</v>
      </c>
      <c r="AA1102" s="83" t="e">
        <f t="shared" si="32"/>
        <v>#VALUE!</v>
      </c>
    </row>
    <row r="1103" spans="1:27" ht="56.25" x14ac:dyDescent="0.3">
      <c r="A1103" s="127" t="s">
        <v>1132</v>
      </c>
      <c r="B1103" s="128" t="s">
        <v>1139</v>
      </c>
      <c r="C1103" s="128" t="s">
        <v>2375</v>
      </c>
      <c r="D1103" s="122" t="s">
        <v>48</v>
      </c>
      <c r="E1103" s="122" t="s">
        <v>48</v>
      </c>
      <c r="F1103" s="122" t="s">
        <v>48</v>
      </c>
      <c r="G1103" s="122" t="s">
        <v>48</v>
      </c>
      <c r="H1103" s="122">
        <v>11.026</v>
      </c>
      <c r="I1103" s="122">
        <v>0</v>
      </c>
      <c r="J1103" s="122">
        <v>11.026</v>
      </c>
      <c r="K1103" s="122">
        <v>0.2029</v>
      </c>
      <c r="L1103" s="122" t="s">
        <v>48</v>
      </c>
      <c r="M1103" s="122" t="s">
        <v>48</v>
      </c>
      <c r="N1103" s="122" t="s">
        <v>48</v>
      </c>
      <c r="O1103" s="122" t="s">
        <v>48</v>
      </c>
      <c r="P1103" s="122" t="s">
        <v>48</v>
      </c>
      <c r="Q1103" s="122" t="s">
        <v>48</v>
      </c>
      <c r="R1103" s="122" t="s">
        <v>48</v>
      </c>
      <c r="S1103" s="122">
        <v>0.2029</v>
      </c>
      <c r="T1103" s="122" t="s">
        <v>48</v>
      </c>
      <c r="U1103" s="122" t="s">
        <v>48</v>
      </c>
      <c r="V1103" s="122">
        <v>-0.2029</v>
      </c>
      <c r="W1103" s="123">
        <v>-1</v>
      </c>
      <c r="X1103" s="129" t="s">
        <v>3023</v>
      </c>
      <c r="Y1103" s="81">
        <v>0.2029</v>
      </c>
      <c r="Z1103" s="83" t="e">
        <f t="shared" si="32"/>
        <v>#VALUE!</v>
      </c>
      <c r="AA1103" s="83" t="e">
        <f t="shared" si="32"/>
        <v>#VALUE!</v>
      </c>
    </row>
    <row r="1104" spans="1:27" ht="75" x14ac:dyDescent="0.3">
      <c r="A1104" s="127" t="s">
        <v>1132</v>
      </c>
      <c r="B1104" s="128" t="s">
        <v>1140</v>
      </c>
      <c r="C1104" s="128" t="s">
        <v>2376</v>
      </c>
      <c r="D1104" s="122" t="s">
        <v>48</v>
      </c>
      <c r="E1104" s="122" t="s">
        <v>48</v>
      </c>
      <c r="F1104" s="122" t="s">
        <v>48</v>
      </c>
      <c r="G1104" s="122" t="s">
        <v>48</v>
      </c>
      <c r="H1104" s="122">
        <v>5.4459999999999997</v>
      </c>
      <c r="I1104" s="122">
        <v>0</v>
      </c>
      <c r="J1104" s="122">
        <v>5.4459999999999997</v>
      </c>
      <c r="K1104" s="122">
        <v>0.44</v>
      </c>
      <c r="L1104" s="122">
        <v>6.0000000000000001E-3</v>
      </c>
      <c r="M1104" s="122" t="s">
        <v>48</v>
      </c>
      <c r="N1104" s="122" t="s">
        <v>48</v>
      </c>
      <c r="O1104" s="122" t="s">
        <v>48</v>
      </c>
      <c r="P1104" s="122" t="s">
        <v>48</v>
      </c>
      <c r="Q1104" s="122" t="s">
        <v>48</v>
      </c>
      <c r="R1104" s="122" t="s">
        <v>48</v>
      </c>
      <c r="S1104" s="122">
        <v>0.44</v>
      </c>
      <c r="T1104" s="122">
        <v>6.0000000000000001E-3</v>
      </c>
      <c r="U1104" s="122">
        <v>5.4399999999999995</v>
      </c>
      <c r="V1104" s="122">
        <v>-0.434</v>
      </c>
      <c r="W1104" s="123">
        <v>-0.98636363636363633</v>
      </c>
      <c r="X1104" s="129" t="s">
        <v>3052</v>
      </c>
      <c r="Y1104" s="81">
        <v>0.44</v>
      </c>
      <c r="Z1104" s="83" t="e">
        <f t="shared" si="32"/>
        <v>#VALUE!</v>
      </c>
      <c r="AA1104" s="83" t="e">
        <f t="shared" si="32"/>
        <v>#VALUE!</v>
      </c>
    </row>
    <row r="1105" spans="1:27" ht="56.25" x14ac:dyDescent="0.3">
      <c r="A1105" s="127" t="s">
        <v>1132</v>
      </c>
      <c r="B1105" s="128" t="s">
        <v>1141</v>
      </c>
      <c r="C1105" s="128" t="s">
        <v>2377</v>
      </c>
      <c r="D1105" s="122" t="s">
        <v>48</v>
      </c>
      <c r="E1105" s="122" t="s">
        <v>48</v>
      </c>
      <c r="F1105" s="122" t="s">
        <v>48</v>
      </c>
      <c r="G1105" s="122" t="s">
        <v>48</v>
      </c>
      <c r="H1105" s="122">
        <v>2.21</v>
      </c>
      <c r="I1105" s="122">
        <v>0</v>
      </c>
      <c r="J1105" s="122">
        <v>2.21</v>
      </c>
      <c r="K1105" s="122">
        <v>0.16448000000000002</v>
      </c>
      <c r="L1105" s="122" t="s">
        <v>48</v>
      </c>
      <c r="M1105" s="122" t="s">
        <v>48</v>
      </c>
      <c r="N1105" s="122" t="s">
        <v>48</v>
      </c>
      <c r="O1105" s="122" t="s">
        <v>48</v>
      </c>
      <c r="P1105" s="122" t="s">
        <v>48</v>
      </c>
      <c r="Q1105" s="122" t="s">
        <v>48</v>
      </c>
      <c r="R1105" s="122" t="s">
        <v>48</v>
      </c>
      <c r="S1105" s="122">
        <v>0.16448000000000002</v>
      </c>
      <c r="T1105" s="122" t="s">
        <v>48</v>
      </c>
      <c r="U1105" s="122" t="s">
        <v>48</v>
      </c>
      <c r="V1105" s="122">
        <v>-0.16448000000000002</v>
      </c>
      <c r="W1105" s="123">
        <v>-1</v>
      </c>
      <c r="X1105" s="129" t="s">
        <v>3023</v>
      </c>
      <c r="Y1105" s="81">
        <v>0.16448000000000002</v>
      </c>
      <c r="Z1105" s="83" t="e">
        <f t="shared" si="32"/>
        <v>#VALUE!</v>
      </c>
      <c r="AA1105" s="83" t="e">
        <f t="shared" si="32"/>
        <v>#VALUE!</v>
      </c>
    </row>
    <row r="1106" spans="1:27" ht="56.25" x14ac:dyDescent="0.3">
      <c r="A1106" s="127" t="s">
        <v>1132</v>
      </c>
      <c r="B1106" s="128" t="s">
        <v>1142</v>
      </c>
      <c r="C1106" s="128" t="s">
        <v>2378</v>
      </c>
      <c r="D1106" s="122" t="s">
        <v>48</v>
      </c>
      <c r="E1106" s="122" t="s">
        <v>48</v>
      </c>
      <c r="F1106" s="122" t="s">
        <v>48</v>
      </c>
      <c r="G1106" s="122" t="s">
        <v>48</v>
      </c>
      <c r="H1106" s="122">
        <v>10.145</v>
      </c>
      <c r="I1106" s="122">
        <v>0</v>
      </c>
      <c r="J1106" s="122">
        <v>10.145</v>
      </c>
      <c r="K1106" s="122">
        <v>0.2029</v>
      </c>
      <c r="L1106" s="122" t="s">
        <v>48</v>
      </c>
      <c r="M1106" s="122">
        <v>4.0000000000000001E-3</v>
      </c>
      <c r="N1106" s="122">
        <v>4.0000000000000001E-3</v>
      </c>
      <c r="O1106" s="122">
        <v>-4.0000000000000001E-3</v>
      </c>
      <c r="P1106" s="122">
        <v>-4.0000000000000001E-3</v>
      </c>
      <c r="Q1106" s="122">
        <v>2E-3</v>
      </c>
      <c r="R1106" s="122" t="s">
        <v>48</v>
      </c>
      <c r="S1106" s="122">
        <v>0.2009</v>
      </c>
      <c r="T1106" s="122" t="s">
        <v>48</v>
      </c>
      <c r="U1106" s="122" t="s">
        <v>48</v>
      </c>
      <c r="V1106" s="122">
        <v>-0.2029</v>
      </c>
      <c r="W1106" s="123">
        <v>-1</v>
      </c>
      <c r="X1106" s="129" t="s">
        <v>3023</v>
      </c>
      <c r="Y1106" s="81">
        <v>0.2029</v>
      </c>
      <c r="Z1106" s="83">
        <f t="shared" si="32"/>
        <v>0</v>
      </c>
      <c r="AA1106" s="83" t="e">
        <f t="shared" si="32"/>
        <v>#VALUE!</v>
      </c>
    </row>
    <row r="1107" spans="1:27" ht="75" x14ac:dyDescent="0.3">
      <c r="A1107" s="127" t="s">
        <v>1132</v>
      </c>
      <c r="B1107" s="128" t="s">
        <v>1143</v>
      </c>
      <c r="C1107" s="128" t="s">
        <v>2379</v>
      </c>
      <c r="D1107" s="122" t="s">
        <v>48</v>
      </c>
      <c r="E1107" s="122" t="s">
        <v>48</v>
      </c>
      <c r="F1107" s="122" t="s">
        <v>48</v>
      </c>
      <c r="G1107" s="122" t="s">
        <v>48</v>
      </c>
      <c r="H1107" s="122">
        <v>6.5</v>
      </c>
      <c r="I1107" s="122">
        <v>0</v>
      </c>
      <c r="J1107" s="122">
        <v>6.5</v>
      </c>
      <c r="K1107" s="122">
        <v>3.72</v>
      </c>
      <c r="L1107" s="122">
        <v>3.1</v>
      </c>
      <c r="M1107" s="122" t="s">
        <v>48</v>
      </c>
      <c r="N1107" s="122" t="s">
        <v>48</v>
      </c>
      <c r="O1107" s="122" t="s">
        <v>48</v>
      </c>
      <c r="P1107" s="122" t="s">
        <v>48</v>
      </c>
      <c r="Q1107" s="122">
        <v>2.3210000000000002</v>
      </c>
      <c r="R1107" s="122">
        <v>2.7850000000000001</v>
      </c>
      <c r="S1107" s="122">
        <v>1.399</v>
      </c>
      <c r="T1107" s="122">
        <v>0.315</v>
      </c>
      <c r="U1107" s="122">
        <v>3.4</v>
      </c>
      <c r="V1107" s="122">
        <v>-0.62000000000000011</v>
      </c>
      <c r="W1107" s="123">
        <v>-0.16666666666666669</v>
      </c>
      <c r="X1107" s="129" t="s">
        <v>3053</v>
      </c>
      <c r="Y1107" s="81">
        <v>3.72</v>
      </c>
      <c r="Z1107" s="83" t="e">
        <f t="shared" si="32"/>
        <v>#VALUE!</v>
      </c>
      <c r="AA1107" s="83" t="e">
        <f t="shared" si="32"/>
        <v>#VALUE!</v>
      </c>
    </row>
    <row r="1108" spans="1:27" ht="75" x14ac:dyDescent="0.3">
      <c r="A1108" s="127" t="s">
        <v>1132</v>
      </c>
      <c r="B1108" s="128" t="s">
        <v>1144</v>
      </c>
      <c r="C1108" s="128" t="s">
        <v>2380</v>
      </c>
      <c r="D1108" s="122" t="s">
        <v>48</v>
      </c>
      <c r="E1108" s="122" t="s">
        <v>48</v>
      </c>
      <c r="F1108" s="122" t="s">
        <v>48</v>
      </c>
      <c r="G1108" s="122">
        <v>77.001999999999995</v>
      </c>
      <c r="H1108" s="122">
        <v>55.051000000000002</v>
      </c>
      <c r="I1108" s="122">
        <v>0</v>
      </c>
      <c r="J1108" s="122">
        <v>55.051000000000002</v>
      </c>
      <c r="K1108" s="122">
        <v>1.1302400000000001</v>
      </c>
      <c r="L1108" s="122">
        <v>2E-3</v>
      </c>
      <c r="M1108" s="122" t="s">
        <v>48</v>
      </c>
      <c r="N1108" s="122" t="s">
        <v>48</v>
      </c>
      <c r="O1108" s="122" t="s">
        <v>48</v>
      </c>
      <c r="P1108" s="122" t="s">
        <v>48</v>
      </c>
      <c r="Q1108" s="122" t="s">
        <v>48</v>
      </c>
      <c r="R1108" s="122" t="s">
        <v>48</v>
      </c>
      <c r="S1108" s="122">
        <v>1.1302400000000001</v>
      </c>
      <c r="T1108" s="122">
        <v>2E-3</v>
      </c>
      <c r="U1108" s="122">
        <v>55.048999999999999</v>
      </c>
      <c r="V1108" s="122">
        <v>-1.1282400000000001</v>
      </c>
      <c r="W1108" s="123">
        <v>-0.9982304643261608</v>
      </c>
      <c r="X1108" s="129" t="s">
        <v>3054</v>
      </c>
      <c r="Y1108" s="81">
        <v>1.1302400000000001</v>
      </c>
      <c r="Z1108" s="83" t="e">
        <f t="shared" si="32"/>
        <v>#VALUE!</v>
      </c>
      <c r="AA1108" s="83" t="e">
        <f t="shared" si="32"/>
        <v>#VALUE!</v>
      </c>
    </row>
    <row r="1109" spans="1:27" ht="75" x14ac:dyDescent="0.3">
      <c r="A1109" s="127" t="s">
        <v>1132</v>
      </c>
      <c r="B1109" s="128" t="s">
        <v>1145</v>
      </c>
      <c r="C1109" s="128" t="s">
        <v>2381</v>
      </c>
      <c r="D1109" s="122" t="s">
        <v>48</v>
      </c>
      <c r="E1109" s="122" t="s">
        <v>48</v>
      </c>
      <c r="F1109" s="122" t="s">
        <v>48</v>
      </c>
      <c r="G1109" s="122">
        <v>229.96100000000001</v>
      </c>
      <c r="H1109" s="122">
        <v>133.64699999999999</v>
      </c>
      <c r="I1109" s="122">
        <v>0</v>
      </c>
      <c r="J1109" s="122">
        <v>133.64699999999999</v>
      </c>
      <c r="K1109" s="122">
        <v>1.3323400000000001</v>
      </c>
      <c r="L1109" s="122">
        <v>1.7999999999999999E-2</v>
      </c>
      <c r="M1109" s="122" t="s">
        <v>48</v>
      </c>
      <c r="N1109" s="122" t="s">
        <v>48</v>
      </c>
      <c r="O1109" s="122" t="s">
        <v>48</v>
      </c>
      <c r="P1109" s="122" t="s">
        <v>48</v>
      </c>
      <c r="Q1109" s="122" t="s">
        <v>48</v>
      </c>
      <c r="R1109" s="122" t="s">
        <v>48</v>
      </c>
      <c r="S1109" s="122">
        <v>1.3323400000000001</v>
      </c>
      <c r="T1109" s="122">
        <v>1.7999999999999999E-2</v>
      </c>
      <c r="U1109" s="122">
        <v>133.62899999999999</v>
      </c>
      <c r="V1109" s="122">
        <v>-1.3143400000000001</v>
      </c>
      <c r="W1109" s="123">
        <v>-0.98648993500157611</v>
      </c>
      <c r="X1109" s="129" t="s">
        <v>3055</v>
      </c>
      <c r="Y1109" s="81">
        <v>1.3323400000000001</v>
      </c>
      <c r="Z1109" s="83" t="e">
        <f t="shared" si="32"/>
        <v>#VALUE!</v>
      </c>
      <c r="AA1109" s="83" t="e">
        <f t="shared" si="32"/>
        <v>#VALUE!</v>
      </c>
    </row>
    <row r="1110" spans="1:27" ht="56.25" x14ac:dyDescent="0.3">
      <c r="A1110" s="127" t="s">
        <v>1132</v>
      </c>
      <c r="B1110" s="128" t="s">
        <v>1146</v>
      </c>
      <c r="C1110" s="128" t="s">
        <v>2382</v>
      </c>
      <c r="D1110" s="122" t="s">
        <v>48</v>
      </c>
      <c r="E1110" s="122" t="s">
        <v>48</v>
      </c>
      <c r="F1110" s="122" t="s">
        <v>48</v>
      </c>
      <c r="G1110" s="122">
        <v>106.74</v>
      </c>
      <c r="H1110" s="122">
        <v>63.81</v>
      </c>
      <c r="I1110" s="122">
        <v>0</v>
      </c>
      <c r="J1110" s="122">
        <v>63.81</v>
      </c>
      <c r="K1110" s="122">
        <v>1.2809600000000001</v>
      </c>
      <c r="L1110" s="122" t="s">
        <v>48</v>
      </c>
      <c r="M1110" s="122" t="s">
        <v>48</v>
      </c>
      <c r="N1110" s="122" t="s">
        <v>48</v>
      </c>
      <c r="O1110" s="122" t="s">
        <v>48</v>
      </c>
      <c r="P1110" s="122" t="s">
        <v>48</v>
      </c>
      <c r="Q1110" s="122" t="s">
        <v>48</v>
      </c>
      <c r="R1110" s="122" t="s">
        <v>48</v>
      </c>
      <c r="S1110" s="122">
        <v>1.2809600000000001</v>
      </c>
      <c r="T1110" s="122" t="s">
        <v>48</v>
      </c>
      <c r="U1110" s="122" t="s">
        <v>48</v>
      </c>
      <c r="V1110" s="122">
        <v>-1.2809600000000001</v>
      </c>
      <c r="W1110" s="123">
        <v>-1</v>
      </c>
      <c r="X1110" s="129" t="s">
        <v>3056</v>
      </c>
      <c r="Y1110" s="81">
        <v>1.2809600000000001</v>
      </c>
      <c r="Z1110" s="83" t="e">
        <f t="shared" si="32"/>
        <v>#VALUE!</v>
      </c>
      <c r="AA1110" s="83" t="e">
        <f t="shared" si="32"/>
        <v>#VALUE!</v>
      </c>
    </row>
    <row r="1111" spans="1:27" ht="56.25" x14ac:dyDescent="0.3">
      <c r="A1111" s="127" t="s">
        <v>1132</v>
      </c>
      <c r="B1111" s="128" t="s">
        <v>1147</v>
      </c>
      <c r="C1111" s="128" t="s">
        <v>2383</v>
      </c>
      <c r="D1111" s="122" t="s">
        <v>48</v>
      </c>
      <c r="E1111" s="122" t="s">
        <v>48</v>
      </c>
      <c r="F1111" s="122" t="s">
        <v>48</v>
      </c>
      <c r="G1111" s="122">
        <v>63.506999999999998</v>
      </c>
      <c r="H1111" s="122">
        <v>42.54</v>
      </c>
      <c r="I1111" s="122">
        <v>0</v>
      </c>
      <c r="J1111" s="122">
        <v>42.54</v>
      </c>
      <c r="K1111" s="122">
        <v>1.7079400000000002</v>
      </c>
      <c r="L1111" s="122">
        <v>0.55600000000000005</v>
      </c>
      <c r="M1111" s="122" t="s">
        <v>48</v>
      </c>
      <c r="N1111" s="122" t="s">
        <v>48</v>
      </c>
      <c r="O1111" s="122" t="s">
        <v>48</v>
      </c>
      <c r="P1111" s="122" t="s">
        <v>48</v>
      </c>
      <c r="Q1111" s="122" t="s">
        <v>48</v>
      </c>
      <c r="R1111" s="122" t="s">
        <v>48</v>
      </c>
      <c r="S1111" s="122">
        <v>1.7079400000000002</v>
      </c>
      <c r="T1111" s="122">
        <v>0.55600000000000005</v>
      </c>
      <c r="U1111" s="122">
        <v>41.984000000000002</v>
      </c>
      <c r="V1111" s="122">
        <v>-1.1519400000000002</v>
      </c>
      <c r="W1111" s="123">
        <v>-0.67446163214164434</v>
      </c>
      <c r="X1111" s="129" t="s">
        <v>3026</v>
      </c>
      <c r="Y1111" s="81">
        <v>1.7079400000000002</v>
      </c>
      <c r="Z1111" s="83" t="e">
        <f t="shared" si="32"/>
        <v>#VALUE!</v>
      </c>
      <c r="AA1111" s="83" t="e">
        <f t="shared" si="32"/>
        <v>#VALUE!</v>
      </c>
    </row>
    <row r="1112" spans="1:27" ht="56.25" x14ac:dyDescent="0.3">
      <c r="A1112" s="127" t="s">
        <v>1132</v>
      </c>
      <c r="B1112" s="128" t="s">
        <v>1148</v>
      </c>
      <c r="C1112" s="128" t="s">
        <v>2384</v>
      </c>
      <c r="D1112" s="122" t="s">
        <v>48</v>
      </c>
      <c r="E1112" s="122" t="s">
        <v>48</v>
      </c>
      <c r="F1112" s="122" t="s">
        <v>48</v>
      </c>
      <c r="G1112" s="122">
        <v>35.491</v>
      </c>
      <c r="H1112" s="122">
        <v>21.27</v>
      </c>
      <c r="I1112" s="122">
        <v>0</v>
      </c>
      <c r="J1112" s="122">
        <v>21.27</v>
      </c>
      <c r="K1112" s="122">
        <v>0.85397999999999996</v>
      </c>
      <c r="L1112" s="122" t="s">
        <v>48</v>
      </c>
      <c r="M1112" s="122" t="s">
        <v>48</v>
      </c>
      <c r="N1112" s="122" t="s">
        <v>48</v>
      </c>
      <c r="O1112" s="122" t="s">
        <v>48</v>
      </c>
      <c r="P1112" s="122" t="s">
        <v>48</v>
      </c>
      <c r="Q1112" s="122" t="s">
        <v>48</v>
      </c>
      <c r="R1112" s="122" t="s">
        <v>48</v>
      </c>
      <c r="S1112" s="122">
        <v>0.85397999999999996</v>
      </c>
      <c r="T1112" s="122" t="s">
        <v>48</v>
      </c>
      <c r="U1112" s="122" t="s">
        <v>48</v>
      </c>
      <c r="V1112" s="122">
        <v>-0.85397999999999996</v>
      </c>
      <c r="W1112" s="123">
        <v>-1</v>
      </c>
      <c r="X1112" s="129" t="s">
        <v>3023</v>
      </c>
      <c r="Y1112" s="81">
        <v>0.85397999999999996</v>
      </c>
      <c r="Z1112" s="83" t="e">
        <f t="shared" si="32"/>
        <v>#VALUE!</v>
      </c>
      <c r="AA1112" s="83" t="e">
        <f t="shared" si="32"/>
        <v>#VALUE!</v>
      </c>
    </row>
    <row r="1113" spans="1:27" ht="56.25" x14ac:dyDescent="0.3">
      <c r="A1113" s="127" t="s">
        <v>1132</v>
      </c>
      <c r="B1113" s="128" t="s">
        <v>1149</v>
      </c>
      <c r="C1113" s="128" t="s">
        <v>2385</v>
      </c>
      <c r="D1113" s="122" t="s">
        <v>48</v>
      </c>
      <c r="E1113" s="122" t="s">
        <v>48</v>
      </c>
      <c r="F1113" s="122" t="s">
        <v>48</v>
      </c>
      <c r="G1113" s="122">
        <v>35.625</v>
      </c>
      <c r="H1113" s="122">
        <v>21.27</v>
      </c>
      <c r="I1113" s="122">
        <v>0</v>
      </c>
      <c r="J1113" s="122">
        <v>21.27</v>
      </c>
      <c r="K1113" s="122">
        <v>0.21349000000000001</v>
      </c>
      <c r="L1113" s="122" t="s">
        <v>48</v>
      </c>
      <c r="M1113" s="122" t="s">
        <v>48</v>
      </c>
      <c r="N1113" s="122" t="s">
        <v>48</v>
      </c>
      <c r="O1113" s="122" t="s">
        <v>48</v>
      </c>
      <c r="P1113" s="122" t="s">
        <v>48</v>
      </c>
      <c r="Q1113" s="122" t="s">
        <v>48</v>
      </c>
      <c r="R1113" s="122" t="s">
        <v>48</v>
      </c>
      <c r="S1113" s="122">
        <v>0.21349000000000001</v>
      </c>
      <c r="T1113" s="122" t="s">
        <v>48</v>
      </c>
      <c r="U1113" s="122" t="s">
        <v>48</v>
      </c>
      <c r="V1113" s="122">
        <v>-0.21349000000000001</v>
      </c>
      <c r="W1113" s="123">
        <v>-1</v>
      </c>
      <c r="X1113" s="129" t="s">
        <v>3023</v>
      </c>
      <c r="Y1113" s="81">
        <v>0.21349000000000001</v>
      </c>
      <c r="Z1113" s="83" t="e">
        <f t="shared" ref="Z1113:AA1176" si="33">K1113-M1113-O1113-Q1113-S1113</f>
        <v>#VALUE!</v>
      </c>
      <c r="AA1113" s="83" t="e">
        <f t="shared" si="33"/>
        <v>#VALUE!</v>
      </c>
    </row>
    <row r="1114" spans="1:27" ht="75" x14ac:dyDescent="0.3">
      <c r="A1114" s="127" t="s">
        <v>1132</v>
      </c>
      <c r="B1114" s="128" t="s">
        <v>1150</v>
      </c>
      <c r="C1114" s="128" t="s">
        <v>2386</v>
      </c>
      <c r="D1114" s="122" t="s">
        <v>48</v>
      </c>
      <c r="E1114" s="122" t="s">
        <v>48</v>
      </c>
      <c r="F1114" s="122" t="s">
        <v>48</v>
      </c>
      <c r="G1114" s="122">
        <v>70.656999999999996</v>
      </c>
      <c r="H1114" s="122">
        <v>42.627000000000002</v>
      </c>
      <c r="I1114" s="122">
        <v>0</v>
      </c>
      <c r="J1114" s="122">
        <v>42.627000000000002</v>
      </c>
      <c r="K1114" s="122">
        <v>0.85397999999999996</v>
      </c>
      <c r="L1114" s="122">
        <v>3.0000000000000001E-3</v>
      </c>
      <c r="M1114" s="122" t="s">
        <v>48</v>
      </c>
      <c r="N1114" s="122" t="s">
        <v>48</v>
      </c>
      <c r="O1114" s="122" t="s">
        <v>48</v>
      </c>
      <c r="P1114" s="122" t="s">
        <v>48</v>
      </c>
      <c r="Q1114" s="122" t="s">
        <v>48</v>
      </c>
      <c r="R1114" s="122" t="s">
        <v>48</v>
      </c>
      <c r="S1114" s="122">
        <v>0.85397999999999996</v>
      </c>
      <c r="T1114" s="122">
        <v>3.0000000000000001E-3</v>
      </c>
      <c r="U1114" s="122">
        <v>42.624000000000002</v>
      </c>
      <c r="V1114" s="122">
        <v>-0.85097999999999996</v>
      </c>
      <c r="W1114" s="123">
        <v>-0.99648703716714682</v>
      </c>
      <c r="X1114" s="129" t="s">
        <v>3055</v>
      </c>
      <c r="Y1114" s="81">
        <v>0.85397999999999996</v>
      </c>
      <c r="Z1114" s="83" t="e">
        <f t="shared" si="33"/>
        <v>#VALUE!</v>
      </c>
      <c r="AA1114" s="83" t="e">
        <f t="shared" si="33"/>
        <v>#VALUE!</v>
      </c>
    </row>
    <row r="1115" spans="1:27" ht="56.25" x14ac:dyDescent="0.3">
      <c r="A1115" s="110" t="s">
        <v>1132</v>
      </c>
      <c r="B1115" s="111" t="s">
        <v>1151</v>
      </c>
      <c r="C1115" s="128" t="s">
        <v>2387</v>
      </c>
      <c r="D1115" s="122" t="s">
        <v>48</v>
      </c>
      <c r="E1115" s="122" t="s">
        <v>48</v>
      </c>
      <c r="F1115" s="122" t="s">
        <v>48</v>
      </c>
      <c r="G1115" s="122">
        <v>71.16</v>
      </c>
      <c r="H1115" s="122">
        <v>42.54</v>
      </c>
      <c r="I1115" s="122">
        <v>0</v>
      </c>
      <c r="J1115" s="122">
        <v>42.54</v>
      </c>
      <c r="K1115" s="122">
        <v>0.85397999999999996</v>
      </c>
      <c r="L1115" s="122" t="s">
        <v>48</v>
      </c>
      <c r="M1115" s="122" t="s">
        <v>48</v>
      </c>
      <c r="N1115" s="122" t="s">
        <v>48</v>
      </c>
      <c r="O1115" s="122" t="s">
        <v>48</v>
      </c>
      <c r="P1115" s="122" t="s">
        <v>48</v>
      </c>
      <c r="Q1115" s="122" t="s">
        <v>48</v>
      </c>
      <c r="R1115" s="122" t="s">
        <v>48</v>
      </c>
      <c r="S1115" s="122">
        <v>0.85397999999999996</v>
      </c>
      <c r="T1115" s="122" t="s">
        <v>48</v>
      </c>
      <c r="U1115" s="122" t="s">
        <v>48</v>
      </c>
      <c r="V1115" s="122">
        <v>-0.85397999999999996</v>
      </c>
      <c r="W1115" s="123">
        <v>-1</v>
      </c>
      <c r="X1115" s="129" t="s">
        <v>3023</v>
      </c>
      <c r="Y1115" s="81">
        <v>0.85397999999999996</v>
      </c>
      <c r="Z1115" s="83" t="e">
        <f t="shared" si="33"/>
        <v>#VALUE!</v>
      </c>
      <c r="AA1115" s="83" t="e">
        <f t="shared" si="33"/>
        <v>#VALUE!</v>
      </c>
    </row>
    <row r="1116" spans="1:27" ht="75" x14ac:dyDescent="0.3">
      <c r="A1116" s="134" t="s">
        <v>1132</v>
      </c>
      <c r="B1116" s="111" t="s">
        <v>1152</v>
      </c>
      <c r="C1116" s="128" t="s">
        <v>2388</v>
      </c>
      <c r="D1116" s="122" t="s">
        <v>48</v>
      </c>
      <c r="E1116" s="122" t="s">
        <v>48</v>
      </c>
      <c r="F1116" s="122" t="s">
        <v>48</v>
      </c>
      <c r="G1116" s="122">
        <v>71.16</v>
      </c>
      <c r="H1116" s="122">
        <v>42.54</v>
      </c>
      <c r="I1116" s="122">
        <v>0</v>
      </c>
      <c r="J1116" s="122">
        <v>42.54</v>
      </c>
      <c r="K1116" s="122">
        <v>0.85397999999999996</v>
      </c>
      <c r="L1116" s="122">
        <v>0.02</v>
      </c>
      <c r="M1116" s="122" t="s">
        <v>48</v>
      </c>
      <c r="N1116" s="122" t="s">
        <v>48</v>
      </c>
      <c r="O1116" s="122" t="s">
        <v>48</v>
      </c>
      <c r="P1116" s="122" t="s">
        <v>48</v>
      </c>
      <c r="Q1116" s="122" t="s">
        <v>48</v>
      </c>
      <c r="R1116" s="122" t="s">
        <v>48</v>
      </c>
      <c r="S1116" s="122">
        <v>0.85397999999999996</v>
      </c>
      <c r="T1116" s="122">
        <v>0.02</v>
      </c>
      <c r="U1116" s="122">
        <v>42.519999999999996</v>
      </c>
      <c r="V1116" s="122">
        <v>-0.83397999999999994</v>
      </c>
      <c r="W1116" s="123">
        <v>-0.97658024778097841</v>
      </c>
      <c r="X1116" s="129" t="s">
        <v>3055</v>
      </c>
      <c r="Y1116" s="81">
        <v>0.85397999999999996</v>
      </c>
      <c r="Z1116" s="83" t="e">
        <f t="shared" si="33"/>
        <v>#VALUE!</v>
      </c>
      <c r="AA1116" s="83" t="e">
        <f t="shared" si="33"/>
        <v>#VALUE!</v>
      </c>
    </row>
    <row r="1117" spans="1:27" ht="56.25" x14ac:dyDescent="0.3">
      <c r="A1117" s="110" t="s">
        <v>1132</v>
      </c>
      <c r="B1117" s="128" t="s">
        <v>1153</v>
      </c>
      <c r="C1117" s="128" t="s">
        <v>2389</v>
      </c>
      <c r="D1117" s="122" t="s">
        <v>48</v>
      </c>
      <c r="E1117" s="122" t="s">
        <v>48</v>
      </c>
      <c r="F1117" s="122" t="s">
        <v>48</v>
      </c>
      <c r="G1117" s="122">
        <v>71.16</v>
      </c>
      <c r="H1117" s="122">
        <v>42.54</v>
      </c>
      <c r="I1117" s="122">
        <v>0</v>
      </c>
      <c r="J1117" s="122">
        <v>42.54</v>
      </c>
      <c r="K1117" s="122">
        <v>0.85397999999999996</v>
      </c>
      <c r="L1117" s="122" t="s">
        <v>48</v>
      </c>
      <c r="M1117" s="122" t="s">
        <v>48</v>
      </c>
      <c r="N1117" s="122" t="s">
        <v>48</v>
      </c>
      <c r="O1117" s="122" t="s">
        <v>48</v>
      </c>
      <c r="P1117" s="122" t="s">
        <v>48</v>
      </c>
      <c r="Q1117" s="122" t="s">
        <v>48</v>
      </c>
      <c r="R1117" s="122" t="s">
        <v>48</v>
      </c>
      <c r="S1117" s="122">
        <v>0.85397999999999996</v>
      </c>
      <c r="T1117" s="122" t="s">
        <v>48</v>
      </c>
      <c r="U1117" s="122" t="s">
        <v>48</v>
      </c>
      <c r="V1117" s="122">
        <v>-0.85397999999999996</v>
      </c>
      <c r="W1117" s="123">
        <v>-1</v>
      </c>
      <c r="X1117" s="129" t="s">
        <v>3023</v>
      </c>
      <c r="Y1117" s="81">
        <v>0.85397999999999996</v>
      </c>
      <c r="Z1117" s="83" t="e">
        <f t="shared" si="33"/>
        <v>#VALUE!</v>
      </c>
      <c r="AA1117" s="83" t="e">
        <f t="shared" si="33"/>
        <v>#VALUE!</v>
      </c>
    </row>
    <row r="1118" spans="1:27" ht="75" x14ac:dyDescent="0.3">
      <c r="A1118" s="134" t="s">
        <v>1132</v>
      </c>
      <c r="B1118" s="111" t="s">
        <v>1154</v>
      </c>
      <c r="C1118" s="128" t="s">
        <v>2390</v>
      </c>
      <c r="D1118" s="122" t="s">
        <v>48</v>
      </c>
      <c r="E1118" s="122" t="s">
        <v>48</v>
      </c>
      <c r="F1118" s="122" t="s">
        <v>48</v>
      </c>
      <c r="G1118" s="122">
        <v>106.602</v>
      </c>
      <c r="H1118" s="122">
        <v>43.158000000000001</v>
      </c>
      <c r="I1118" s="122">
        <v>0</v>
      </c>
      <c r="J1118" s="122">
        <v>43.158000000000001</v>
      </c>
      <c r="K1118" s="122">
        <v>1.2809600000000001</v>
      </c>
      <c r="L1118" s="122">
        <v>1.2999999999999999E-2</v>
      </c>
      <c r="M1118" s="122" t="s">
        <v>48</v>
      </c>
      <c r="N1118" s="122" t="s">
        <v>48</v>
      </c>
      <c r="O1118" s="122" t="s">
        <v>48</v>
      </c>
      <c r="P1118" s="122" t="s">
        <v>48</v>
      </c>
      <c r="Q1118" s="122" t="s">
        <v>48</v>
      </c>
      <c r="R1118" s="122" t="s">
        <v>48</v>
      </c>
      <c r="S1118" s="122">
        <v>1.2809600000000001</v>
      </c>
      <c r="T1118" s="122">
        <v>1.2999999999999999E-2</v>
      </c>
      <c r="U1118" s="122">
        <v>43.145000000000003</v>
      </c>
      <c r="V1118" s="122">
        <v>-1.2679600000000002</v>
      </c>
      <c r="W1118" s="123">
        <v>-0.98985136147889086</v>
      </c>
      <c r="X1118" s="129" t="s">
        <v>3055</v>
      </c>
      <c r="Y1118" s="81">
        <v>1.2809600000000001</v>
      </c>
      <c r="Z1118" s="83" t="e">
        <f t="shared" si="33"/>
        <v>#VALUE!</v>
      </c>
      <c r="AA1118" s="83" t="e">
        <f t="shared" si="33"/>
        <v>#VALUE!</v>
      </c>
    </row>
    <row r="1119" spans="1:27" ht="75" x14ac:dyDescent="0.3">
      <c r="A1119" s="127" t="s">
        <v>1132</v>
      </c>
      <c r="B1119" s="128" t="s">
        <v>1155</v>
      </c>
      <c r="C1119" s="128" t="s">
        <v>2391</v>
      </c>
      <c r="D1119" s="122" t="s">
        <v>48</v>
      </c>
      <c r="E1119" s="122" t="s">
        <v>48</v>
      </c>
      <c r="F1119" s="122" t="s">
        <v>48</v>
      </c>
      <c r="G1119" s="122">
        <v>71.153999999999996</v>
      </c>
      <c r="H1119" s="122">
        <v>42.54</v>
      </c>
      <c r="I1119" s="122">
        <v>0</v>
      </c>
      <c r="J1119" s="122">
        <v>42.54</v>
      </c>
      <c r="K1119" s="122">
        <v>0.85397999999999996</v>
      </c>
      <c r="L1119" s="122">
        <v>0.01</v>
      </c>
      <c r="M1119" s="122" t="s">
        <v>48</v>
      </c>
      <c r="N1119" s="122" t="s">
        <v>48</v>
      </c>
      <c r="O1119" s="122" t="s">
        <v>48</v>
      </c>
      <c r="P1119" s="122" t="s">
        <v>48</v>
      </c>
      <c r="Q1119" s="122" t="s">
        <v>48</v>
      </c>
      <c r="R1119" s="122" t="s">
        <v>48</v>
      </c>
      <c r="S1119" s="122">
        <v>0.85397999999999996</v>
      </c>
      <c r="T1119" s="122">
        <v>0.01</v>
      </c>
      <c r="U1119" s="122">
        <v>42.53</v>
      </c>
      <c r="V1119" s="122">
        <v>-0.84397999999999995</v>
      </c>
      <c r="W1119" s="123">
        <v>-0.9882901238904892</v>
      </c>
      <c r="X1119" s="129" t="s">
        <v>3055</v>
      </c>
      <c r="Y1119" s="81">
        <v>0.85397999999999996</v>
      </c>
      <c r="Z1119" s="83" t="e">
        <f t="shared" si="33"/>
        <v>#VALUE!</v>
      </c>
      <c r="AA1119" s="83" t="e">
        <f t="shared" si="33"/>
        <v>#VALUE!</v>
      </c>
    </row>
    <row r="1120" spans="1:27" ht="75" x14ac:dyDescent="0.3">
      <c r="A1120" s="127" t="s">
        <v>1132</v>
      </c>
      <c r="B1120" s="128" t="s">
        <v>1156</v>
      </c>
      <c r="C1120" s="128" t="s">
        <v>2392</v>
      </c>
      <c r="D1120" s="122" t="s">
        <v>48</v>
      </c>
      <c r="E1120" s="122" t="s">
        <v>48</v>
      </c>
      <c r="F1120" s="122" t="s">
        <v>48</v>
      </c>
      <c r="G1120" s="122">
        <v>73.694000000000003</v>
      </c>
      <c r="H1120" s="122">
        <v>43.776000000000003</v>
      </c>
      <c r="I1120" s="122">
        <v>0</v>
      </c>
      <c r="J1120" s="122">
        <v>43.776000000000003</v>
      </c>
      <c r="K1120" s="122">
        <v>1.7079400000000002</v>
      </c>
      <c r="L1120" s="122">
        <v>0.22</v>
      </c>
      <c r="M1120" s="122" t="s">
        <v>48</v>
      </c>
      <c r="N1120" s="122" t="s">
        <v>48</v>
      </c>
      <c r="O1120" s="122" t="s">
        <v>48</v>
      </c>
      <c r="P1120" s="122" t="s">
        <v>48</v>
      </c>
      <c r="Q1120" s="122" t="s">
        <v>48</v>
      </c>
      <c r="R1120" s="122" t="s">
        <v>48</v>
      </c>
      <c r="S1120" s="122">
        <v>1.7079400000000002</v>
      </c>
      <c r="T1120" s="122">
        <v>0.22</v>
      </c>
      <c r="U1120" s="122">
        <v>43.556000000000004</v>
      </c>
      <c r="V1120" s="122">
        <v>-1.4879400000000003</v>
      </c>
      <c r="W1120" s="123">
        <v>-0.87118985444453556</v>
      </c>
      <c r="X1120" s="129" t="s">
        <v>3055</v>
      </c>
      <c r="Y1120" s="81">
        <v>1.7079400000000002</v>
      </c>
      <c r="Z1120" s="83" t="e">
        <f t="shared" si="33"/>
        <v>#VALUE!</v>
      </c>
      <c r="AA1120" s="83" t="e">
        <f t="shared" si="33"/>
        <v>#VALUE!</v>
      </c>
    </row>
    <row r="1121" spans="1:27" ht="75" x14ac:dyDescent="0.3">
      <c r="A1121" s="127" t="s">
        <v>1132</v>
      </c>
      <c r="B1121" s="128" t="s">
        <v>1157</v>
      </c>
      <c r="C1121" s="128" t="s">
        <v>2393</v>
      </c>
      <c r="D1121" s="122" t="s">
        <v>48</v>
      </c>
      <c r="E1121" s="122" t="s">
        <v>48</v>
      </c>
      <c r="F1121" s="122" t="s">
        <v>48</v>
      </c>
      <c r="G1121" s="122">
        <v>71.153999999999996</v>
      </c>
      <c r="H1121" s="122">
        <v>42.54</v>
      </c>
      <c r="I1121" s="122">
        <v>0</v>
      </c>
      <c r="J1121" s="122">
        <v>42.54</v>
      </c>
      <c r="K1121" s="122">
        <v>0.85397999999999996</v>
      </c>
      <c r="L1121" s="122">
        <v>4.0000000000000001E-3</v>
      </c>
      <c r="M1121" s="122" t="s">
        <v>48</v>
      </c>
      <c r="N1121" s="122" t="s">
        <v>48</v>
      </c>
      <c r="O1121" s="122" t="s">
        <v>48</v>
      </c>
      <c r="P1121" s="122" t="s">
        <v>48</v>
      </c>
      <c r="Q1121" s="122" t="s">
        <v>48</v>
      </c>
      <c r="R1121" s="122" t="s">
        <v>48</v>
      </c>
      <c r="S1121" s="122">
        <v>0.85397999999999996</v>
      </c>
      <c r="T1121" s="122">
        <v>4.0000000000000001E-3</v>
      </c>
      <c r="U1121" s="122">
        <v>42.536000000000001</v>
      </c>
      <c r="V1121" s="122">
        <v>-0.84997999999999996</v>
      </c>
      <c r="W1121" s="123">
        <v>-0.99531604955619568</v>
      </c>
      <c r="X1121" s="129" t="s">
        <v>3055</v>
      </c>
      <c r="Y1121" s="81">
        <v>0.85397999999999996</v>
      </c>
      <c r="Z1121" s="83" t="e">
        <f t="shared" si="33"/>
        <v>#VALUE!</v>
      </c>
      <c r="AA1121" s="83" t="e">
        <f t="shared" si="33"/>
        <v>#VALUE!</v>
      </c>
    </row>
    <row r="1122" spans="1:27" ht="75" x14ac:dyDescent="0.3">
      <c r="A1122" s="127" t="s">
        <v>1132</v>
      </c>
      <c r="B1122" s="128" t="s">
        <v>1158</v>
      </c>
      <c r="C1122" s="128" t="s">
        <v>2394</v>
      </c>
      <c r="D1122" s="122" t="s">
        <v>48</v>
      </c>
      <c r="E1122" s="122" t="s">
        <v>48</v>
      </c>
      <c r="F1122" s="122" t="s">
        <v>48</v>
      </c>
      <c r="G1122" s="122">
        <v>8.7330000000000005</v>
      </c>
      <c r="H1122" s="122">
        <v>5.5410000000000004</v>
      </c>
      <c r="I1122" s="122">
        <v>0</v>
      </c>
      <c r="J1122" s="122">
        <v>5.5410000000000004</v>
      </c>
      <c r="K1122" s="122">
        <v>7.9569999999999988E-2</v>
      </c>
      <c r="L1122" s="122" t="s">
        <v>48</v>
      </c>
      <c r="M1122" s="122" t="s">
        <v>48</v>
      </c>
      <c r="N1122" s="122" t="s">
        <v>48</v>
      </c>
      <c r="O1122" s="122" t="s">
        <v>48</v>
      </c>
      <c r="P1122" s="122" t="s">
        <v>48</v>
      </c>
      <c r="Q1122" s="122" t="s">
        <v>48</v>
      </c>
      <c r="R1122" s="122" t="s">
        <v>48</v>
      </c>
      <c r="S1122" s="122">
        <v>7.9569999999999988E-2</v>
      </c>
      <c r="T1122" s="122" t="s">
        <v>48</v>
      </c>
      <c r="U1122" s="122" t="s">
        <v>48</v>
      </c>
      <c r="V1122" s="122">
        <v>-7.9569999999999988E-2</v>
      </c>
      <c r="W1122" s="123">
        <v>-1</v>
      </c>
      <c r="X1122" s="129" t="s">
        <v>3023</v>
      </c>
      <c r="Y1122" s="81">
        <v>7.9569999999999988E-2</v>
      </c>
      <c r="Z1122" s="83" t="e">
        <f t="shared" si="33"/>
        <v>#VALUE!</v>
      </c>
      <c r="AA1122" s="83" t="e">
        <f t="shared" si="33"/>
        <v>#VALUE!</v>
      </c>
    </row>
    <row r="1123" spans="1:27" ht="75" x14ac:dyDescent="0.3">
      <c r="A1123" s="127" t="s">
        <v>1132</v>
      </c>
      <c r="B1123" s="128" t="s">
        <v>1159</v>
      </c>
      <c r="C1123" s="128" t="s">
        <v>2395</v>
      </c>
      <c r="D1123" s="122" t="s">
        <v>48</v>
      </c>
      <c r="E1123" s="122" t="s">
        <v>48</v>
      </c>
      <c r="F1123" s="122" t="s">
        <v>48</v>
      </c>
      <c r="G1123" s="122">
        <v>17.466999999999999</v>
      </c>
      <c r="H1123" s="122">
        <v>11.083</v>
      </c>
      <c r="I1123" s="122">
        <v>0</v>
      </c>
      <c r="J1123" s="122">
        <v>11.083</v>
      </c>
      <c r="K1123" s="122">
        <v>0.15913999999999998</v>
      </c>
      <c r="L1123" s="122" t="s">
        <v>48</v>
      </c>
      <c r="M1123" s="122" t="s">
        <v>48</v>
      </c>
      <c r="N1123" s="122" t="s">
        <v>48</v>
      </c>
      <c r="O1123" s="122" t="s">
        <v>48</v>
      </c>
      <c r="P1123" s="122" t="s">
        <v>48</v>
      </c>
      <c r="Q1123" s="122" t="s">
        <v>48</v>
      </c>
      <c r="R1123" s="122" t="s">
        <v>48</v>
      </c>
      <c r="S1123" s="122">
        <v>0.15913999999999998</v>
      </c>
      <c r="T1123" s="122" t="s">
        <v>48</v>
      </c>
      <c r="U1123" s="122" t="s">
        <v>48</v>
      </c>
      <c r="V1123" s="122">
        <v>-0.15913999999999998</v>
      </c>
      <c r="W1123" s="123">
        <v>-1</v>
      </c>
      <c r="X1123" s="129" t="s">
        <v>3023</v>
      </c>
      <c r="Y1123" s="81">
        <v>0.15913999999999998</v>
      </c>
      <c r="Z1123" s="83" t="e">
        <f t="shared" si="33"/>
        <v>#VALUE!</v>
      </c>
      <c r="AA1123" s="83" t="e">
        <f t="shared" si="33"/>
        <v>#VALUE!</v>
      </c>
    </row>
    <row r="1124" spans="1:27" ht="93.75" x14ac:dyDescent="0.3">
      <c r="A1124" s="127" t="s">
        <v>1132</v>
      </c>
      <c r="B1124" s="128" t="s">
        <v>1160</v>
      </c>
      <c r="C1124" s="128" t="s">
        <v>2396</v>
      </c>
      <c r="D1124" s="122" t="s">
        <v>48</v>
      </c>
      <c r="E1124" s="122" t="s">
        <v>48</v>
      </c>
      <c r="F1124" s="122" t="s">
        <v>48</v>
      </c>
      <c r="G1124" s="122">
        <v>185.79599999999999</v>
      </c>
      <c r="H1124" s="122">
        <v>72.417000000000002</v>
      </c>
      <c r="I1124" s="122">
        <v>0</v>
      </c>
      <c r="J1124" s="122">
        <v>72.417000000000002</v>
      </c>
      <c r="K1124" s="122">
        <v>2.1089599999999997</v>
      </c>
      <c r="L1124" s="122" t="s">
        <v>48</v>
      </c>
      <c r="M1124" s="122" t="s">
        <v>48</v>
      </c>
      <c r="N1124" s="122" t="s">
        <v>48</v>
      </c>
      <c r="O1124" s="122" t="s">
        <v>48</v>
      </c>
      <c r="P1124" s="122" t="s">
        <v>48</v>
      </c>
      <c r="Q1124" s="122" t="s">
        <v>48</v>
      </c>
      <c r="R1124" s="122" t="s">
        <v>48</v>
      </c>
      <c r="S1124" s="122">
        <v>2.1089599999999997</v>
      </c>
      <c r="T1124" s="122" t="s">
        <v>48</v>
      </c>
      <c r="U1124" s="122" t="s">
        <v>48</v>
      </c>
      <c r="V1124" s="122">
        <v>-2.1089599999999997</v>
      </c>
      <c r="W1124" s="123">
        <v>-1</v>
      </c>
      <c r="X1124" s="129" t="s">
        <v>3023</v>
      </c>
      <c r="Y1124" s="81">
        <v>2.1089599999999997</v>
      </c>
      <c r="Z1124" s="83" t="e">
        <f t="shared" si="33"/>
        <v>#VALUE!</v>
      </c>
      <c r="AA1124" s="83" t="e">
        <f t="shared" si="33"/>
        <v>#VALUE!</v>
      </c>
    </row>
    <row r="1125" spans="1:27" ht="75" x14ac:dyDescent="0.3">
      <c r="A1125" s="127" t="s">
        <v>1132</v>
      </c>
      <c r="B1125" s="128" t="s">
        <v>1161</v>
      </c>
      <c r="C1125" s="128" t="s">
        <v>2397</v>
      </c>
      <c r="D1125" s="122" t="s">
        <v>48</v>
      </c>
      <c r="E1125" s="122" t="s">
        <v>48</v>
      </c>
      <c r="F1125" s="122" t="s">
        <v>48</v>
      </c>
      <c r="G1125" s="122">
        <v>152.93299999999999</v>
      </c>
      <c r="H1125" s="122">
        <v>101.309</v>
      </c>
      <c r="I1125" s="122">
        <v>0</v>
      </c>
      <c r="J1125" s="122">
        <v>101.309</v>
      </c>
      <c r="K1125" s="122">
        <v>1.7653800000000002</v>
      </c>
      <c r="L1125" s="122">
        <v>4.0000000000000001E-3</v>
      </c>
      <c r="M1125" s="122" t="s">
        <v>48</v>
      </c>
      <c r="N1125" s="122" t="s">
        <v>48</v>
      </c>
      <c r="O1125" s="122" t="s">
        <v>48</v>
      </c>
      <c r="P1125" s="122" t="s">
        <v>48</v>
      </c>
      <c r="Q1125" s="122" t="s">
        <v>48</v>
      </c>
      <c r="R1125" s="122" t="s">
        <v>48</v>
      </c>
      <c r="S1125" s="122">
        <v>1.7653800000000002</v>
      </c>
      <c r="T1125" s="122">
        <v>4.0000000000000001E-3</v>
      </c>
      <c r="U1125" s="122">
        <v>101.30499999999999</v>
      </c>
      <c r="V1125" s="122">
        <v>-1.7613800000000002</v>
      </c>
      <c r="W1125" s="123">
        <v>-0.99773419886936521</v>
      </c>
      <c r="X1125" s="129" t="s">
        <v>3055</v>
      </c>
      <c r="Y1125" s="81">
        <v>1.7653800000000002</v>
      </c>
      <c r="Z1125" s="83" t="e">
        <f t="shared" si="33"/>
        <v>#VALUE!</v>
      </c>
      <c r="AA1125" s="83" t="e">
        <f t="shared" si="33"/>
        <v>#VALUE!</v>
      </c>
    </row>
    <row r="1126" spans="1:27" ht="93.75" x14ac:dyDescent="0.3">
      <c r="A1126" s="127" t="s">
        <v>1132</v>
      </c>
      <c r="B1126" s="128" t="s">
        <v>1162</v>
      </c>
      <c r="C1126" s="128" t="s">
        <v>2398</v>
      </c>
      <c r="D1126" s="122" t="s">
        <v>48</v>
      </c>
      <c r="E1126" s="122" t="s">
        <v>48</v>
      </c>
      <c r="F1126" s="122" t="s">
        <v>48</v>
      </c>
      <c r="G1126" s="122">
        <v>103.86499999999999</v>
      </c>
      <c r="H1126" s="122">
        <v>68.289000000000001</v>
      </c>
      <c r="I1126" s="122">
        <v>0</v>
      </c>
      <c r="J1126" s="122">
        <v>68.289000000000001</v>
      </c>
      <c r="K1126" s="122">
        <v>2.03606</v>
      </c>
      <c r="L1126" s="122">
        <v>0.192</v>
      </c>
      <c r="M1126" s="122" t="s">
        <v>48</v>
      </c>
      <c r="N1126" s="122" t="s">
        <v>48</v>
      </c>
      <c r="O1126" s="122" t="s">
        <v>48</v>
      </c>
      <c r="P1126" s="122" t="s">
        <v>48</v>
      </c>
      <c r="Q1126" s="122" t="s">
        <v>48</v>
      </c>
      <c r="R1126" s="122" t="s">
        <v>48</v>
      </c>
      <c r="S1126" s="122">
        <v>2.03606</v>
      </c>
      <c r="T1126" s="122">
        <v>0.192</v>
      </c>
      <c r="U1126" s="122">
        <v>68.097000000000008</v>
      </c>
      <c r="V1126" s="122">
        <v>-1.84406</v>
      </c>
      <c r="W1126" s="123">
        <v>-0.90570022494425506</v>
      </c>
      <c r="X1126" s="129" t="s">
        <v>3055</v>
      </c>
      <c r="Y1126" s="81">
        <v>2.03606</v>
      </c>
      <c r="Z1126" s="83" t="e">
        <f t="shared" si="33"/>
        <v>#VALUE!</v>
      </c>
      <c r="AA1126" s="83" t="e">
        <f t="shared" si="33"/>
        <v>#VALUE!</v>
      </c>
    </row>
    <row r="1127" spans="1:27" ht="56.25" x14ac:dyDescent="0.3">
      <c r="A1127" s="127" t="s">
        <v>1132</v>
      </c>
      <c r="B1127" s="128" t="s">
        <v>1163</v>
      </c>
      <c r="C1127" s="128" t="s">
        <v>2399</v>
      </c>
      <c r="D1127" s="122" t="s">
        <v>48</v>
      </c>
      <c r="E1127" s="122" t="s">
        <v>48</v>
      </c>
      <c r="F1127" s="122" t="s">
        <v>48</v>
      </c>
      <c r="G1127" s="122">
        <v>140.727</v>
      </c>
      <c r="H1127" s="122">
        <v>93.054000000000002</v>
      </c>
      <c r="I1127" s="122">
        <v>0</v>
      </c>
      <c r="J1127" s="122">
        <v>93.054000000000002</v>
      </c>
      <c r="K1127" s="122">
        <v>1.6195599999999999</v>
      </c>
      <c r="L1127" s="122" t="s">
        <v>48</v>
      </c>
      <c r="M1127" s="122" t="s">
        <v>48</v>
      </c>
      <c r="N1127" s="122" t="s">
        <v>48</v>
      </c>
      <c r="O1127" s="122" t="s">
        <v>48</v>
      </c>
      <c r="P1127" s="122" t="s">
        <v>48</v>
      </c>
      <c r="Q1127" s="122" t="s">
        <v>48</v>
      </c>
      <c r="R1127" s="122" t="s">
        <v>48</v>
      </c>
      <c r="S1127" s="122">
        <v>1.6195599999999999</v>
      </c>
      <c r="T1127" s="122" t="s">
        <v>48</v>
      </c>
      <c r="U1127" s="122" t="s">
        <v>48</v>
      </c>
      <c r="V1127" s="122">
        <v>-1.6195599999999999</v>
      </c>
      <c r="W1127" s="123">
        <v>-1</v>
      </c>
      <c r="X1127" s="129" t="s">
        <v>3023</v>
      </c>
      <c r="Y1127" s="81">
        <v>1.6195599999999999</v>
      </c>
      <c r="Z1127" s="83" t="e">
        <f t="shared" si="33"/>
        <v>#VALUE!</v>
      </c>
      <c r="AA1127" s="83" t="e">
        <f t="shared" si="33"/>
        <v>#VALUE!</v>
      </c>
    </row>
    <row r="1128" spans="1:27" ht="56.25" x14ac:dyDescent="0.3">
      <c r="A1128" s="127" t="s">
        <v>1132</v>
      </c>
      <c r="B1128" s="128" t="s">
        <v>1164</v>
      </c>
      <c r="C1128" s="128" t="s">
        <v>2400</v>
      </c>
      <c r="D1128" s="122" t="s">
        <v>48</v>
      </c>
      <c r="E1128" s="122" t="s">
        <v>48</v>
      </c>
      <c r="F1128" s="122" t="s">
        <v>48</v>
      </c>
      <c r="G1128" s="122">
        <v>54.92</v>
      </c>
      <c r="H1128" s="122">
        <v>37.146999999999998</v>
      </c>
      <c r="I1128" s="122">
        <v>0</v>
      </c>
      <c r="J1128" s="122">
        <v>37.146999999999998</v>
      </c>
      <c r="K1128" s="122">
        <v>0.65622000000000003</v>
      </c>
      <c r="L1128" s="122" t="s">
        <v>48</v>
      </c>
      <c r="M1128" s="122" t="s">
        <v>48</v>
      </c>
      <c r="N1128" s="122" t="s">
        <v>48</v>
      </c>
      <c r="O1128" s="122" t="s">
        <v>48</v>
      </c>
      <c r="P1128" s="122" t="s">
        <v>48</v>
      </c>
      <c r="Q1128" s="122" t="s">
        <v>48</v>
      </c>
      <c r="R1128" s="122" t="s">
        <v>48</v>
      </c>
      <c r="S1128" s="122">
        <v>0.65622000000000003</v>
      </c>
      <c r="T1128" s="122" t="s">
        <v>48</v>
      </c>
      <c r="U1128" s="122" t="s">
        <v>48</v>
      </c>
      <c r="V1128" s="122">
        <v>-0.65622000000000003</v>
      </c>
      <c r="W1128" s="123">
        <v>-1</v>
      </c>
      <c r="X1128" s="129" t="s">
        <v>3023</v>
      </c>
      <c r="Y1128" s="81">
        <v>0.65622000000000003</v>
      </c>
      <c r="Z1128" s="83" t="e">
        <f t="shared" si="33"/>
        <v>#VALUE!</v>
      </c>
      <c r="AA1128" s="83" t="e">
        <f t="shared" si="33"/>
        <v>#VALUE!</v>
      </c>
    </row>
    <row r="1129" spans="1:27" ht="56.25" x14ac:dyDescent="0.3">
      <c r="A1129" s="127" t="s">
        <v>1132</v>
      </c>
      <c r="B1129" s="128" t="s">
        <v>1165</v>
      </c>
      <c r="C1129" s="128" t="s">
        <v>2401</v>
      </c>
      <c r="D1129" s="122" t="s">
        <v>48</v>
      </c>
      <c r="E1129" s="122" t="s">
        <v>48</v>
      </c>
      <c r="F1129" s="122" t="s">
        <v>48</v>
      </c>
      <c r="G1129" s="122" t="s">
        <v>48</v>
      </c>
      <c r="H1129" s="122">
        <v>2.044</v>
      </c>
      <c r="I1129" s="122">
        <v>0</v>
      </c>
      <c r="J1129" s="122">
        <v>2.044</v>
      </c>
      <c r="K1129" s="122">
        <v>0.15887999999999999</v>
      </c>
      <c r="L1129" s="122" t="s">
        <v>48</v>
      </c>
      <c r="M1129" s="122" t="s">
        <v>48</v>
      </c>
      <c r="N1129" s="122" t="s">
        <v>48</v>
      </c>
      <c r="O1129" s="122" t="s">
        <v>48</v>
      </c>
      <c r="P1129" s="122" t="s">
        <v>48</v>
      </c>
      <c r="Q1129" s="122" t="s">
        <v>48</v>
      </c>
      <c r="R1129" s="122" t="s">
        <v>48</v>
      </c>
      <c r="S1129" s="122">
        <v>0.15887999999999999</v>
      </c>
      <c r="T1129" s="122" t="s">
        <v>48</v>
      </c>
      <c r="U1129" s="122" t="s">
        <v>48</v>
      </c>
      <c r="V1129" s="122">
        <v>-0.15887999999999999</v>
      </c>
      <c r="W1129" s="123">
        <v>-1</v>
      </c>
      <c r="X1129" s="129" t="s">
        <v>3023</v>
      </c>
      <c r="Y1129" s="81">
        <v>0.15887999999999999</v>
      </c>
      <c r="Z1129" s="83" t="e">
        <f t="shared" si="33"/>
        <v>#VALUE!</v>
      </c>
      <c r="AA1129" s="83" t="e">
        <f t="shared" si="33"/>
        <v>#VALUE!</v>
      </c>
    </row>
    <row r="1130" spans="1:27" ht="75" x14ac:dyDescent="0.3">
      <c r="A1130" s="127" t="s">
        <v>1132</v>
      </c>
      <c r="B1130" s="128" t="s">
        <v>1166</v>
      </c>
      <c r="C1130" s="128" t="s">
        <v>2402</v>
      </c>
      <c r="D1130" s="122" t="s">
        <v>48</v>
      </c>
      <c r="E1130" s="122" t="s">
        <v>48</v>
      </c>
      <c r="F1130" s="122" t="s">
        <v>48</v>
      </c>
      <c r="G1130" s="122" t="s">
        <v>48</v>
      </c>
      <c r="H1130" s="122">
        <v>1.917</v>
      </c>
      <c r="I1130" s="122">
        <v>0</v>
      </c>
      <c r="J1130" s="122">
        <v>1.917</v>
      </c>
      <c r="K1130" s="122">
        <v>0.15336</v>
      </c>
      <c r="L1130" s="122" t="s">
        <v>48</v>
      </c>
      <c r="M1130" s="122" t="s">
        <v>48</v>
      </c>
      <c r="N1130" s="122" t="s">
        <v>48</v>
      </c>
      <c r="O1130" s="122" t="s">
        <v>48</v>
      </c>
      <c r="P1130" s="122" t="s">
        <v>48</v>
      </c>
      <c r="Q1130" s="122" t="s">
        <v>48</v>
      </c>
      <c r="R1130" s="122" t="s">
        <v>48</v>
      </c>
      <c r="S1130" s="122">
        <v>0.15336</v>
      </c>
      <c r="T1130" s="122" t="s">
        <v>48</v>
      </c>
      <c r="U1130" s="122" t="s">
        <v>48</v>
      </c>
      <c r="V1130" s="122">
        <v>-0.15336</v>
      </c>
      <c r="W1130" s="123">
        <v>-1</v>
      </c>
      <c r="X1130" s="129" t="s">
        <v>3023</v>
      </c>
      <c r="Y1130" s="81">
        <v>0.15336</v>
      </c>
      <c r="Z1130" s="83" t="e">
        <f t="shared" si="33"/>
        <v>#VALUE!</v>
      </c>
      <c r="AA1130" s="83" t="e">
        <f t="shared" si="33"/>
        <v>#VALUE!</v>
      </c>
    </row>
    <row r="1131" spans="1:27" ht="75" x14ac:dyDescent="0.3">
      <c r="A1131" s="127" t="s">
        <v>1132</v>
      </c>
      <c r="B1131" s="128" t="s">
        <v>1167</v>
      </c>
      <c r="C1131" s="128" t="s">
        <v>2403</v>
      </c>
      <c r="D1131" s="122" t="s">
        <v>48</v>
      </c>
      <c r="E1131" s="122" t="s">
        <v>48</v>
      </c>
      <c r="F1131" s="122" t="s">
        <v>48</v>
      </c>
      <c r="G1131" s="122" t="s">
        <v>48</v>
      </c>
      <c r="H1131" s="122">
        <v>2.3460000000000001</v>
      </c>
      <c r="I1131" s="122">
        <v>0</v>
      </c>
      <c r="J1131" s="122">
        <v>2.3460000000000001</v>
      </c>
      <c r="K1131" s="122">
        <v>0.18768000000000001</v>
      </c>
      <c r="L1131" s="122" t="s">
        <v>48</v>
      </c>
      <c r="M1131" s="122" t="s">
        <v>48</v>
      </c>
      <c r="N1131" s="122" t="s">
        <v>48</v>
      </c>
      <c r="O1131" s="122" t="s">
        <v>48</v>
      </c>
      <c r="P1131" s="122" t="s">
        <v>48</v>
      </c>
      <c r="Q1131" s="122" t="s">
        <v>48</v>
      </c>
      <c r="R1131" s="122" t="s">
        <v>48</v>
      </c>
      <c r="S1131" s="122">
        <v>0.18768000000000001</v>
      </c>
      <c r="T1131" s="122" t="s">
        <v>48</v>
      </c>
      <c r="U1131" s="122" t="s">
        <v>48</v>
      </c>
      <c r="V1131" s="122">
        <v>-0.18768000000000001</v>
      </c>
      <c r="W1131" s="123">
        <v>-1</v>
      </c>
      <c r="X1131" s="129" t="s">
        <v>3023</v>
      </c>
      <c r="Y1131" s="81">
        <v>0.18768000000000001</v>
      </c>
      <c r="Z1131" s="83" t="e">
        <f t="shared" si="33"/>
        <v>#VALUE!</v>
      </c>
      <c r="AA1131" s="83" t="e">
        <f t="shared" si="33"/>
        <v>#VALUE!</v>
      </c>
    </row>
    <row r="1132" spans="1:27" ht="56.25" x14ac:dyDescent="0.3">
      <c r="A1132" s="127" t="s">
        <v>1132</v>
      </c>
      <c r="B1132" s="128" t="s">
        <v>1168</v>
      </c>
      <c r="C1132" s="128" t="s">
        <v>2404</v>
      </c>
      <c r="D1132" s="122" t="s">
        <v>48</v>
      </c>
      <c r="E1132" s="122" t="s">
        <v>48</v>
      </c>
      <c r="F1132" s="122" t="s">
        <v>48</v>
      </c>
      <c r="G1132" s="122">
        <v>72.674999999999997</v>
      </c>
      <c r="H1132" s="122">
        <v>49.529000000000003</v>
      </c>
      <c r="I1132" s="122">
        <v>0</v>
      </c>
      <c r="J1132" s="122">
        <v>49.529000000000003</v>
      </c>
      <c r="K1132" s="122">
        <v>0.43747999999999998</v>
      </c>
      <c r="L1132" s="122" t="s">
        <v>48</v>
      </c>
      <c r="M1132" s="122" t="s">
        <v>48</v>
      </c>
      <c r="N1132" s="122" t="s">
        <v>48</v>
      </c>
      <c r="O1132" s="122" t="s">
        <v>48</v>
      </c>
      <c r="P1132" s="122" t="s">
        <v>48</v>
      </c>
      <c r="Q1132" s="122">
        <v>3.4000000000000002E-2</v>
      </c>
      <c r="R1132" s="122" t="s">
        <v>48</v>
      </c>
      <c r="S1132" s="122">
        <v>0.40347999999999995</v>
      </c>
      <c r="T1132" s="122" t="s">
        <v>48</v>
      </c>
      <c r="U1132" s="122" t="s">
        <v>48</v>
      </c>
      <c r="V1132" s="122">
        <v>-0.43747999999999998</v>
      </c>
      <c r="W1132" s="123">
        <v>-1</v>
      </c>
      <c r="X1132" s="129" t="s">
        <v>3023</v>
      </c>
      <c r="Y1132" s="81">
        <v>0.43747999999999998</v>
      </c>
      <c r="Z1132" s="83" t="e">
        <f t="shared" si="33"/>
        <v>#VALUE!</v>
      </c>
      <c r="AA1132" s="83" t="e">
        <f t="shared" si="33"/>
        <v>#VALUE!</v>
      </c>
    </row>
    <row r="1133" spans="1:27" ht="56.25" x14ac:dyDescent="0.3">
      <c r="A1133" s="127" t="s">
        <v>1132</v>
      </c>
      <c r="B1133" s="128" t="s">
        <v>1169</v>
      </c>
      <c r="C1133" s="128" t="s">
        <v>2405</v>
      </c>
      <c r="D1133" s="122" t="s">
        <v>48</v>
      </c>
      <c r="E1133" s="122" t="s">
        <v>48</v>
      </c>
      <c r="F1133" s="122" t="s">
        <v>48</v>
      </c>
      <c r="G1133" s="122" t="s">
        <v>48</v>
      </c>
      <c r="H1133" s="122">
        <v>11.026</v>
      </c>
      <c r="I1133" s="122">
        <v>0</v>
      </c>
      <c r="J1133" s="122">
        <v>11.026</v>
      </c>
      <c r="K1133" s="122">
        <v>0.2029</v>
      </c>
      <c r="L1133" s="122" t="s">
        <v>48</v>
      </c>
      <c r="M1133" s="122" t="s">
        <v>48</v>
      </c>
      <c r="N1133" s="122" t="s">
        <v>48</v>
      </c>
      <c r="O1133" s="122" t="s">
        <v>48</v>
      </c>
      <c r="P1133" s="122" t="s">
        <v>48</v>
      </c>
      <c r="Q1133" s="122" t="s">
        <v>48</v>
      </c>
      <c r="R1133" s="122" t="s">
        <v>48</v>
      </c>
      <c r="S1133" s="122">
        <v>0.2029</v>
      </c>
      <c r="T1133" s="122" t="s">
        <v>48</v>
      </c>
      <c r="U1133" s="122" t="s">
        <v>48</v>
      </c>
      <c r="V1133" s="122">
        <v>-0.2029</v>
      </c>
      <c r="W1133" s="123">
        <v>-1</v>
      </c>
      <c r="X1133" s="129" t="s">
        <v>3023</v>
      </c>
      <c r="Y1133" s="81">
        <v>0.2029</v>
      </c>
      <c r="Z1133" s="83" t="e">
        <f t="shared" si="33"/>
        <v>#VALUE!</v>
      </c>
      <c r="AA1133" s="83" t="e">
        <f t="shared" si="33"/>
        <v>#VALUE!</v>
      </c>
    </row>
    <row r="1134" spans="1:27" ht="56.25" x14ac:dyDescent="0.3">
      <c r="A1134" s="127" t="s">
        <v>1132</v>
      </c>
      <c r="B1134" s="128" t="s">
        <v>1170</v>
      </c>
      <c r="C1134" s="128" t="s">
        <v>2406</v>
      </c>
      <c r="D1134" s="122" t="s">
        <v>48</v>
      </c>
      <c r="E1134" s="122" t="s">
        <v>48</v>
      </c>
      <c r="F1134" s="122" t="s">
        <v>48</v>
      </c>
      <c r="G1134" s="122" t="s">
        <v>48</v>
      </c>
      <c r="H1134" s="122">
        <v>1.3140000000000001</v>
      </c>
      <c r="I1134" s="122">
        <v>0</v>
      </c>
      <c r="J1134" s="122">
        <v>1.3140000000000001</v>
      </c>
      <c r="K1134" s="122">
        <v>0.10160000000000001</v>
      </c>
      <c r="L1134" s="122" t="s">
        <v>48</v>
      </c>
      <c r="M1134" s="122" t="s">
        <v>48</v>
      </c>
      <c r="N1134" s="122" t="s">
        <v>48</v>
      </c>
      <c r="O1134" s="122" t="s">
        <v>48</v>
      </c>
      <c r="P1134" s="122" t="s">
        <v>48</v>
      </c>
      <c r="Q1134" s="122" t="s">
        <v>48</v>
      </c>
      <c r="R1134" s="122" t="s">
        <v>48</v>
      </c>
      <c r="S1134" s="122">
        <v>0.10160000000000001</v>
      </c>
      <c r="T1134" s="122" t="s">
        <v>48</v>
      </c>
      <c r="U1134" s="122" t="s">
        <v>48</v>
      </c>
      <c r="V1134" s="122">
        <v>-0.10160000000000001</v>
      </c>
      <c r="W1134" s="123">
        <v>-1</v>
      </c>
      <c r="X1134" s="129" t="s">
        <v>3023</v>
      </c>
      <c r="Y1134" s="81">
        <v>0.10160000000000001</v>
      </c>
      <c r="Z1134" s="83" t="e">
        <f t="shared" si="33"/>
        <v>#VALUE!</v>
      </c>
      <c r="AA1134" s="83" t="e">
        <f t="shared" si="33"/>
        <v>#VALUE!</v>
      </c>
    </row>
    <row r="1135" spans="1:27" ht="56.25" x14ac:dyDescent="0.3">
      <c r="A1135" s="127" t="s">
        <v>1132</v>
      </c>
      <c r="B1135" s="128" t="s">
        <v>1171</v>
      </c>
      <c r="C1135" s="128" t="s">
        <v>2407</v>
      </c>
      <c r="D1135" s="122" t="s">
        <v>48</v>
      </c>
      <c r="E1135" s="122" t="s">
        <v>48</v>
      </c>
      <c r="F1135" s="122" t="s">
        <v>48</v>
      </c>
      <c r="G1135" s="122" t="s">
        <v>48</v>
      </c>
      <c r="H1135" s="122">
        <v>1.1379999999999999</v>
      </c>
      <c r="I1135" s="122">
        <v>0</v>
      </c>
      <c r="J1135" s="122">
        <v>1.1379999999999999</v>
      </c>
      <c r="K1135" s="122">
        <v>8.8000000000000009E-2</v>
      </c>
      <c r="L1135" s="122" t="s">
        <v>48</v>
      </c>
      <c r="M1135" s="122" t="s">
        <v>48</v>
      </c>
      <c r="N1135" s="122" t="s">
        <v>48</v>
      </c>
      <c r="O1135" s="122" t="s">
        <v>48</v>
      </c>
      <c r="P1135" s="122" t="s">
        <v>48</v>
      </c>
      <c r="Q1135" s="122" t="s">
        <v>48</v>
      </c>
      <c r="R1135" s="122" t="s">
        <v>48</v>
      </c>
      <c r="S1135" s="122">
        <v>8.8000000000000009E-2</v>
      </c>
      <c r="T1135" s="122" t="s">
        <v>48</v>
      </c>
      <c r="U1135" s="122" t="s">
        <v>48</v>
      </c>
      <c r="V1135" s="122">
        <v>-8.8000000000000009E-2</v>
      </c>
      <c r="W1135" s="123">
        <v>-1</v>
      </c>
      <c r="X1135" s="129" t="s">
        <v>3023</v>
      </c>
      <c r="Y1135" s="81">
        <v>8.8000000000000009E-2</v>
      </c>
      <c r="Z1135" s="83" t="e">
        <f t="shared" si="33"/>
        <v>#VALUE!</v>
      </c>
      <c r="AA1135" s="83" t="e">
        <f t="shared" si="33"/>
        <v>#VALUE!</v>
      </c>
    </row>
    <row r="1136" spans="1:27" ht="56.25" x14ac:dyDescent="0.3">
      <c r="A1136" s="127" t="s">
        <v>1132</v>
      </c>
      <c r="B1136" s="128" t="s">
        <v>1172</v>
      </c>
      <c r="C1136" s="128" t="s">
        <v>2408</v>
      </c>
      <c r="D1136" s="122" t="s">
        <v>48</v>
      </c>
      <c r="E1136" s="122" t="s">
        <v>48</v>
      </c>
      <c r="F1136" s="122" t="s">
        <v>48</v>
      </c>
      <c r="G1136" s="122">
        <v>21.082000000000001</v>
      </c>
      <c r="H1136" s="122">
        <v>15.029</v>
      </c>
      <c r="I1136" s="122">
        <v>0</v>
      </c>
      <c r="J1136" s="122">
        <v>15.029</v>
      </c>
      <c r="K1136" s="122">
        <v>0.14128000000000002</v>
      </c>
      <c r="L1136" s="122" t="s">
        <v>48</v>
      </c>
      <c r="M1136" s="122" t="s">
        <v>48</v>
      </c>
      <c r="N1136" s="122" t="s">
        <v>48</v>
      </c>
      <c r="O1136" s="122" t="s">
        <v>48</v>
      </c>
      <c r="P1136" s="122" t="s">
        <v>48</v>
      </c>
      <c r="Q1136" s="122" t="s">
        <v>48</v>
      </c>
      <c r="R1136" s="122" t="s">
        <v>48</v>
      </c>
      <c r="S1136" s="122">
        <v>0.14128000000000002</v>
      </c>
      <c r="T1136" s="122" t="s">
        <v>48</v>
      </c>
      <c r="U1136" s="122" t="s">
        <v>48</v>
      </c>
      <c r="V1136" s="122">
        <v>-0.14128000000000002</v>
      </c>
      <c r="W1136" s="123">
        <v>-1</v>
      </c>
      <c r="X1136" s="129" t="s">
        <v>3023</v>
      </c>
      <c r="Y1136" s="81">
        <v>0.14128000000000002</v>
      </c>
      <c r="Z1136" s="83" t="e">
        <f t="shared" si="33"/>
        <v>#VALUE!</v>
      </c>
      <c r="AA1136" s="83" t="e">
        <f t="shared" si="33"/>
        <v>#VALUE!</v>
      </c>
    </row>
    <row r="1137" spans="1:27" ht="56.25" x14ac:dyDescent="0.3">
      <c r="A1137" s="127" t="s">
        <v>1132</v>
      </c>
      <c r="B1137" s="128" t="s">
        <v>1173</v>
      </c>
      <c r="C1137" s="128" t="s">
        <v>2409</v>
      </c>
      <c r="D1137" s="122" t="s">
        <v>48</v>
      </c>
      <c r="E1137" s="122" t="s">
        <v>48</v>
      </c>
      <c r="F1137" s="122" t="s">
        <v>48</v>
      </c>
      <c r="G1137" s="122">
        <v>21.082999999999998</v>
      </c>
      <c r="H1137" s="122">
        <v>17.472999999999999</v>
      </c>
      <c r="I1137" s="122">
        <v>0</v>
      </c>
      <c r="J1137" s="122">
        <v>17.472999999999999</v>
      </c>
      <c r="K1137" s="122">
        <v>0.14128000000000002</v>
      </c>
      <c r="L1137" s="122" t="s">
        <v>48</v>
      </c>
      <c r="M1137" s="122" t="s">
        <v>48</v>
      </c>
      <c r="N1137" s="122" t="s">
        <v>48</v>
      </c>
      <c r="O1137" s="122" t="s">
        <v>48</v>
      </c>
      <c r="P1137" s="122" t="s">
        <v>48</v>
      </c>
      <c r="Q1137" s="122" t="s">
        <v>48</v>
      </c>
      <c r="R1137" s="122" t="s">
        <v>48</v>
      </c>
      <c r="S1137" s="122">
        <v>0.14128000000000002</v>
      </c>
      <c r="T1137" s="122" t="s">
        <v>48</v>
      </c>
      <c r="U1137" s="122" t="s">
        <v>48</v>
      </c>
      <c r="V1137" s="122">
        <v>-0.14128000000000002</v>
      </c>
      <c r="W1137" s="123">
        <v>-1</v>
      </c>
      <c r="X1137" s="129" t="s">
        <v>3023</v>
      </c>
      <c r="Y1137" s="81">
        <v>0.14128000000000002</v>
      </c>
      <c r="Z1137" s="83" t="e">
        <f t="shared" si="33"/>
        <v>#VALUE!</v>
      </c>
      <c r="AA1137" s="83" t="e">
        <f t="shared" si="33"/>
        <v>#VALUE!</v>
      </c>
    </row>
    <row r="1138" spans="1:27" ht="56.25" x14ac:dyDescent="0.3">
      <c r="A1138" s="127" t="s">
        <v>1132</v>
      </c>
      <c r="B1138" s="128" t="s">
        <v>1174</v>
      </c>
      <c r="C1138" s="128" t="s">
        <v>2410</v>
      </c>
      <c r="D1138" s="122" t="s">
        <v>48</v>
      </c>
      <c r="E1138" s="122" t="s">
        <v>48</v>
      </c>
      <c r="F1138" s="122" t="s">
        <v>48</v>
      </c>
      <c r="G1138" s="122">
        <v>10.541</v>
      </c>
      <c r="H1138" s="122">
        <v>8.7330000000000005</v>
      </c>
      <c r="I1138" s="122">
        <v>0</v>
      </c>
      <c r="J1138" s="122">
        <v>8.7330000000000005</v>
      </c>
      <c r="K1138" s="122">
        <v>7.0640000000000008E-2</v>
      </c>
      <c r="L1138" s="122" t="s">
        <v>48</v>
      </c>
      <c r="M1138" s="122" t="s">
        <v>48</v>
      </c>
      <c r="N1138" s="122" t="s">
        <v>48</v>
      </c>
      <c r="O1138" s="122" t="s">
        <v>48</v>
      </c>
      <c r="P1138" s="122" t="s">
        <v>48</v>
      </c>
      <c r="Q1138" s="122" t="s">
        <v>48</v>
      </c>
      <c r="R1138" s="122" t="s">
        <v>48</v>
      </c>
      <c r="S1138" s="122">
        <v>7.0640000000000008E-2</v>
      </c>
      <c r="T1138" s="122" t="s">
        <v>48</v>
      </c>
      <c r="U1138" s="122" t="s">
        <v>48</v>
      </c>
      <c r="V1138" s="122">
        <v>-7.0640000000000008E-2</v>
      </c>
      <c r="W1138" s="123">
        <v>-1</v>
      </c>
      <c r="X1138" s="129" t="s">
        <v>3023</v>
      </c>
      <c r="Y1138" s="81">
        <v>7.0640000000000008E-2</v>
      </c>
      <c r="Z1138" s="83" t="e">
        <f t="shared" si="33"/>
        <v>#VALUE!</v>
      </c>
      <c r="AA1138" s="83" t="e">
        <f t="shared" si="33"/>
        <v>#VALUE!</v>
      </c>
    </row>
    <row r="1139" spans="1:27" ht="56.25" x14ac:dyDescent="0.3">
      <c r="A1139" s="127" t="s">
        <v>1132</v>
      </c>
      <c r="B1139" s="128" t="s">
        <v>1175</v>
      </c>
      <c r="C1139" s="128" t="s">
        <v>2411</v>
      </c>
      <c r="D1139" s="122" t="s">
        <v>48</v>
      </c>
      <c r="E1139" s="122" t="s">
        <v>48</v>
      </c>
      <c r="F1139" s="122" t="s">
        <v>48</v>
      </c>
      <c r="G1139" s="122">
        <v>10.541</v>
      </c>
      <c r="H1139" s="122">
        <v>8.7330000000000005</v>
      </c>
      <c r="I1139" s="122">
        <v>0</v>
      </c>
      <c r="J1139" s="122">
        <v>8.7330000000000005</v>
      </c>
      <c r="K1139" s="122">
        <v>7.0640000000000008E-2</v>
      </c>
      <c r="L1139" s="122" t="s">
        <v>48</v>
      </c>
      <c r="M1139" s="122" t="s">
        <v>48</v>
      </c>
      <c r="N1139" s="122" t="s">
        <v>48</v>
      </c>
      <c r="O1139" s="122" t="s">
        <v>48</v>
      </c>
      <c r="P1139" s="122" t="s">
        <v>48</v>
      </c>
      <c r="Q1139" s="122" t="s">
        <v>48</v>
      </c>
      <c r="R1139" s="122" t="s">
        <v>48</v>
      </c>
      <c r="S1139" s="122">
        <v>7.0640000000000008E-2</v>
      </c>
      <c r="T1139" s="122" t="s">
        <v>48</v>
      </c>
      <c r="U1139" s="122" t="s">
        <v>48</v>
      </c>
      <c r="V1139" s="122">
        <v>-7.0640000000000008E-2</v>
      </c>
      <c r="W1139" s="123">
        <v>-1</v>
      </c>
      <c r="X1139" s="129" t="s">
        <v>3023</v>
      </c>
      <c r="Y1139" s="81">
        <v>7.0640000000000008E-2</v>
      </c>
      <c r="Z1139" s="83" t="e">
        <f t="shared" si="33"/>
        <v>#VALUE!</v>
      </c>
      <c r="AA1139" s="83" t="e">
        <f t="shared" si="33"/>
        <v>#VALUE!</v>
      </c>
    </row>
    <row r="1140" spans="1:27" ht="56.25" x14ac:dyDescent="0.3">
      <c r="A1140" s="127" t="s">
        <v>1132</v>
      </c>
      <c r="B1140" s="128" t="s">
        <v>1176</v>
      </c>
      <c r="C1140" s="128" t="s">
        <v>2412</v>
      </c>
      <c r="D1140" s="122" t="s">
        <v>48</v>
      </c>
      <c r="E1140" s="122" t="s">
        <v>48</v>
      </c>
      <c r="F1140" s="122" t="s">
        <v>48</v>
      </c>
      <c r="G1140" s="122">
        <v>10.541</v>
      </c>
      <c r="H1140" s="122">
        <v>8.7330000000000005</v>
      </c>
      <c r="I1140" s="122">
        <v>0</v>
      </c>
      <c r="J1140" s="122">
        <v>8.7330000000000005</v>
      </c>
      <c r="K1140" s="122">
        <v>7.0640000000000008E-2</v>
      </c>
      <c r="L1140" s="122" t="s">
        <v>48</v>
      </c>
      <c r="M1140" s="122" t="s">
        <v>48</v>
      </c>
      <c r="N1140" s="122" t="s">
        <v>48</v>
      </c>
      <c r="O1140" s="122" t="s">
        <v>48</v>
      </c>
      <c r="P1140" s="122" t="s">
        <v>48</v>
      </c>
      <c r="Q1140" s="122" t="s">
        <v>48</v>
      </c>
      <c r="R1140" s="122" t="s">
        <v>48</v>
      </c>
      <c r="S1140" s="122">
        <v>7.0640000000000008E-2</v>
      </c>
      <c r="T1140" s="122" t="s">
        <v>48</v>
      </c>
      <c r="U1140" s="122" t="s">
        <v>48</v>
      </c>
      <c r="V1140" s="122">
        <v>-7.0640000000000008E-2</v>
      </c>
      <c r="W1140" s="123">
        <v>-1</v>
      </c>
      <c r="X1140" s="129" t="s">
        <v>3023</v>
      </c>
      <c r="Y1140" s="81">
        <v>7.0640000000000008E-2</v>
      </c>
      <c r="Z1140" s="83" t="e">
        <f t="shared" si="33"/>
        <v>#VALUE!</v>
      </c>
      <c r="AA1140" s="83" t="e">
        <f t="shared" si="33"/>
        <v>#VALUE!</v>
      </c>
    </row>
    <row r="1141" spans="1:27" ht="75" x14ac:dyDescent="0.3">
      <c r="A1141" s="127" t="s">
        <v>1132</v>
      </c>
      <c r="B1141" s="128" t="s">
        <v>1177</v>
      </c>
      <c r="C1141" s="128" t="s">
        <v>2413</v>
      </c>
      <c r="D1141" s="122" t="s">
        <v>48</v>
      </c>
      <c r="E1141" s="122" t="s">
        <v>48</v>
      </c>
      <c r="F1141" s="122" t="s">
        <v>48</v>
      </c>
      <c r="G1141" s="122">
        <v>59.996000000000002</v>
      </c>
      <c r="H1141" s="122">
        <v>50.268999999999998</v>
      </c>
      <c r="I1141" s="122">
        <v>0</v>
      </c>
      <c r="J1141" s="122">
        <v>50.268999999999998</v>
      </c>
      <c r="K1141" s="122">
        <v>0.39648000000000005</v>
      </c>
      <c r="L1141" s="122">
        <v>0.02</v>
      </c>
      <c r="M1141" s="122" t="s">
        <v>48</v>
      </c>
      <c r="N1141" s="122" t="s">
        <v>48</v>
      </c>
      <c r="O1141" s="122" t="s">
        <v>48</v>
      </c>
      <c r="P1141" s="122" t="s">
        <v>48</v>
      </c>
      <c r="Q1141" s="122" t="s">
        <v>48</v>
      </c>
      <c r="R1141" s="122" t="s">
        <v>48</v>
      </c>
      <c r="S1141" s="122">
        <v>0.39648000000000005</v>
      </c>
      <c r="T1141" s="122">
        <v>0.02</v>
      </c>
      <c r="U1141" s="122">
        <v>50.248999999999995</v>
      </c>
      <c r="V1141" s="122">
        <v>-0.37648000000000004</v>
      </c>
      <c r="W1141" s="123">
        <v>-0.94955609362389015</v>
      </c>
      <c r="X1141" s="129" t="s">
        <v>3055</v>
      </c>
      <c r="Y1141" s="81">
        <v>0.39648000000000005</v>
      </c>
      <c r="Z1141" s="83" t="e">
        <f t="shared" si="33"/>
        <v>#VALUE!</v>
      </c>
      <c r="AA1141" s="83" t="e">
        <f t="shared" si="33"/>
        <v>#VALUE!</v>
      </c>
    </row>
    <row r="1142" spans="1:27" ht="93.75" x14ac:dyDescent="0.3">
      <c r="A1142" s="127" t="s">
        <v>1132</v>
      </c>
      <c r="B1142" s="128" t="s">
        <v>1178</v>
      </c>
      <c r="C1142" s="128" t="s">
        <v>2414</v>
      </c>
      <c r="D1142" s="122" t="s">
        <v>48</v>
      </c>
      <c r="E1142" s="122" t="s">
        <v>48</v>
      </c>
      <c r="F1142" s="122" t="s">
        <v>48</v>
      </c>
      <c r="G1142" s="122">
        <v>57.283999999999999</v>
      </c>
      <c r="H1142" s="122">
        <v>47.807000000000002</v>
      </c>
      <c r="I1142" s="122">
        <v>0</v>
      </c>
      <c r="J1142" s="122">
        <v>47.807000000000002</v>
      </c>
      <c r="K1142" s="122">
        <v>0.37825000000000003</v>
      </c>
      <c r="L1142" s="122" t="s">
        <v>48</v>
      </c>
      <c r="M1142" s="122" t="s">
        <v>48</v>
      </c>
      <c r="N1142" s="122" t="s">
        <v>48</v>
      </c>
      <c r="O1142" s="122" t="s">
        <v>48</v>
      </c>
      <c r="P1142" s="122" t="s">
        <v>48</v>
      </c>
      <c r="Q1142" s="122" t="s">
        <v>48</v>
      </c>
      <c r="R1142" s="122" t="s">
        <v>48</v>
      </c>
      <c r="S1142" s="122">
        <v>0.37825000000000003</v>
      </c>
      <c r="T1142" s="122" t="s">
        <v>48</v>
      </c>
      <c r="U1142" s="122" t="s">
        <v>48</v>
      </c>
      <c r="V1142" s="122">
        <v>-0.37825000000000003</v>
      </c>
      <c r="W1142" s="123">
        <v>-1</v>
      </c>
      <c r="X1142" s="129" t="s">
        <v>3023</v>
      </c>
      <c r="Y1142" s="81">
        <v>0.37825000000000003</v>
      </c>
      <c r="Z1142" s="83" t="e">
        <f t="shared" si="33"/>
        <v>#VALUE!</v>
      </c>
      <c r="AA1142" s="83" t="e">
        <f t="shared" si="33"/>
        <v>#VALUE!</v>
      </c>
    </row>
    <row r="1143" spans="1:27" ht="56.25" x14ac:dyDescent="0.3">
      <c r="A1143" s="127" t="s">
        <v>1132</v>
      </c>
      <c r="B1143" s="128" t="s">
        <v>1179</v>
      </c>
      <c r="C1143" s="128" t="s">
        <v>2415</v>
      </c>
      <c r="D1143" s="122" t="s">
        <v>48</v>
      </c>
      <c r="E1143" s="122" t="s">
        <v>48</v>
      </c>
      <c r="F1143" s="122" t="s">
        <v>48</v>
      </c>
      <c r="G1143" s="122">
        <v>21.963999999999999</v>
      </c>
      <c r="H1143" s="122">
        <v>15.805</v>
      </c>
      <c r="I1143" s="122">
        <v>0</v>
      </c>
      <c r="J1143" s="122">
        <v>15.805</v>
      </c>
      <c r="K1143" s="122">
        <v>0.14128000000000002</v>
      </c>
      <c r="L1143" s="122" t="s">
        <v>48</v>
      </c>
      <c r="M1143" s="122" t="s">
        <v>48</v>
      </c>
      <c r="N1143" s="122" t="s">
        <v>48</v>
      </c>
      <c r="O1143" s="122" t="s">
        <v>48</v>
      </c>
      <c r="P1143" s="122" t="s">
        <v>48</v>
      </c>
      <c r="Q1143" s="122" t="s">
        <v>48</v>
      </c>
      <c r="R1143" s="122" t="s">
        <v>48</v>
      </c>
      <c r="S1143" s="122">
        <v>0.14128000000000002</v>
      </c>
      <c r="T1143" s="122" t="s">
        <v>48</v>
      </c>
      <c r="U1143" s="122" t="s">
        <v>48</v>
      </c>
      <c r="V1143" s="122">
        <v>-0.14128000000000002</v>
      </c>
      <c r="W1143" s="123">
        <v>-1</v>
      </c>
      <c r="X1143" s="129" t="s">
        <v>3023</v>
      </c>
      <c r="Y1143" s="81">
        <v>0.14128000000000002</v>
      </c>
      <c r="Z1143" s="83" t="e">
        <f t="shared" si="33"/>
        <v>#VALUE!</v>
      </c>
      <c r="AA1143" s="83" t="e">
        <f t="shared" si="33"/>
        <v>#VALUE!</v>
      </c>
    </row>
    <row r="1144" spans="1:27" ht="75" x14ac:dyDescent="0.3">
      <c r="A1144" s="110" t="s">
        <v>1132</v>
      </c>
      <c r="B1144" s="111" t="s">
        <v>1180</v>
      </c>
      <c r="C1144" s="128" t="s">
        <v>2416</v>
      </c>
      <c r="D1144" s="122" t="s">
        <v>48</v>
      </c>
      <c r="E1144" s="122" t="s">
        <v>48</v>
      </c>
      <c r="F1144" s="122" t="s">
        <v>48</v>
      </c>
      <c r="G1144" s="122">
        <v>21.963999999999999</v>
      </c>
      <c r="H1144" s="122">
        <v>15.805</v>
      </c>
      <c r="I1144" s="122">
        <v>0</v>
      </c>
      <c r="J1144" s="122">
        <v>15.805</v>
      </c>
      <c r="K1144" s="122">
        <v>0.14128000000000002</v>
      </c>
      <c r="L1144" s="122">
        <v>2E-3</v>
      </c>
      <c r="M1144" s="122" t="s">
        <v>48</v>
      </c>
      <c r="N1144" s="122" t="s">
        <v>48</v>
      </c>
      <c r="O1144" s="122" t="s">
        <v>48</v>
      </c>
      <c r="P1144" s="122" t="s">
        <v>48</v>
      </c>
      <c r="Q1144" s="122" t="s">
        <v>48</v>
      </c>
      <c r="R1144" s="122" t="s">
        <v>48</v>
      </c>
      <c r="S1144" s="122">
        <v>0.14128000000000002</v>
      </c>
      <c r="T1144" s="122">
        <v>2E-3</v>
      </c>
      <c r="U1144" s="122">
        <v>15.802999999999999</v>
      </c>
      <c r="V1144" s="122">
        <v>-0.13928000000000001</v>
      </c>
      <c r="W1144" s="123">
        <v>-0.98584371460928655</v>
      </c>
      <c r="X1144" s="129" t="s">
        <v>3055</v>
      </c>
      <c r="Y1144" s="81">
        <v>0.14128000000000002</v>
      </c>
      <c r="Z1144" s="83" t="e">
        <f t="shared" si="33"/>
        <v>#VALUE!</v>
      </c>
      <c r="AA1144" s="83" t="e">
        <f t="shared" si="33"/>
        <v>#VALUE!</v>
      </c>
    </row>
    <row r="1145" spans="1:27" ht="75" x14ac:dyDescent="0.3">
      <c r="A1145" s="127" t="s">
        <v>1132</v>
      </c>
      <c r="B1145" s="128" t="s">
        <v>1181</v>
      </c>
      <c r="C1145" s="128" t="s">
        <v>2417</v>
      </c>
      <c r="D1145" s="122" t="s">
        <v>48</v>
      </c>
      <c r="E1145" s="122" t="s">
        <v>48</v>
      </c>
      <c r="F1145" s="122" t="s">
        <v>48</v>
      </c>
      <c r="G1145" s="122">
        <v>21.963999999999999</v>
      </c>
      <c r="H1145" s="122">
        <v>15.805</v>
      </c>
      <c r="I1145" s="122">
        <v>0</v>
      </c>
      <c r="J1145" s="122">
        <v>15.805</v>
      </c>
      <c r="K1145" s="122">
        <v>0.14128000000000002</v>
      </c>
      <c r="L1145" s="122">
        <v>2E-3</v>
      </c>
      <c r="M1145" s="122" t="s">
        <v>48</v>
      </c>
      <c r="N1145" s="122" t="s">
        <v>48</v>
      </c>
      <c r="O1145" s="122" t="s">
        <v>48</v>
      </c>
      <c r="P1145" s="122" t="s">
        <v>48</v>
      </c>
      <c r="Q1145" s="122" t="s">
        <v>48</v>
      </c>
      <c r="R1145" s="122" t="s">
        <v>48</v>
      </c>
      <c r="S1145" s="122">
        <v>0.14128000000000002</v>
      </c>
      <c r="T1145" s="122">
        <v>2E-3</v>
      </c>
      <c r="U1145" s="122">
        <v>15.802999999999999</v>
      </c>
      <c r="V1145" s="122">
        <v>-0.13928000000000001</v>
      </c>
      <c r="W1145" s="123">
        <v>-0.98584371460928655</v>
      </c>
      <c r="X1145" s="129" t="s">
        <v>3055</v>
      </c>
      <c r="Y1145" s="81">
        <v>0.14128000000000002</v>
      </c>
      <c r="Z1145" s="83" t="e">
        <f t="shared" si="33"/>
        <v>#VALUE!</v>
      </c>
      <c r="AA1145" s="83" t="e">
        <f t="shared" si="33"/>
        <v>#VALUE!</v>
      </c>
    </row>
    <row r="1146" spans="1:27" ht="75" x14ac:dyDescent="0.3">
      <c r="A1146" s="127" t="s">
        <v>1132</v>
      </c>
      <c r="B1146" s="128" t="s">
        <v>1182</v>
      </c>
      <c r="C1146" s="128" t="s">
        <v>2418</v>
      </c>
      <c r="D1146" s="122" t="s">
        <v>48</v>
      </c>
      <c r="E1146" s="122" t="s">
        <v>48</v>
      </c>
      <c r="F1146" s="122" t="s">
        <v>48</v>
      </c>
      <c r="G1146" s="122">
        <v>10.981999999999999</v>
      </c>
      <c r="H1146" s="122">
        <v>7.9029999999999996</v>
      </c>
      <c r="I1146" s="122">
        <v>0</v>
      </c>
      <c r="J1146" s="122">
        <v>7.9029999999999996</v>
      </c>
      <c r="K1146" s="122">
        <v>7.0640000000000008E-2</v>
      </c>
      <c r="L1146" s="122">
        <v>2E-3</v>
      </c>
      <c r="M1146" s="122" t="s">
        <v>48</v>
      </c>
      <c r="N1146" s="122" t="s">
        <v>48</v>
      </c>
      <c r="O1146" s="122" t="s">
        <v>48</v>
      </c>
      <c r="P1146" s="122" t="s">
        <v>48</v>
      </c>
      <c r="Q1146" s="122" t="s">
        <v>48</v>
      </c>
      <c r="R1146" s="122" t="s">
        <v>48</v>
      </c>
      <c r="S1146" s="122">
        <v>7.0640000000000008E-2</v>
      </c>
      <c r="T1146" s="122">
        <v>2E-3</v>
      </c>
      <c r="U1146" s="122">
        <v>7.9009999999999998</v>
      </c>
      <c r="V1146" s="122">
        <v>-6.8640000000000007E-2</v>
      </c>
      <c r="W1146" s="123">
        <v>-0.97168742921857298</v>
      </c>
      <c r="X1146" s="129" t="s">
        <v>3055</v>
      </c>
      <c r="Y1146" s="81">
        <v>7.0640000000000008E-2</v>
      </c>
      <c r="Z1146" s="83" t="e">
        <f t="shared" si="33"/>
        <v>#VALUE!</v>
      </c>
      <c r="AA1146" s="83" t="e">
        <f t="shared" si="33"/>
        <v>#VALUE!</v>
      </c>
    </row>
    <row r="1147" spans="1:27" ht="75" x14ac:dyDescent="0.3">
      <c r="A1147" s="127" t="s">
        <v>1132</v>
      </c>
      <c r="B1147" s="128" t="s">
        <v>1183</v>
      </c>
      <c r="C1147" s="128" t="s">
        <v>2419</v>
      </c>
      <c r="D1147" s="122" t="s">
        <v>48</v>
      </c>
      <c r="E1147" s="122" t="s">
        <v>48</v>
      </c>
      <c r="F1147" s="122" t="s">
        <v>48</v>
      </c>
      <c r="G1147" s="122">
        <v>29.24</v>
      </c>
      <c r="H1147" s="122">
        <v>18.471</v>
      </c>
      <c r="I1147" s="122">
        <v>0</v>
      </c>
      <c r="J1147" s="122">
        <v>18.471</v>
      </c>
      <c r="K1147" s="122">
        <v>0.18228000000000003</v>
      </c>
      <c r="L1147" s="122" t="s">
        <v>48</v>
      </c>
      <c r="M1147" s="122" t="s">
        <v>48</v>
      </c>
      <c r="N1147" s="122" t="s">
        <v>48</v>
      </c>
      <c r="O1147" s="122" t="s">
        <v>48</v>
      </c>
      <c r="P1147" s="122" t="s">
        <v>48</v>
      </c>
      <c r="Q1147" s="122" t="s">
        <v>48</v>
      </c>
      <c r="R1147" s="122" t="s">
        <v>48</v>
      </c>
      <c r="S1147" s="122">
        <v>0.18228000000000003</v>
      </c>
      <c r="T1147" s="122" t="s">
        <v>48</v>
      </c>
      <c r="U1147" s="122" t="s">
        <v>48</v>
      </c>
      <c r="V1147" s="122">
        <v>-0.18228000000000003</v>
      </c>
      <c r="W1147" s="123">
        <v>-1</v>
      </c>
      <c r="X1147" s="129" t="s">
        <v>3023</v>
      </c>
      <c r="Y1147" s="81">
        <v>0.18228000000000003</v>
      </c>
      <c r="Z1147" s="83" t="e">
        <f t="shared" si="33"/>
        <v>#VALUE!</v>
      </c>
      <c r="AA1147" s="83" t="e">
        <f t="shared" si="33"/>
        <v>#VALUE!</v>
      </c>
    </row>
    <row r="1148" spans="1:27" ht="75" x14ac:dyDescent="0.3">
      <c r="A1148" s="127" t="s">
        <v>1132</v>
      </c>
      <c r="B1148" s="128" t="s">
        <v>1184</v>
      </c>
      <c r="C1148" s="128" t="s">
        <v>2420</v>
      </c>
      <c r="D1148" s="122" t="s">
        <v>48</v>
      </c>
      <c r="E1148" s="122" t="s">
        <v>48</v>
      </c>
      <c r="F1148" s="122" t="s">
        <v>48</v>
      </c>
      <c r="G1148" s="122">
        <v>32.164000000000001</v>
      </c>
      <c r="H1148" s="122">
        <v>20.318000000000001</v>
      </c>
      <c r="I1148" s="122">
        <v>0</v>
      </c>
      <c r="J1148" s="122">
        <v>20.318000000000001</v>
      </c>
      <c r="K1148" s="122">
        <v>0.20050999999999999</v>
      </c>
      <c r="L1148" s="122">
        <v>2E-3</v>
      </c>
      <c r="M1148" s="122" t="s">
        <v>48</v>
      </c>
      <c r="N1148" s="122" t="s">
        <v>48</v>
      </c>
      <c r="O1148" s="122" t="s">
        <v>48</v>
      </c>
      <c r="P1148" s="122" t="s">
        <v>48</v>
      </c>
      <c r="Q1148" s="122" t="s">
        <v>48</v>
      </c>
      <c r="R1148" s="122" t="s">
        <v>48</v>
      </c>
      <c r="S1148" s="122">
        <v>0.20050999999999999</v>
      </c>
      <c r="T1148" s="122">
        <v>2E-3</v>
      </c>
      <c r="U1148" s="122">
        <v>20.316000000000003</v>
      </c>
      <c r="V1148" s="122">
        <v>-0.19850999999999999</v>
      </c>
      <c r="W1148" s="123">
        <v>-0.99002543514039199</v>
      </c>
      <c r="X1148" s="129" t="s">
        <v>3055</v>
      </c>
      <c r="Y1148" s="81">
        <v>0.20050999999999999</v>
      </c>
      <c r="Z1148" s="83" t="e">
        <f t="shared" si="33"/>
        <v>#VALUE!</v>
      </c>
      <c r="AA1148" s="83" t="e">
        <f t="shared" si="33"/>
        <v>#VALUE!</v>
      </c>
    </row>
    <row r="1149" spans="1:27" ht="75" x14ac:dyDescent="0.3">
      <c r="A1149" s="127" t="s">
        <v>1132</v>
      </c>
      <c r="B1149" s="128" t="s">
        <v>1185</v>
      </c>
      <c r="C1149" s="128" t="s">
        <v>2421</v>
      </c>
      <c r="D1149" s="122" t="s">
        <v>48</v>
      </c>
      <c r="E1149" s="122" t="s">
        <v>48</v>
      </c>
      <c r="F1149" s="122" t="s">
        <v>48</v>
      </c>
      <c r="G1149" s="122">
        <v>8.7710000000000008</v>
      </c>
      <c r="H1149" s="122">
        <v>5.5410000000000004</v>
      </c>
      <c r="I1149" s="122">
        <v>0</v>
      </c>
      <c r="J1149" s="122">
        <v>5.5410000000000004</v>
      </c>
      <c r="K1149" s="122">
        <v>5.4679999999999999E-2</v>
      </c>
      <c r="L1149" s="122" t="s">
        <v>48</v>
      </c>
      <c r="M1149" s="122" t="s">
        <v>48</v>
      </c>
      <c r="N1149" s="122" t="s">
        <v>48</v>
      </c>
      <c r="O1149" s="122" t="s">
        <v>48</v>
      </c>
      <c r="P1149" s="122" t="s">
        <v>48</v>
      </c>
      <c r="Q1149" s="122" t="s">
        <v>48</v>
      </c>
      <c r="R1149" s="122" t="s">
        <v>48</v>
      </c>
      <c r="S1149" s="122">
        <v>5.4679999999999999E-2</v>
      </c>
      <c r="T1149" s="122" t="s">
        <v>48</v>
      </c>
      <c r="U1149" s="122" t="s">
        <v>48</v>
      </c>
      <c r="V1149" s="122">
        <v>-5.4679999999999999E-2</v>
      </c>
      <c r="W1149" s="123">
        <v>-1</v>
      </c>
      <c r="X1149" s="129" t="s">
        <v>3023</v>
      </c>
      <c r="Y1149" s="81">
        <v>5.4679999999999999E-2</v>
      </c>
      <c r="Z1149" s="83" t="e">
        <f t="shared" si="33"/>
        <v>#VALUE!</v>
      </c>
      <c r="AA1149" s="83" t="e">
        <f t="shared" si="33"/>
        <v>#VALUE!</v>
      </c>
    </row>
    <row r="1150" spans="1:27" ht="75" x14ac:dyDescent="0.3">
      <c r="A1150" s="127" t="s">
        <v>1132</v>
      </c>
      <c r="B1150" s="128" t="s">
        <v>1186</v>
      </c>
      <c r="C1150" s="128" t="s">
        <v>2422</v>
      </c>
      <c r="D1150" s="122" t="s">
        <v>48</v>
      </c>
      <c r="E1150" s="122" t="s">
        <v>48</v>
      </c>
      <c r="F1150" s="122" t="s">
        <v>48</v>
      </c>
      <c r="G1150" s="122">
        <v>8.7720000000000002</v>
      </c>
      <c r="H1150" s="122">
        <v>5.5410000000000004</v>
      </c>
      <c r="I1150" s="122">
        <v>0</v>
      </c>
      <c r="J1150" s="122">
        <v>5.5410000000000004</v>
      </c>
      <c r="K1150" s="122">
        <v>5.4679999999999999E-2</v>
      </c>
      <c r="L1150" s="122" t="s">
        <v>48</v>
      </c>
      <c r="M1150" s="122" t="s">
        <v>48</v>
      </c>
      <c r="N1150" s="122" t="s">
        <v>48</v>
      </c>
      <c r="O1150" s="122" t="s">
        <v>48</v>
      </c>
      <c r="P1150" s="122" t="s">
        <v>48</v>
      </c>
      <c r="Q1150" s="122" t="s">
        <v>48</v>
      </c>
      <c r="R1150" s="122" t="s">
        <v>48</v>
      </c>
      <c r="S1150" s="122">
        <v>5.4679999999999999E-2</v>
      </c>
      <c r="T1150" s="122" t="s">
        <v>48</v>
      </c>
      <c r="U1150" s="122" t="s">
        <v>48</v>
      </c>
      <c r="V1150" s="122">
        <v>-5.4679999999999999E-2</v>
      </c>
      <c r="W1150" s="123">
        <v>-1</v>
      </c>
      <c r="X1150" s="129" t="s">
        <v>3023</v>
      </c>
      <c r="Y1150" s="81">
        <v>5.4679999999999999E-2</v>
      </c>
      <c r="Z1150" s="83" t="e">
        <f t="shared" si="33"/>
        <v>#VALUE!</v>
      </c>
      <c r="AA1150" s="83" t="e">
        <f t="shared" si="33"/>
        <v>#VALUE!</v>
      </c>
    </row>
    <row r="1151" spans="1:27" ht="75" x14ac:dyDescent="0.3">
      <c r="A1151" s="127" t="s">
        <v>1132</v>
      </c>
      <c r="B1151" s="128" t="s">
        <v>1187</v>
      </c>
      <c r="C1151" s="128" t="s">
        <v>2423</v>
      </c>
      <c r="D1151" s="122" t="s">
        <v>48</v>
      </c>
      <c r="E1151" s="122" t="s">
        <v>48</v>
      </c>
      <c r="F1151" s="122" t="s">
        <v>48</v>
      </c>
      <c r="G1151" s="122">
        <v>8.7720000000000002</v>
      </c>
      <c r="H1151" s="122">
        <v>5.5410000000000004</v>
      </c>
      <c r="I1151" s="122">
        <v>0</v>
      </c>
      <c r="J1151" s="122">
        <v>5.5410000000000004</v>
      </c>
      <c r="K1151" s="122">
        <v>5.4679999999999999E-2</v>
      </c>
      <c r="L1151" s="122" t="s">
        <v>48</v>
      </c>
      <c r="M1151" s="122" t="s">
        <v>48</v>
      </c>
      <c r="N1151" s="122" t="s">
        <v>48</v>
      </c>
      <c r="O1151" s="122" t="s">
        <v>48</v>
      </c>
      <c r="P1151" s="122" t="s">
        <v>48</v>
      </c>
      <c r="Q1151" s="122" t="s">
        <v>48</v>
      </c>
      <c r="R1151" s="122" t="s">
        <v>48</v>
      </c>
      <c r="S1151" s="122">
        <v>5.4679999999999999E-2</v>
      </c>
      <c r="T1151" s="122" t="s">
        <v>48</v>
      </c>
      <c r="U1151" s="122" t="s">
        <v>48</v>
      </c>
      <c r="V1151" s="122">
        <v>-5.4679999999999999E-2</v>
      </c>
      <c r="W1151" s="123">
        <v>-1</v>
      </c>
      <c r="X1151" s="129" t="s">
        <v>3023</v>
      </c>
      <c r="Y1151" s="81">
        <v>5.4679999999999999E-2</v>
      </c>
      <c r="Z1151" s="83" t="e">
        <f t="shared" si="33"/>
        <v>#VALUE!</v>
      </c>
      <c r="AA1151" s="83" t="e">
        <f t="shared" si="33"/>
        <v>#VALUE!</v>
      </c>
    </row>
    <row r="1152" spans="1:27" ht="93.75" x14ac:dyDescent="0.3">
      <c r="A1152" s="127" t="s">
        <v>1132</v>
      </c>
      <c r="B1152" s="128" t="s">
        <v>1188</v>
      </c>
      <c r="C1152" s="128" t="s">
        <v>2424</v>
      </c>
      <c r="D1152" s="122" t="s">
        <v>48</v>
      </c>
      <c r="E1152" s="122" t="s">
        <v>48</v>
      </c>
      <c r="F1152" s="122" t="s">
        <v>48</v>
      </c>
      <c r="G1152" s="122">
        <v>73.600999999999999</v>
      </c>
      <c r="H1152" s="122">
        <v>55.9</v>
      </c>
      <c r="I1152" s="122">
        <v>0</v>
      </c>
      <c r="J1152" s="122">
        <v>55.9</v>
      </c>
      <c r="K1152" s="122">
        <v>0.46712000000000004</v>
      </c>
      <c r="L1152" s="122">
        <v>2.1999999999999999E-2</v>
      </c>
      <c r="M1152" s="122" t="s">
        <v>48</v>
      </c>
      <c r="N1152" s="122" t="s">
        <v>48</v>
      </c>
      <c r="O1152" s="122" t="s">
        <v>48</v>
      </c>
      <c r="P1152" s="122" t="s">
        <v>48</v>
      </c>
      <c r="Q1152" s="122" t="s">
        <v>48</v>
      </c>
      <c r="R1152" s="122" t="s">
        <v>48</v>
      </c>
      <c r="S1152" s="122">
        <v>0.46712000000000004</v>
      </c>
      <c r="T1152" s="122">
        <v>2.1999999999999999E-2</v>
      </c>
      <c r="U1152" s="122">
        <v>55.878</v>
      </c>
      <c r="V1152" s="122">
        <v>-0.44512000000000002</v>
      </c>
      <c r="W1152" s="123">
        <v>-0.95290289433122111</v>
      </c>
      <c r="X1152" s="129" t="s">
        <v>3055</v>
      </c>
      <c r="Y1152" s="81">
        <v>0.46712000000000004</v>
      </c>
      <c r="Z1152" s="83" t="e">
        <f t="shared" si="33"/>
        <v>#VALUE!</v>
      </c>
      <c r="AA1152" s="83" t="e">
        <f t="shared" si="33"/>
        <v>#VALUE!</v>
      </c>
    </row>
    <row r="1153" spans="1:27" ht="75" x14ac:dyDescent="0.3">
      <c r="A1153" s="127" t="s">
        <v>1132</v>
      </c>
      <c r="B1153" s="128" t="s">
        <v>1189</v>
      </c>
      <c r="C1153" s="128" t="s">
        <v>2425</v>
      </c>
      <c r="D1153" s="122" t="s">
        <v>48</v>
      </c>
      <c r="E1153" s="122" t="s">
        <v>48</v>
      </c>
      <c r="F1153" s="122" t="s">
        <v>48</v>
      </c>
      <c r="G1153" s="122">
        <v>42.393999999999998</v>
      </c>
      <c r="H1153" s="122">
        <v>28.891999999999999</v>
      </c>
      <c r="I1153" s="122">
        <v>0</v>
      </c>
      <c r="J1153" s="122">
        <v>28.891999999999999</v>
      </c>
      <c r="K1153" s="122">
        <v>0.25519999999999998</v>
      </c>
      <c r="L1153" s="122" t="s">
        <v>48</v>
      </c>
      <c r="M1153" s="122" t="s">
        <v>48</v>
      </c>
      <c r="N1153" s="122" t="s">
        <v>48</v>
      </c>
      <c r="O1153" s="122" t="s">
        <v>48</v>
      </c>
      <c r="P1153" s="122" t="s">
        <v>48</v>
      </c>
      <c r="Q1153" s="122" t="s">
        <v>48</v>
      </c>
      <c r="R1153" s="122" t="s">
        <v>48</v>
      </c>
      <c r="S1153" s="122">
        <v>0.25519999999999998</v>
      </c>
      <c r="T1153" s="122" t="s">
        <v>48</v>
      </c>
      <c r="U1153" s="122" t="s">
        <v>48</v>
      </c>
      <c r="V1153" s="122">
        <v>-0.25519999999999998</v>
      </c>
      <c r="W1153" s="123">
        <v>-1</v>
      </c>
      <c r="X1153" s="129" t="s">
        <v>3023</v>
      </c>
      <c r="Y1153" s="81">
        <v>0.25519999999999998</v>
      </c>
      <c r="Z1153" s="83" t="e">
        <f t="shared" si="33"/>
        <v>#VALUE!</v>
      </c>
      <c r="AA1153" s="83" t="e">
        <f t="shared" si="33"/>
        <v>#VALUE!</v>
      </c>
    </row>
    <row r="1154" spans="1:27" ht="75" x14ac:dyDescent="0.3">
      <c r="A1154" s="127" t="s">
        <v>1132</v>
      </c>
      <c r="B1154" s="128" t="s">
        <v>1190</v>
      </c>
      <c r="C1154" s="128" t="s">
        <v>2426</v>
      </c>
      <c r="D1154" s="122" t="s">
        <v>48</v>
      </c>
      <c r="E1154" s="122" t="s">
        <v>48</v>
      </c>
      <c r="F1154" s="122" t="s">
        <v>48</v>
      </c>
      <c r="G1154" s="122" t="s">
        <v>48</v>
      </c>
      <c r="H1154" s="122">
        <v>5.4969999999999999</v>
      </c>
      <c r="I1154" s="122">
        <v>0</v>
      </c>
      <c r="J1154" s="122">
        <v>5.4969999999999999</v>
      </c>
      <c r="K1154" s="122">
        <v>3.6646666666666672</v>
      </c>
      <c r="L1154" s="122">
        <v>4.3540000000000001</v>
      </c>
      <c r="M1154" s="122" t="s">
        <v>48</v>
      </c>
      <c r="N1154" s="122" t="s">
        <v>48</v>
      </c>
      <c r="O1154" s="122" t="s">
        <v>48</v>
      </c>
      <c r="P1154" s="122" t="s">
        <v>48</v>
      </c>
      <c r="Q1154" s="122" t="s">
        <v>48</v>
      </c>
      <c r="R1154" s="122" t="s">
        <v>48</v>
      </c>
      <c r="S1154" s="122">
        <v>3.6646666666666672</v>
      </c>
      <c r="T1154" s="122">
        <v>4.3540000000000001</v>
      </c>
      <c r="U1154" s="122">
        <v>1.1429999999999998</v>
      </c>
      <c r="V1154" s="122">
        <v>0.68933333333333291</v>
      </c>
      <c r="W1154" s="123">
        <v>0.18810260141895566</v>
      </c>
      <c r="X1154" s="129" t="s">
        <v>3057</v>
      </c>
      <c r="Y1154" s="81">
        <v>3.6646666666666672</v>
      </c>
      <c r="Z1154" s="83" t="e">
        <f t="shared" si="33"/>
        <v>#VALUE!</v>
      </c>
      <c r="AA1154" s="83" t="e">
        <f t="shared" si="33"/>
        <v>#VALUE!</v>
      </c>
    </row>
    <row r="1155" spans="1:27" ht="75" x14ac:dyDescent="0.3">
      <c r="A1155" s="127" t="s">
        <v>1132</v>
      </c>
      <c r="B1155" s="128" t="s">
        <v>1191</v>
      </c>
      <c r="C1155" s="128" t="s">
        <v>2427</v>
      </c>
      <c r="D1155" s="122" t="s">
        <v>48</v>
      </c>
      <c r="E1155" s="122" t="s">
        <v>48</v>
      </c>
      <c r="F1155" s="122" t="s">
        <v>48</v>
      </c>
      <c r="G1155" s="122" t="s">
        <v>48</v>
      </c>
      <c r="H1155" s="122">
        <v>7.3289999999999997</v>
      </c>
      <c r="I1155" s="122">
        <v>0</v>
      </c>
      <c r="J1155" s="122">
        <v>7.3289999999999997</v>
      </c>
      <c r="K1155" s="122">
        <v>5.4967500000000005</v>
      </c>
      <c r="L1155" s="122">
        <v>5.7469999999999999</v>
      </c>
      <c r="M1155" s="122" t="s">
        <v>48</v>
      </c>
      <c r="N1155" s="122" t="s">
        <v>48</v>
      </c>
      <c r="O1155" s="122" t="s">
        <v>48</v>
      </c>
      <c r="P1155" s="122" t="s">
        <v>48</v>
      </c>
      <c r="Q1155" s="122" t="s">
        <v>48</v>
      </c>
      <c r="R1155" s="122" t="s">
        <v>48</v>
      </c>
      <c r="S1155" s="122">
        <v>5.4967500000000005</v>
      </c>
      <c r="T1155" s="122">
        <v>5.7469999999999999</v>
      </c>
      <c r="U1155" s="122">
        <v>1.5819999999999999</v>
      </c>
      <c r="V1155" s="122">
        <v>0.25024999999999942</v>
      </c>
      <c r="W1155" s="123">
        <v>4.5526902260426508E-2</v>
      </c>
      <c r="X1155" s="129" t="s">
        <v>3057</v>
      </c>
      <c r="Y1155" s="81">
        <v>5.4967500000000005</v>
      </c>
      <c r="Z1155" s="83" t="e">
        <f t="shared" si="33"/>
        <v>#VALUE!</v>
      </c>
      <c r="AA1155" s="83" t="e">
        <f t="shared" si="33"/>
        <v>#VALUE!</v>
      </c>
    </row>
    <row r="1156" spans="1:27" ht="75" x14ac:dyDescent="0.3">
      <c r="A1156" s="127" t="s">
        <v>1132</v>
      </c>
      <c r="B1156" s="128" t="s">
        <v>1192</v>
      </c>
      <c r="C1156" s="128" t="s">
        <v>2428</v>
      </c>
      <c r="D1156" s="122" t="s">
        <v>48</v>
      </c>
      <c r="E1156" s="122" t="s">
        <v>48</v>
      </c>
      <c r="F1156" s="122" t="s">
        <v>48</v>
      </c>
      <c r="G1156" s="122" t="s">
        <v>48</v>
      </c>
      <c r="H1156" s="122">
        <v>31.149000000000001</v>
      </c>
      <c r="I1156" s="122">
        <v>0</v>
      </c>
      <c r="J1156" s="122">
        <v>31.149000000000001</v>
      </c>
      <c r="K1156" s="122">
        <v>7.3291764705882354</v>
      </c>
      <c r="L1156" s="122">
        <v>23.47</v>
      </c>
      <c r="M1156" s="122" t="s">
        <v>48</v>
      </c>
      <c r="N1156" s="122" t="s">
        <v>48</v>
      </c>
      <c r="O1156" s="122" t="s">
        <v>48</v>
      </c>
      <c r="P1156" s="122" t="s">
        <v>48</v>
      </c>
      <c r="Q1156" s="122" t="s">
        <v>48</v>
      </c>
      <c r="R1156" s="122" t="s">
        <v>48</v>
      </c>
      <c r="S1156" s="122">
        <v>7.3291764705882354</v>
      </c>
      <c r="T1156" s="122">
        <v>23.47</v>
      </c>
      <c r="U1156" s="122">
        <v>7.679000000000002</v>
      </c>
      <c r="V1156" s="122">
        <v>16.140823529411762</v>
      </c>
      <c r="W1156" s="123">
        <v>2.2022697357860599</v>
      </c>
      <c r="X1156" s="129" t="s">
        <v>3057</v>
      </c>
      <c r="Y1156" s="81">
        <v>7.3291764705882354</v>
      </c>
      <c r="Z1156" s="83" t="e">
        <f t="shared" si="33"/>
        <v>#VALUE!</v>
      </c>
      <c r="AA1156" s="83" t="e">
        <f t="shared" si="33"/>
        <v>#VALUE!</v>
      </c>
    </row>
    <row r="1157" spans="1:27" ht="75" x14ac:dyDescent="0.3">
      <c r="A1157" s="110" t="s">
        <v>1132</v>
      </c>
      <c r="B1157" s="125" t="s">
        <v>1193</v>
      </c>
      <c r="C1157" s="128" t="s">
        <v>2429</v>
      </c>
      <c r="D1157" s="122" t="s">
        <v>48</v>
      </c>
      <c r="E1157" s="122" t="s">
        <v>48</v>
      </c>
      <c r="F1157" s="122" t="s">
        <v>48</v>
      </c>
      <c r="G1157" s="122" t="s">
        <v>48</v>
      </c>
      <c r="H1157" s="122">
        <v>7.3289999999999997</v>
      </c>
      <c r="I1157" s="122">
        <v>0</v>
      </c>
      <c r="J1157" s="122">
        <v>7.3289999999999997</v>
      </c>
      <c r="K1157" s="122">
        <v>7.3289999999999997</v>
      </c>
      <c r="L1157" s="122">
        <v>5.7140000000000004</v>
      </c>
      <c r="M1157" s="122" t="s">
        <v>48</v>
      </c>
      <c r="N1157" s="122" t="s">
        <v>48</v>
      </c>
      <c r="O1157" s="122" t="s">
        <v>48</v>
      </c>
      <c r="P1157" s="122" t="s">
        <v>48</v>
      </c>
      <c r="Q1157" s="122" t="s">
        <v>48</v>
      </c>
      <c r="R1157" s="122" t="s">
        <v>48</v>
      </c>
      <c r="S1157" s="122">
        <v>7.3289999999999997</v>
      </c>
      <c r="T1157" s="122">
        <v>5.7140000000000004</v>
      </c>
      <c r="U1157" s="122">
        <v>1.6149999999999993</v>
      </c>
      <c r="V1157" s="122">
        <v>-1.6149999999999993</v>
      </c>
      <c r="W1157" s="123">
        <v>-0.22035748396779906</v>
      </c>
      <c r="X1157" s="129" t="s">
        <v>3058</v>
      </c>
      <c r="Y1157" s="81">
        <v>7.3289999999999997</v>
      </c>
      <c r="Z1157" s="83" t="e">
        <f t="shared" si="33"/>
        <v>#VALUE!</v>
      </c>
      <c r="AA1157" s="83" t="e">
        <f t="shared" si="33"/>
        <v>#VALUE!</v>
      </c>
    </row>
    <row r="1158" spans="1:27" ht="75" x14ac:dyDescent="0.3">
      <c r="A1158" s="127" t="s">
        <v>1132</v>
      </c>
      <c r="B1158" s="128" t="s">
        <v>1194</v>
      </c>
      <c r="C1158" s="128" t="s">
        <v>2430</v>
      </c>
      <c r="D1158" s="122" t="s">
        <v>48</v>
      </c>
      <c r="E1158" s="122" t="s">
        <v>48</v>
      </c>
      <c r="F1158" s="122" t="s">
        <v>48</v>
      </c>
      <c r="G1158" s="122" t="s">
        <v>48</v>
      </c>
      <c r="H1158" s="122">
        <v>9.1609999999999996</v>
      </c>
      <c r="I1158" s="122">
        <v>0</v>
      </c>
      <c r="J1158" s="122">
        <v>9.1609999999999996</v>
      </c>
      <c r="K1158" s="122">
        <v>7.3287999999999993</v>
      </c>
      <c r="L1158" s="122">
        <v>6.7939999999999996</v>
      </c>
      <c r="M1158" s="122" t="s">
        <v>48</v>
      </c>
      <c r="N1158" s="122" t="s">
        <v>48</v>
      </c>
      <c r="O1158" s="122" t="s">
        <v>48</v>
      </c>
      <c r="P1158" s="122" t="s">
        <v>48</v>
      </c>
      <c r="Q1158" s="122" t="s">
        <v>48</v>
      </c>
      <c r="R1158" s="122" t="s">
        <v>48</v>
      </c>
      <c r="S1158" s="122">
        <v>7.3287999999999993</v>
      </c>
      <c r="T1158" s="122">
        <v>6.7939999999999996</v>
      </c>
      <c r="U1158" s="122">
        <v>2.367</v>
      </c>
      <c r="V1158" s="122">
        <v>-0.53479999999999972</v>
      </c>
      <c r="W1158" s="123">
        <v>-7.2972382927627963E-2</v>
      </c>
      <c r="X1158" s="129" t="s">
        <v>3058</v>
      </c>
      <c r="Y1158" s="81">
        <v>7.3287999999999993</v>
      </c>
      <c r="Z1158" s="83" t="e">
        <f t="shared" si="33"/>
        <v>#VALUE!</v>
      </c>
      <c r="AA1158" s="83" t="e">
        <f t="shared" si="33"/>
        <v>#VALUE!</v>
      </c>
    </row>
    <row r="1159" spans="1:27" ht="56.25" x14ac:dyDescent="0.3">
      <c r="A1159" s="127" t="s">
        <v>1132</v>
      </c>
      <c r="B1159" s="111" t="s">
        <v>1195</v>
      </c>
      <c r="C1159" s="128" t="s">
        <v>2431</v>
      </c>
      <c r="D1159" s="122" t="s">
        <v>48</v>
      </c>
      <c r="E1159" s="122" t="s">
        <v>48</v>
      </c>
      <c r="F1159" s="122" t="s">
        <v>48</v>
      </c>
      <c r="G1159" s="122" t="s">
        <v>48</v>
      </c>
      <c r="H1159" s="122">
        <v>7.3289999999999997</v>
      </c>
      <c r="I1159" s="122">
        <v>0</v>
      </c>
      <c r="J1159" s="122">
        <v>7.3289999999999997</v>
      </c>
      <c r="K1159" s="122">
        <v>5.4967500000000005</v>
      </c>
      <c r="L1159" s="122">
        <v>5.1790000000000003</v>
      </c>
      <c r="M1159" s="122" t="s">
        <v>48</v>
      </c>
      <c r="N1159" s="122" t="s">
        <v>48</v>
      </c>
      <c r="O1159" s="122" t="s">
        <v>48</v>
      </c>
      <c r="P1159" s="122" t="s">
        <v>48</v>
      </c>
      <c r="Q1159" s="122" t="s">
        <v>48</v>
      </c>
      <c r="R1159" s="122" t="s">
        <v>48</v>
      </c>
      <c r="S1159" s="122">
        <v>5.4967500000000005</v>
      </c>
      <c r="T1159" s="122">
        <v>5.1790000000000003</v>
      </c>
      <c r="U1159" s="122">
        <v>2.1499999999999995</v>
      </c>
      <c r="V1159" s="122">
        <v>-0.3177500000000002</v>
      </c>
      <c r="W1159" s="123">
        <v>-5.7806885887115148E-2</v>
      </c>
      <c r="X1159" s="129" t="s">
        <v>3059</v>
      </c>
      <c r="Y1159" s="81">
        <v>5.4967500000000005</v>
      </c>
      <c r="Z1159" s="83" t="e">
        <f t="shared" si="33"/>
        <v>#VALUE!</v>
      </c>
      <c r="AA1159" s="83" t="e">
        <f t="shared" si="33"/>
        <v>#VALUE!</v>
      </c>
    </row>
    <row r="1160" spans="1:27" ht="75" x14ac:dyDescent="0.3">
      <c r="A1160" s="127" t="s">
        <v>1132</v>
      </c>
      <c r="B1160" s="128" t="s">
        <v>1196</v>
      </c>
      <c r="C1160" s="128" t="s">
        <v>2432</v>
      </c>
      <c r="D1160" s="122" t="s">
        <v>48</v>
      </c>
      <c r="E1160" s="122" t="s">
        <v>48</v>
      </c>
      <c r="F1160" s="122" t="s">
        <v>48</v>
      </c>
      <c r="G1160" s="122" t="s">
        <v>48</v>
      </c>
      <c r="H1160" s="122">
        <v>5.4969999999999999</v>
      </c>
      <c r="I1160" s="122">
        <v>0</v>
      </c>
      <c r="J1160" s="122">
        <v>5.4969999999999999</v>
      </c>
      <c r="K1160" s="122">
        <v>3.6646666666666672</v>
      </c>
      <c r="L1160" s="122">
        <v>2.246</v>
      </c>
      <c r="M1160" s="122" t="s">
        <v>48</v>
      </c>
      <c r="N1160" s="122" t="s">
        <v>48</v>
      </c>
      <c r="O1160" s="122" t="s">
        <v>48</v>
      </c>
      <c r="P1160" s="122" t="s">
        <v>48</v>
      </c>
      <c r="Q1160" s="122" t="s">
        <v>48</v>
      </c>
      <c r="R1160" s="122" t="s">
        <v>48</v>
      </c>
      <c r="S1160" s="122">
        <v>3.6646666666666672</v>
      </c>
      <c r="T1160" s="122">
        <v>2.246</v>
      </c>
      <c r="U1160" s="122">
        <v>3.2509999999999999</v>
      </c>
      <c r="V1160" s="122">
        <v>-1.4186666666666672</v>
      </c>
      <c r="W1160" s="123">
        <v>-0.38712024740767698</v>
      </c>
      <c r="X1160" s="129" t="s">
        <v>3059</v>
      </c>
      <c r="Y1160" s="81">
        <v>3.6646666666666672</v>
      </c>
      <c r="Z1160" s="83" t="e">
        <f t="shared" si="33"/>
        <v>#VALUE!</v>
      </c>
      <c r="AA1160" s="83" t="e">
        <f t="shared" si="33"/>
        <v>#VALUE!</v>
      </c>
    </row>
    <row r="1161" spans="1:27" ht="75" x14ac:dyDescent="0.3">
      <c r="A1161" s="127" t="s">
        <v>1132</v>
      </c>
      <c r="B1161" s="128" t="s">
        <v>1197</v>
      </c>
      <c r="C1161" s="128" t="s">
        <v>2433</v>
      </c>
      <c r="D1161" s="122" t="s">
        <v>48</v>
      </c>
      <c r="E1161" s="122" t="s">
        <v>48</v>
      </c>
      <c r="F1161" s="122" t="s">
        <v>48</v>
      </c>
      <c r="G1161" s="122" t="s">
        <v>48</v>
      </c>
      <c r="H1161" s="122">
        <v>40.31</v>
      </c>
      <c r="I1161" s="122">
        <v>0</v>
      </c>
      <c r="J1161" s="122">
        <v>40.31</v>
      </c>
      <c r="K1161" s="122">
        <v>10.993636363636366</v>
      </c>
      <c r="L1161" s="122">
        <v>29.231000000000002</v>
      </c>
      <c r="M1161" s="122" t="s">
        <v>48</v>
      </c>
      <c r="N1161" s="122" t="s">
        <v>48</v>
      </c>
      <c r="O1161" s="122" t="s">
        <v>48</v>
      </c>
      <c r="P1161" s="122" t="s">
        <v>48</v>
      </c>
      <c r="Q1161" s="122" t="s">
        <v>48</v>
      </c>
      <c r="R1161" s="122" t="s">
        <v>48</v>
      </c>
      <c r="S1161" s="122">
        <v>10.993636363636366</v>
      </c>
      <c r="T1161" s="122">
        <v>29.231000000000002</v>
      </c>
      <c r="U1161" s="122">
        <v>11.079000000000001</v>
      </c>
      <c r="V1161" s="122">
        <v>18.237363636363636</v>
      </c>
      <c r="W1161" s="123">
        <v>1.6589018440420074</v>
      </c>
      <c r="X1161" s="129" t="s">
        <v>3057</v>
      </c>
      <c r="Y1161" s="81">
        <v>10.993636363636366</v>
      </c>
      <c r="Z1161" s="83" t="e">
        <f t="shared" si="33"/>
        <v>#VALUE!</v>
      </c>
      <c r="AA1161" s="83" t="e">
        <f t="shared" si="33"/>
        <v>#VALUE!</v>
      </c>
    </row>
    <row r="1162" spans="1:27" ht="75" x14ac:dyDescent="0.3">
      <c r="A1162" s="127" t="s">
        <v>1132</v>
      </c>
      <c r="B1162" s="128" t="s">
        <v>1198</v>
      </c>
      <c r="C1162" s="128" t="s">
        <v>2434</v>
      </c>
      <c r="D1162" s="122" t="s">
        <v>48</v>
      </c>
      <c r="E1162" s="122" t="s">
        <v>48</v>
      </c>
      <c r="F1162" s="122" t="s">
        <v>48</v>
      </c>
      <c r="G1162" s="122" t="s">
        <v>48</v>
      </c>
      <c r="H1162" s="122">
        <v>9.1609999999999996</v>
      </c>
      <c r="I1162" s="122">
        <v>0</v>
      </c>
      <c r="J1162" s="122">
        <v>9.1609999999999996</v>
      </c>
      <c r="K1162" s="122">
        <v>7.3287999999999993</v>
      </c>
      <c r="L1162" s="122">
        <v>6.431</v>
      </c>
      <c r="M1162" s="122" t="s">
        <v>48</v>
      </c>
      <c r="N1162" s="122" t="s">
        <v>48</v>
      </c>
      <c r="O1162" s="122" t="s">
        <v>48</v>
      </c>
      <c r="P1162" s="122" t="s">
        <v>48</v>
      </c>
      <c r="Q1162" s="122" t="s">
        <v>48</v>
      </c>
      <c r="R1162" s="122" t="s">
        <v>48</v>
      </c>
      <c r="S1162" s="122">
        <v>7.3287999999999993</v>
      </c>
      <c r="T1162" s="122">
        <v>6.431</v>
      </c>
      <c r="U1162" s="122">
        <v>2.7299999999999995</v>
      </c>
      <c r="V1162" s="122">
        <v>-0.89779999999999927</v>
      </c>
      <c r="W1162" s="123">
        <v>-0.12250300185569252</v>
      </c>
      <c r="X1162" s="129" t="s">
        <v>3059</v>
      </c>
      <c r="Y1162" s="81">
        <v>7.3287999999999993</v>
      </c>
      <c r="Z1162" s="83" t="e">
        <f t="shared" si="33"/>
        <v>#VALUE!</v>
      </c>
      <c r="AA1162" s="83" t="e">
        <f t="shared" si="33"/>
        <v>#VALUE!</v>
      </c>
    </row>
    <row r="1163" spans="1:27" ht="75" x14ac:dyDescent="0.3">
      <c r="A1163" s="127" t="s">
        <v>1132</v>
      </c>
      <c r="B1163" s="128" t="s">
        <v>1199</v>
      </c>
      <c r="C1163" s="128" t="s">
        <v>2435</v>
      </c>
      <c r="D1163" s="122" t="s">
        <v>48</v>
      </c>
      <c r="E1163" s="122" t="s">
        <v>48</v>
      </c>
      <c r="F1163" s="122" t="s">
        <v>48</v>
      </c>
      <c r="G1163" s="122" t="s">
        <v>48</v>
      </c>
      <c r="H1163" s="122">
        <v>9.16</v>
      </c>
      <c r="I1163" s="122">
        <v>0</v>
      </c>
      <c r="J1163" s="122">
        <v>9.16</v>
      </c>
      <c r="K1163" s="122">
        <v>7.3280000000000012</v>
      </c>
      <c r="L1163" s="122">
        <v>6.8730000000000002</v>
      </c>
      <c r="M1163" s="122" t="s">
        <v>48</v>
      </c>
      <c r="N1163" s="122" t="s">
        <v>48</v>
      </c>
      <c r="O1163" s="122" t="s">
        <v>48</v>
      </c>
      <c r="P1163" s="122" t="s">
        <v>48</v>
      </c>
      <c r="Q1163" s="122" t="s">
        <v>48</v>
      </c>
      <c r="R1163" s="122" t="s">
        <v>48</v>
      </c>
      <c r="S1163" s="122">
        <v>7.3280000000000012</v>
      </c>
      <c r="T1163" s="122">
        <v>6.8730000000000002</v>
      </c>
      <c r="U1163" s="122">
        <v>2.2869999999999999</v>
      </c>
      <c r="V1163" s="122">
        <v>-0.45500000000000096</v>
      </c>
      <c r="W1163" s="123">
        <v>-6.2090611353711911E-2</v>
      </c>
      <c r="X1163" s="129" t="s">
        <v>3058</v>
      </c>
      <c r="Y1163" s="81">
        <v>7.3280000000000012</v>
      </c>
      <c r="Z1163" s="83" t="e">
        <f t="shared" si="33"/>
        <v>#VALUE!</v>
      </c>
      <c r="AA1163" s="83" t="e">
        <f t="shared" si="33"/>
        <v>#VALUE!</v>
      </c>
    </row>
    <row r="1164" spans="1:27" ht="75" x14ac:dyDescent="0.3">
      <c r="A1164" s="127" t="s">
        <v>1132</v>
      </c>
      <c r="B1164" s="128" t="s">
        <v>1200</v>
      </c>
      <c r="C1164" s="128" t="s">
        <v>2436</v>
      </c>
      <c r="D1164" s="122" t="s">
        <v>48</v>
      </c>
      <c r="E1164" s="122" t="s">
        <v>48</v>
      </c>
      <c r="F1164" s="122" t="s">
        <v>48</v>
      </c>
      <c r="G1164" s="122" t="s">
        <v>48</v>
      </c>
      <c r="H1164" s="122">
        <v>10.994</v>
      </c>
      <c r="I1164" s="122">
        <v>0</v>
      </c>
      <c r="J1164" s="122">
        <v>10.994</v>
      </c>
      <c r="K1164" s="122">
        <v>7.3293333333333344</v>
      </c>
      <c r="L1164" s="122">
        <v>4.0579999999999998</v>
      </c>
      <c r="M1164" s="122" t="s">
        <v>48</v>
      </c>
      <c r="N1164" s="122" t="s">
        <v>48</v>
      </c>
      <c r="O1164" s="122" t="s">
        <v>48</v>
      </c>
      <c r="P1164" s="122" t="s">
        <v>48</v>
      </c>
      <c r="Q1164" s="122" t="s">
        <v>48</v>
      </c>
      <c r="R1164" s="122" t="s">
        <v>48</v>
      </c>
      <c r="S1164" s="122">
        <v>7.3293333333333344</v>
      </c>
      <c r="T1164" s="122">
        <v>4.0579999999999998</v>
      </c>
      <c r="U1164" s="122">
        <v>6.9359999999999999</v>
      </c>
      <c r="V1164" s="122">
        <v>-3.2713333333333345</v>
      </c>
      <c r="W1164" s="123">
        <v>-0.44633436419865391</v>
      </c>
      <c r="X1164" s="129" t="s">
        <v>3058</v>
      </c>
      <c r="Y1164" s="81">
        <v>7.3293333333333344</v>
      </c>
      <c r="Z1164" s="83" t="e">
        <f t="shared" si="33"/>
        <v>#VALUE!</v>
      </c>
      <c r="AA1164" s="83" t="e">
        <f t="shared" si="33"/>
        <v>#VALUE!</v>
      </c>
    </row>
    <row r="1165" spans="1:27" ht="75" x14ac:dyDescent="0.3">
      <c r="A1165" s="127" t="s">
        <v>1132</v>
      </c>
      <c r="B1165" s="128" t="s">
        <v>1201</v>
      </c>
      <c r="C1165" s="128" t="s">
        <v>2437</v>
      </c>
      <c r="D1165" s="122" t="s">
        <v>48</v>
      </c>
      <c r="E1165" s="122" t="s">
        <v>48</v>
      </c>
      <c r="F1165" s="122" t="s">
        <v>48</v>
      </c>
      <c r="G1165" s="122" t="s">
        <v>48</v>
      </c>
      <c r="H1165" s="122">
        <v>1.8320000000000001</v>
      </c>
      <c r="I1165" s="122">
        <v>0</v>
      </c>
      <c r="J1165" s="122">
        <v>1.8320000000000001</v>
      </c>
      <c r="K1165" s="122">
        <v>1.8320000000000001</v>
      </c>
      <c r="L1165" s="122" t="s">
        <v>48</v>
      </c>
      <c r="M1165" s="122" t="s">
        <v>48</v>
      </c>
      <c r="N1165" s="122" t="s">
        <v>48</v>
      </c>
      <c r="O1165" s="122" t="s">
        <v>48</v>
      </c>
      <c r="P1165" s="122" t="s">
        <v>48</v>
      </c>
      <c r="Q1165" s="122" t="s">
        <v>48</v>
      </c>
      <c r="R1165" s="122" t="s">
        <v>48</v>
      </c>
      <c r="S1165" s="122">
        <v>1.8320000000000001</v>
      </c>
      <c r="T1165" s="122" t="s">
        <v>48</v>
      </c>
      <c r="U1165" s="122" t="s">
        <v>48</v>
      </c>
      <c r="V1165" s="122">
        <v>-1.8320000000000001</v>
      </c>
      <c r="W1165" s="123">
        <v>-1</v>
      </c>
      <c r="X1165" s="129" t="s">
        <v>3060</v>
      </c>
      <c r="Y1165" s="81">
        <v>1.8320000000000001</v>
      </c>
      <c r="Z1165" s="83" t="e">
        <f t="shared" si="33"/>
        <v>#VALUE!</v>
      </c>
      <c r="AA1165" s="83" t="e">
        <f t="shared" si="33"/>
        <v>#VALUE!</v>
      </c>
    </row>
    <row r="1166" spans="1:27" ht="75" x14ac:dyDescent="0.3">
      <c r="A1166" s="127" t="s">
        <v>1132</v>
      </c>
      <c r="B1166" s="128" t="s">
        <v>1202</v>
      </c>
      <c r="C1166" s="128" t="s">
        <v>2438</v>
      </c>
      <c r="D1166" s="122" t="s">
        <v>48</v>
      </c>
      <c r="E1166" s="122" t="s">
        <v>48</v>
      </c>
      <c r="F1166" s="122" t="s">
        <v>48</v>
      </c>
      <c r="G1166" s="122" t="s">
        <v>48</v>
      </c>
      <c r="H1166" s="122">
        <v>12.826000000000001</v>
      </c>
      <c r="I1166" s="122">
        <v>0</v>
      </c>
      <c r="J1166" s="122">
        <v>12.826000000000001</v>
      </c>
      <c r="K1166" s="122">
        <v>7.3291428571428572</v>
      </c>
      <c r="L1166" s="122">
        <v>9.907</v>
      </c>
      <c r="M1166" s="122" t="s">
        <v>48</v>
      </c>
      <c r="N1166" s="122" t="s">
        <v>48</v>
      </c>
      <c r="O1166" s="122" t="s">
        <v>48</v>
      </c>
      <c r="P1166" s="122" t="s">
        <v>48</v>
      </c>
      <c r="Q1166" s="122" t="s">
        <v>48</v>
      </c>
      <c r="R1166" s="122" t="s">
        <v>48</v>
      </c>
      <c r="S1166" s="122">
        <v>7.3291428571428572</v>
      </c>
      <c r="T1166" s="122">
        <v>9.907</v>
      </c>
      <c r="U1166" s="122">
        <v>2.9190000000000005</v>
      </c>
      <c r="V1166" s="122">
        <v>2.5778571428571428</v>
      </c>
      <c r="W1166" s="123">
        <v>0.35172696086075161</v>
      </c>
      <c r="X1166" s="129" t="s">
        <v>3057</v>
      </c>
      <c r="Y1166" s="81">
        <v>7.3291428571428572</v>
      </c>
      <c r="Z1166" s="83" t="e">
        <f t="shared" si="33"/>
        <v>#VALUE!</v>
      </c>
      <c r="AA1166" s="83" t="e">
        <f t="shared" si="33"/>
        <v>#VALUE!</v>
      </c>
    </row>
    <row r="1167" spans="1:27" ht="75" x14ac:dyDescent="0.3">
      <c r="A1167" s="84" t="s">
        <v>1132</v>
      </c>
      <c r="B1167" s="125" t="s">
        <v>1203</v>
      </c>
      <c r="C1167" s="128" t="s">
        <v>2439</v>
      </c>
      <c r="D1167" s="122" t="s">
        <v>48</v>
      </c>
      <c r="E1167" s="122" t="s">
        <v>48</v>
      </c>
      <c r="F1167" s="122" t="s">
        <v>48</v>
      </c>
      <c r="G1167" s="122" t="s">
        <v>48</v>
      </c>
      <c r="H1167" s="122">
        <v>10.994</v>
      </c>
      <c r="I1167" s="122">
        <v>0</v>
      </c>
      <c r="J1167" s="122">
        <v>10.994</v>
      </c>
      <c r="K1167" s="122">
        <v>7.3293333333333344</v>
      </c>
      <c r="L1167" s="122">
        <v>8.8000000000000007</v>
      </c>
      <c r="M1167" s="122" t="s">
        <v>48</v>
      </c>
      <c r="N1167" s="122" t="s">
        <v>48</v>
      </c>
      <c r="O1167" s="122" t="s">
        <v>48</v>
      </c>
      <c r="P1167" s="122" t="s">
        <v>48</v>
      </c>
      <c r="Q1167" s="122" t="s">
        <v>48</v>
      </c>
      <c r="R1167" s="122" t="s">
        <v>48</v>
      </c>
      <c r="S1167" s="122">
        <v>7.3293333333333344</v>
      </c>
      <c r="T1167" s="122">
        <v>8.8000000000000007</v>
      </c>
      <c r="U1167" s="122">
        <v>2.1939999999999991</v>
      </c>
      <c r="V1167" s="122">
        <v>1.4706666666666663</v>
      </c>
      <c r="W1167" s="123">
        <v>0.20065490267418584</v>
      </c>
      <c r="X1167" s="129" t="s">
        <v>3057</v>
      </c>
      <c r="Y1167" s="81">
        <v>7.3293333333333344</v>
      </c>
      <c r="Z1167" s="83" t="e">
        <f t="shared" si="33"/>
        <v>#VALUE!</v>
      </c>
      <c r="AA1167" s="83" t="e">
        <f t="shared" si="33"/>
        <v>#VALUE!</v>
      </c>
    </row>
    <row r="1168" spans="1:27" ht="75" x14ac:dyDescent="0.3">
      <c r="A1168" s="127" t="s">
        <v>1132</v>
      </c>
      <c r="B1168" s="128" t="s">
        <v>1204</v>
      </c>
      <c r="C1168" s="128" t="s">
        <v>2440</v>
      </c>
      <c r="D1168" s="122" t="s">
        <v>48</v>
      </c>
      <c r="E1168" s="122" t="s">
        <v>48</v>
      </c>
      <c r="F1168" s="122" t="s">
        <v>48</v>
      </c>
      <c r="G1168" s="122" t="s">
        <v>48</v>
      </c>
      <c r="H1168" s="122">
        <v>9.1609999999999996</v>
      </c>
      <c r="I1168" s="122">
        <v>0</v>
      </c>
      <c r="J1168" s="122">
        <v>9.1609999999999996</v>
      </c>
      <c r="K1168" s="122">
        <v>7.3287999999999993</v>
      </c>
      <c r="L1168" s="122" t="s">
        <v>48</v>
      </c>
      <c r="M1168" s="122" t="s">
        <v>48</v>
      </c>
      <c r="N1168" s="122" t="s">
        <v>48</v>
      </c>
      <c r="O1168" s="122" t="s">
        <v>48</v>
      </c>
      <c r="P1168" s="122" t="s">
        <v>48</v>
      </c>
      <c r="Q1168" s="122" t="s">
        <v>48</v>
      </c>
      <c r="R1168" s="122" t="s">
        <v>48</v>
      </c>
      <c r="S1168" s="122">
        <v>7.3287999999999993</v>
      </c>
      <c r="T1168" s="122" t="s">
        <v>48</v>
      </c>
      <c r="U1168" s="122" t="s">
        <v>48</v>
      </c>
      <c r="V1168" s="122">
        <v>-7.3287999999999993</v>
      </c>
      <c r="W1168" s="123">
        <v>-1</v>
      </c>
      <c r="X1168" s="129" t="s">
        <v>3060</v>
      </c>
      <c r="Y1168" s="81">
        <v>7.3287999999999993</v>
      </c>
      <c r="Z1168" s="83" t="e">
        <f t="shared" si="33"/>
        <v>#VALUE!</v>
      </c>
      <c r="AA1168" s="83" t="e">
        <f t="shared" si="33"/>
        <v>#VALUE!</v>
      </c>
    </row>
    <row r="1169" spans="1:27" ht="75" x14ac:dyDescent="0.3">
      <c r="A1169" s="84" t="s">
        <v>1132</v>
      </c>
      <c r="B1169" s="128" t="s">
        <v>1205</v>
      </c>
      <c r="C1169" s="128" t="s">
        <v>2441</v>
      </c>
      <c r="D1169" s="122" t="s">
        <v>48</v>
      </c>
      <c r="E1169" s="122" t="s">
        <v>48</v>
      </c>
      <c r="F1169" s="122" t="s">
        <v>48</v>
      </c>
      <c r="G1169" s="122" t="s">
        <v>48</v>
      </c>
      <c r="H1169" s="122">
        <v>3.665</v>
      </c>
      <c r="I1169" s="122">
        <v>0</v>
      </c>
      <c r="J1169" s="122">
        <v>3.665</v>
      </c>
      <c r="K1169" s="122">
        <v>1.8325000000000002</v>
      </c>
      <c r="L1169" s="122">
        <v>2.6680000000000001</v>
      </c>
      <c r="M1169" s="122" t="s">
        <v>48</v>
      </c>
      <c r="N1169" s="122" t="s">
        <v>48</v>
      </c>
      <c r="O1169" s="122" t="s">
        <v>48</v>
      </c>
      <c r="P1169" s="122" t="s">
        <v>48</v>
      </c>
      <c r="Q1169" s="122" t="s">
        <v>48</v>
      </c>
      <c r="R1169" s="122" t="s">
        <v>48</v>
      </c>
      <c r="S1169" s="122">
        <v>1.8325000000000002</v>
      </c>
      <c r="T1169" s="122">
        <v>2.6680000000000001</v>
      </c>
      <c r="U1169" s="122">
        <v>0.99699999999999989</v>
      </c>
      <c r="V1169" s="122">
        <v>0.83549999999999991</v>
      </c>
      <c r="W1169" s="123">
        <v>0.45593451568894944</v>
      </c>
      <c r="X1169" s="129" t="s">
        <v>3059</v>
      </c>
      <c r="Y1169" s="81">
        <v>1.8325000000000002</v>
      </c>
      <c r="Z1169" s="83" t="e">
        <f t="shared" si="33"/>
        <v>#VALUE!</v>
      </c>
      <c r="AA1169" s="83" t="e">
        <f t="shared" si="33"/>
        <v>#VALUE!</v>
      </c>
    </row>
    <row r="1170" spans="1:27" ht="75" x14ac:dyDescent="0.3">
      <c r="A1170" s="84" t="s">
        <v>1132</v>
      </c>
      <c r="B1170" s="128" t="s">
        <v>1206</v>
      </c>
      <c r="C1170" s="128" t="s">
        <v>2442</v>
      </c>
      <c r="D1170" s="122" t="s">
        <v>48</v>
      </c>
      <c r="E1170" s="122" t="s">
        <v>48</v>
      </c>
      <c r="F1170" s="122" t="s">
        <v>48</v>
      </c>
      <c r="G1170" s="122" t="s">
        <v>48</v>
      </c>
      <c r="H1170" s="122">
        <v>12.826000000000001</v>
      </c>
      <c r="I1170" s="122">
        <v>0</v>
      </c>
      <c r="J1170" s="122">
        <v>12.826000000000001</v>
      </c>
      <c r="K1170" s="122">
        <v>7.3291428571428572</v>
      </c>
      <c r="L1170" s="122">
        <v>9.4</v>
      </c>
      <c r="M1170" s="122" t="s">
        <v>48</v>
      </c>
      <c r="N1170" s="122" t="s">
        <v>48</v>
      </c>
      <c r="O1170" s="122" t="s">
        <v>48</v>
      </c>
      <c r="P1170" s="122" t="s">
        <v>48</v>
      </c>
      <c r="Q1170" s="122" t="s">
        <v>48</v>
      </c>
      <c r="R1170" s="122" t="s">
        <v>48</v>
      </c>
      <c r="S1170" s="122">
        <v>7.3291428571428572</v>
      </c>
      <c r="T1170" s="122">
        <v>9.4</v>
      </c>
      <c r="U1170" s="122">
        <v>3.4260000000000002</v>
      </c>
      <c r="V1170" s="122">
        <v>2.0708571428571432</v>
      </c>
      <c r="W1170" s="123">
        <v>0.28255106814283493</v>
      </c>
      <c r="X1170" s="129" t="s">
        <v>3061</v>
      </c>
      <c r="Y1170" s="81">
        <v>7.3291428571428572</v>
      </c>
      <c r="Z1170" s="83" t="e">
        <f t="shared" si="33"/>
        <v>#VALUE!</v>
      </c>
      <c r="AA1170" s="83" t="e">
        <f t="shared" si="33"/>
        <v>#VALUE!</v>
      </c>
    </row>
    <row r="1171" spans="1:27" ht="75" x14ac:dyDescent="0.3">
      <c r="A1171" s="84" t="s">
        <v>1132</v>
      </c>
      <c r="B1171" s="128" t="s">
        <v>1207</v>
      </c>
      <c r="C1171" s="128" t="s">
        <v>2443</v>
      </c>
      <c r="D1171" s="122" t="s">
        <v>48</v>
      </c>
      <c r="E1171" s="122" t="s">
        <v>48</v>
      </c>
      <c r="F1171" s="122" t="s">
        <v>48</v>
      </c>
      <c r="G1171" s="122" t="s">
        <v>48</v>
      </c>
      <c r="H1171" s="122">
        <v>14.657999999999999</v>
      </c>
      <c r="I1171" s="122">
        <v>0</v>
      </c>
      <c r="J1171" s="122">
        <v>14.657999999999999</v>
      </c>
      <c r="K1171" s="122">
        <v>9.161249999999999</v>
      </c>
      <c r="L1171" s="122">
        <v>10.673999999999999</v>
      </c>
      <c r="M1171" s="122" t="s">
        <v>48</v>
      </c>
      <c r="N1171" s="122" t="s">
        <v>48</v>
      </c>
      <c r="O1171" s="122" t="s">
        <v>48</v>
      </c>
      <c r="P1171" s="122" t="s">
        <v>48</v>
      </c>
      <c r="Q1171" s="122" t="s">
        <v>48</v>
      </c>
      <c r="R1171" s="122" t="s">
        <v>48</v>
      </c>
      <c r="S1171" s="122">
        <v>9.161249999999999</v>
      </c>
      <c r="T1171" s="122">
        <v>10.673999999999999</v>
      </c>
      <c r="U1171" s="122">
        <v>3.984</v>
      </c>
      <c r="V1171" s="122">
        <v>1.5127500000000005</v>
      </c>
      <c r="W1171" s="123">
        <v>0.16512484650020473</v>
      </c>
      <c r="X1171" s="129" t="s">
        <v>3057</v>
      </c>
      <c r="Y1171" s="81">
        <v>9.161249999999999</v>
      </c>
      <c r="Z1171" s="83" t="e">
        <f t="shared" si="33"/>
        <v>#VALUE!</v>
      </c>
      <c r="AA1171" s="83" t="e">
        <f t="shared" si="33"/>
        <v>#VALUE!</v>
      </c>
    </row>
    <row r="1172" spans="1:27" ht="75" x14ac:dyDescent="0.3">
      <c r="A1172" s="84" t="s">
        <v>1132</v>
      </c>
      <c r="B1172" s="128" t="s">
        <v>1208</v>
      </c>
      <c r="C1172" s="128" t="s">
        <v>2444</v>
      </c>
      <c r="D1172" s="122" t="s">
        <v>48</v>
      </c>
      <c r="E1172" s="122" t="s">
        <v>48</v>
      </c>
      <c r="F1172" s="122" t="s">
        <v>48</v>
      </c>
      <c r="G1172" s="122" t="s">
        <v>48</v>
      </c>
      <c r="H1172" s="122">
        <v>1.8320000000000001</v>
      </c>
      <c r="I1172" s="122">
        <v>0</v>
      </c>
      <c r="J1172" s="122">
        <v>1.8320000000000001</v>
      </c>
      <c r="K1172" s="122">
        <v>1.8320000000000001</v>
      </c>
      <c r="L1172" s="122" t="s">
        <v>48</v>
      </c>
      <c r="M1172" s="122" t="s">
        <v>48</v>
      </c>
      <c r="N1172" s="122" t="s">
        <v>48</v>
      </c>
      <c r="O1172" s="122" t="s">
        <v>48</v>
      </c>
      <c r="P1172" s="122" t="s">
        <v>48</v>
      </c>
      <c r="Q1172" s="122" t="s">
        <v>48</v>
      </c>
      <c r="R1172" s="122" t="s">
        <v>48</v>
      </c>
      <c r="S1172" s="122">
        <v>1.8320000000000001</v>
      </c>
      <c r="T1172" s="122" t="s">
        <v>48</v>
      </c>
      <c r="U1172" s="122" t="s">
        <v>48</v>
      </c>
      <c r="V1172" s="122">
        <v>-1.8320000000000001</v>
      </c>
      <c r="W1172" s="123">
        <v>-1</v>
      </c>
      <c r="X1172" s="129" t="s">
        <v>3060</v>
      </c>
      <c r="Y1172" s="81">
        <v>1.8320000000000001</v>
      </c>
      <c r="Z1172" s="83" t="e">
        <f t="shared" si="33"/>
        <v>#VALUE!</v>
      </c>
      <c r="AA1172" s="83" t="e">
        <f t="shared" si="33"/>
        <v>#VALUE!</v>
      </c>
    </row>
    <row r="1173" spans="1:27" ht="112.5" x14ac:dyDescent="0.3">
      <c r="A1173" s="84" t="s">
        <v>1132</v>
      </c>
      <c r="B1173" s="128" t="s">
        <v>1209</v>
      </c>
      <c r="C1173" s="128" t="s">
        <v>2445</v>
      </c>
      <c r="D1173" s="122" t="s">
        <v>48</v>
      </c>
      <c r="E1173" s="122" t="s">
        <v>48</v>
      </c>
      <c r="F1173" s="122" t="s">
        <v>48</v>
      </c>
      <c r="G1173" s="122" t="s">
        <v>48</v>
      </c>
      <c r="H1173" s="122">
        <v>7.3289999999999997</v>
      </c>
      <c r="I1173" s="122">
        <v>0</v>
      </c>
      <c r="J1173" s="122">
        <v>7.3289999999999997</v>
      </c>
      <c r="K1173" s="122">
        <v>5.4967500000000005</v>
      </c>
      <c r="L1173" s="122">
        <v>6.2799999999999994</v>
      </c>
      <c r="M1173" s="122" t="s">
        <v>48</v>
      </c>
      <c r="N1173" s="122" t="s">
        <v>48</v>
      </c>
      <c r="O1173" s="122" t="s">
        <v>48</v>
      </c>
      <c r="P1173" s="122" t="s">
        <v>48</v>
      </c>
      <c r="Q1173" s="122" t="s">
        <v>48</v>
      </c>
      <c r="R1173" s="122">
        <v>0.39300000000000002</v>
      </c>
      <c r="S1173" s="122">
        <v>5.4967500000000005</v>
      </c>
      <c r="T1173" s="122">
        <v>5.8869999999999996</v>
      </c>
      <c r="U1173" s="122">
        <v>1.0490000000000004</v>
      </c>
      <c r="V1173" s="122">
        <v>0.78324999999999889</v>
      </c>
      <c r="W1173" s="123">
        <v>0.14249329149042594</v>
      </c>
      <c r="X1173" s="129" t="s">
        <v>3062</v>
      </c>
      <c r="Y1173" s="81">
        <v>5.4967500000000005</v>
      </c>
      <c r="Z1173" s="83" t="e">
        <f t="shared" si="33"/>
        <v>#VALUE!</v>
      </c>
      <c r="AA1173" s="83" t="e">
        <f t="shared" si="33"/>
        <v>#VALUE!</v>
      </c>
    </row>
    <row r="1174" spans="1:27" ht="93.75" x14ac:dyDescent="0.3">
      <c r="A1174" s="84" t="s">
        <v>1132</v>
      </c>
      <c r="B1174" s="128" t="s">
        <v>1210</v>
      </c>
      <c r="C1174" s="128" t="s">
        <v>2446</v>
      </c>
      <c r="D1174" s="122" t="s">
        <v>48</v>
      </c>
      <c r="E1174" s="122" t="s">
        <v>48</v>
      </c>
      <c r="F1174" s="122" t="s">
        <v>48</v>
      </c>
      <c r="G1174" s="122">
        <v>237.65299999999999</v>
      </c>
      <c r="H1174" s="122">
        <v>78.727239999999995</v>
      </c>
      <c r="I1174" s="122">
        <v>73.12724</v>
      </c>
      <c r="J1174" s="122">
        <v>5.5999999999999979</v>
      </c>
      <c r="K1174" s="122">
        <v>0.6</v>
      </c>
      <c r="L1174" s="122">
        <v>1.371</v>
      </c>
      <c r="M1174" s="122" t="s">
        <v>48</v>
      </c>
      <c r="N1174" s="122" t="s">
        <v>48</v>
      </c>
      <c r="O1174" s="122" t="s">
        <v>48</v>
      </c>
      <c r="P1174" s="122" t="s">
        <v>48</v>
      </c>
      <c r="Q1174" s="122" t="s">
        <v>48</v>
      </c>
      <c r="R1174" s="122" t="s">
        <v>48</v>
      </c>
      <c r="S1174" s="122">
        <v>0.6</v>
      </c>
      <c r="T1174" s="122">
        <v>1.371</v>
      </c>
      <c r="U1174" s="122">
        <v>4.2289999999999974</v>
      </c>
      <c r="V1174" s="122">
        <v>0.77100000000000002</v>
      </c>
      <c r="W1174" s="123">
        <v>1.2850000000000001</v>
      </c>
      <c r="X1174" s="129" t="s">
        <v>3063</v>
      </c>
      <c r="Y1174" s="81">
        <v>0.6</v>
      </c>
      <c r="Z1174" s="83" t="e">
        <f t="shared" si="33"/>
        <v>#VALUE!</v>
      </c>
      <c r="AA1174" s="83" t="e">
        <f t="shared" si="33"/>
        <v>#VALUE!</v>
      </c>
    </row>
    <row r="1175" spans="1:27" ht="56.25" x14ac:dyDescent="0.3">
      <c r="A1175" s="84" t="s">
        <v>1132</v>
      </c>
      <c r="B1175" s="128" t="s">
        <v>1211</v>
      </c>
      <c r="C1175" s="128" t="s">
        <v>2447</v>
      </c>
      <c r="D1175" s="122" t="s">
        <v>48</v>
      </c>
      <c r="E1175" s="122" t="s">
        <v>48</v>
      </c>
      <c r="F1175" s="122" t="s">
        <v>48</v>
      </c>
      <c r="G1175" s="122">
        <v>30.280999999999999</v>
      </c>
      <c r="H1175" s="122">
        <v>20.637</v>
      </c>
      <c r="I1175" s="122">
        <v>0</v>
      </c>
      <c r="J1175" s="122">
        <v>20.637</v>
      </c>
      <c r="K1175" s="122">
        <v>0.18228000000000003</v>
      </c>
      <c r="L1175" s="122" t="s">
        <v>48</v>
      </c>
      <c r="M1175" s="122" t="s">
        <v>48</v>
      </c>
      <c r="N1175" s="122" t="s">
        <v>48</v>
      </c>
      <c r="O1175" s="122" t="s">
        <v>48</v>
      </c>
      <c r="P1175" s="122" t="s">
        <v>48</v>
      </c>
      <c r="Q1175" s="122" t="s">
        <v>48</v>
      </c>
      <c r="R1175" s="122" t="s">
        <v>48</v>
      </c>
      <c r="S1175" s="122">
        <v>0.18228000000000003</v>
      </c>
      <c r="T1175" s="122" t="s">
        <v>48</v>
      </c>
      <c r="U1175" s="122" t="s">
        <v>48</v>
      </c>
      <c r="V1175" s="122">
        <v>-0.18228000000000003</v>
      </c>
      <c r="W1175" s="123">
        <v>-1</v>
      </c>
      <c r="X1175" s="129" t="s">
        <v>3023</v>
      </c>
      <c r="Y1175" s="81">
        <v>0.18228000000000003</v>
      </c>
      <c r="Z1175" s="83" t="e">
        <f t="shared" si="33"/>
        <v>#VALUE!</v>
      </c>
      <c r="AA1175" s="83" t="e">
        <f t="shared" si="33"/>
        <v>#VALUE!</v>
      </c>
    </row>
    <row r="1176" spans="1:27" ht="131.25" x14ac:dyDescent="0.3">
      <c r="A1176" s="84" t="s">
        <v>1132</v>
      </c>
      <c r="B1176" s="128" t="s">
        <v>1212</v>
      </c>
      <c r="C1176" s="128" t="s">
        <v>2448</v>
      </c>
      <c r="D1176" s="122" t="s">
        <v>48</v>
      </c>
      <c r="E1176" s="122" t="s">
        <v>48</v>
      </c>
      <c r="F1176" s="122" t="s">
        <v>48</v>
      </c>
      <c r="G1176" s="122" t="s">
        <v>48</v>
      </c>
      <c r="H1176" s="122">
        <v>51.692</v>
      </c>
      <c r="I1176" s="122">
        <v>0</v>
      </c>
      <c r="J1176" s="122">
        <v>51.692</v>
      </c>
      <c r="K1176" s="122">
        <v>21.163</v>
      </c>
      <c r="L1176" s="122">
        <v>12.084</v>
      </c>
      <c r="M1176" s="122">
        <v>2E-3</v>
      </c>
      <c r="N1176" s="122">
        <v>2E-3</v>
      </c>
      <c r="O1176" s="122">
        <v>1E-3</v>
      </c>
      <c r="P1176" s="122">
        <v>1E-3</v>
      </c>
      <c r="Q1176" s="122">
        <v>11.613</v>
      </c>
      <c r="R1176" s="122">
        <v>11.613</v>
      </c>
      <c r="S1176" s="122">
        <v>9.5470000000000006</v>
      </c>
      <c r="T1176" s="122">
        <v>0.46800000000000003</v>
      </c>
      <c r="U1176" s="122">
        <v>39.608000000000004</v>
      </c>
      <c r="V1176" s="122">
        <v>-9.0790000000000006</v>
      </c>
      <c r="W1176" s="123">
        <v>-0.42900344941643437</v>
      </c>
      <c r="X1176" s="129" t="s">
        <v>3064</v>
      </c>
      <c r="Y1176" s="81">
        <v>21.163</v>
      </c>
      <c r="Z1176" s="83">
        <f t="shared" si="33"/>
        <v>0</v>
      </c>
      <c r="AA1176" s="83">
        <f t="shared" si="33"/>
        <v>0</v>
      </c>
    </row>
    <row r="1177" spans="1:27" ht="56.25" x14ac:dyDescent="0.3">
      <c r="A1177" s="84" t="s">
        <v>1132</v>
      </c>
      <c r="B1177" s="128" t="s">
        <v>1213</v>
      </c>
      <c r="C1177" s="128" t="s">
        <v>2449</v>
      </c>
      <c r="D1177" s="122" t="s">
        <v>36</v>
      </c>
      <c r="E1177" s="122" t="s">
        <v>36</v>
      </c>
      <c r="F1177" s="122" t="s">
        <v>36</v>
      </c>
      <c r="G1177" s="122" t="s">
        <v>36</v>
      </c>
      <c r="H1177" s="122" t="s">
        <v>36</v>
      </c>
      <c r="I1177" s="122">
        <v>0</v>
      </c>
      <c r="J1177" s="122" t="s">
        <v>36</v>
      </c>
      <c r="K1177" s="122" t="s">
        <v>36</v>
      </c>
      <c r="L1177" s="122" t="s">
        <v>48</v>
      </c>
      <c r="M1177" s="122" t="s">
        <v>36</v>
      </c>
      <c r="N1177" s="122">
        <v>5.0000000000000001E-3</v>
      </c>
      <c r="O1177" s="122" t="s">
        <v>36</v>
      </c>
      <c r="P1177" s="122">
        <v>-5.0000000000000001E-3</v>
      </c>
      <c r="Q1177" s="122" t="s">
        <v>36</v>
      </c>
      <c r="R1177" s="122" t="s">
        <v>48</v>
      </c>
      <c r="S1177" s="122" t="s">
        <v>36</v>
      </c>
      <c r="T1177" s="122" t="s">
        <v>48</v>
      </c>
      <c r="U1177" s="122" t="s">
        <v>48</v>
      </c>
      <c r="V1177" s="122">
        <v>0</v>
      </c>
      <c r="W1177" s="123" t="s">
        <v>48</v>
      </c>
      <c r="X1177" s="129" t="s">
        <v>3065</v>
      </c>
      <c r="Y1177" s="81">
        <v>0</v>
      </c>
      <c r="Z1177" s="83">
        <f t="shared" ref="Z1177:AA1229" si="34">K1177-M1177-O1177-Q1177-S1177</f>
        <v>0</v>
      </c>
      <c r="AA1177" s="83" t="e">
        <f t="shared" si="34"/>
        <v>#VALUE!</v>
      </c>
    </row>
    <row r="1178" spans="1:27" ht="112.5" x14ac:dyDescent="0.3">
      <c r="A1178" s="84" t="s">
        <v>1132</v>
      </c>
      <c r="B1178" s="128" t="s">
        <v>1214</v>
      </c>
      <c r="C1178" s="128" t="s">
        <v>2450</v>
      </c>
      <c r="D1178" s="122">
        <v>5.2320000000000002</v>
      </c>
      <c r="E1178" s="122">
        <v>24.966999999999999</v>
      </c>
      <c r="F1178" s="122" t="s">
        <v>2451</v>
      </c>
      <c r="G1178" s="122" t="s">
        <v>48</v>
      </c>
      <c r="H1178" s="122">
        <v>11.64</v>
      </c>
      <c r="I1178" s="122">
        <v>1.2999999999999901E-2</v>
      </c>
      <c r="J1178" s="122">
        <v>11.627000000000001</v>
      </c>
      <c r="K1178" s="122">
        <v>11.627000000000001</v>
      </c>
      <c r="L1178" s="122">
        <v>7.8729999999999993</v>
      </c>
      <c r="M1178" s="122">
        <v>1.6E-2</v>
      </c>
      <c r="N1178" s="122">
        <v>1.7000000000000001E-2</v>
      </c>
      <c r="O1178" s="122" t="s">
        <v>48</v>
      </c>
      <c r="P1178" s="122" t="s">
        <v>48</v>
      </c>
      <c r="Q1178" s="122">
        <v>2.7160000000000002</v>
      </c>
      <c r="R1178" s="122">
        <v>2.7130000000000001</v>
      </c>
      <c r="S1178" s="122">
        <v>8.8949999999999996</v>
      </c>
      <c r="T1178" s="122">
        <v>5.1429999999999998</v>
      </c>
      <c r="U1178" s="122">
        <v>3.7540000000000013</v>
      </c>
      <c r="V1178" s="122">
        <v>-3.7540000000000013</v>
      </c>
      <c r="W1178" s="123">
        <v>-0.32286918379633622</v>
      </c>
      <c r="X1178" s="129" t="s">
        <v>3066</v>
      </c>
      <c r="Y1178" s="81">
        <v>11.627000000000001</v>
      </c>
      <c r="Z1178" s="83" t="e">
        <f t="shared" si="34"/>
        <v>#VALUE!</v>
      </c>
      <c r="AA1178" s="83" t="e">
        <f t="shared" si="34"/>
        <v>#VALUE!</v>
      </c>
    </row>
    <row r="1179" spans="1:27" ht="112.5" x14ac:dyDescent="0.3">
      <c r="A1179" s="84" t="s">
        <v>1132</v>
      </c>
      <c r="B1179" s="128" t="s">
        <v>1215</v>
      </c>
      <c r="C1179" s="128" t="s">
        <v>2452</v>
      </c>
      <c r="D1179" s="122">
        <v>2.1</v>
      </c>
      <c r="E1179" s="122">
        <v>7.343</v>
      </c>
      <c r="F1179" s="122" t="s">
        <v>1852</v>
      </c>
      <c r="G1179" s="122" t="s">
        <v>48</v>
      </c>
      <c r="H1179" s="122">
        <v>6.3777583999999994</v>
      </c>
      <c r="I1179" s="122">
        <v>2.0257583999999991</v>
      </c>
      <c r="J1179" s="122">
        <v>4.3520000000000003</v>
      </c>
      <c r="K1179" s="122">
        <v>4.3520000000000003</v>
      </c>
      <c r="L1179" s="122">
        <v>4.2949999999999999</v>
      </c>
      <c r="M1179" s="122">
        <v>4.3520000000000003</v>
      </c>
      <c r="N1179" s="122">
        <v>5.4249999999999998</v>
      </c>
      <c r="O1179" s="122" t="s">
        <v>48</v>
      </c>
      <c r="P1179" s="122" t="s">
        <v>48</v>
      </c>
      <c r="Q1179" s="122" t="s">
        <v>48</v>
      </c>
      <c r="R1179" s="122">
        <v>-1.1299999999999999</v>
      </c>
      <c r="S1179" s="122" t="s">
        <v>48</v>
      </c>
      <c r="T1179" s="122" t="s">
        <v>48</v>
      </c>
      <c r="U1179" s="122">
        <v>5.7000000000000384E-2</v>
      </c>
      <c r="V1179" s="122">
        <v>-5.7000000000000384E-2</v>
      </c>
      <c r="W1179" s="123">
        <v>-1.3097426470588322E-2</v>
      </c>
      <c r="X1179" s="129" t="s">
        <v>3067</v>
      </c>
      <c r="Y1179" s="81">
        <v>4.3520000000000003</v>
      </c>
      <c r="Z1179" s="83" t="e">
        <f t="shared" si="34"/>
        <v>#VALUE!</v>
      </c>
      <c r="AA1179" s="83" t="e">
        <f t="shared" si="34"/>
        <v>#VALUE!</v>
      </c>
    </row>
    <row r="1180" spans="1:27" ht="93.75" x14ac:dyDescent="0.3">
      <c r="A1180" s="84" t="s">
        <v>1132</v>
      </c>
      <c r="B1180" s="128" t="s">
        <v>1216</v>
      </c>
      <c r="C1180" s="128" t="s">
        <v>2453</v>
      </c>
      <c r="D1180" s="122" t="s">
        <v>48</v>
      </c>
      <c r="E1180" s="122" t="s">
        <v>48</v>
      </c>
      <c r="F1180" s="122" t="s">
        <v>48</v>
      </c>
      <c r="G1180" s="122" t="s">
        <v>48</v>
      </c>
      <c r="H1180" s="122">
        <v>11.64</v>
      </c>
      <c r="I1180" s="122">
        <v>0</v>
      </c>
      <c r="J1180" s="122">
        <v>11.64</v>
      </c>
      <c r="K1180" s="122">
        <v>0.93121600000000004</v>
      </c>
      <c r="L1180" s="122" t="s">
        <v>48</v>
      </c>
      <c r="M1180" s="122" t="s">
        <v>48</v>
      </c>
      <c r="N1180" s="122" t="s">
        <v>48</v>
      </c>
      <c r="O1180" s="122" t="s">
        <v>48</v>
      </c>
      <c r="P1180" s="122" t="s">
        <v>48</v>
      </c>
      <c r="Q1180" s="122" t="s">
        <v>48</v>
      </c>
      <c r="R1180" s="122" t="s">
        <v>48</v>
      </c>
      <c r="S1180" s="122">
        <v>0.93121600000000004</v>
      </c>
      <c r="T1180" s="122" t="s">
        <v>48</v>
      </c>
      <c r="U1180" s="122" t="s">
        <v>48</v>
      </c>
      <c r="V1180" s="122">
        <v>-0.93121600000000004</v>
      </c>
      <c r="W1180" s="123">
        <v>-1</v>
      </c>
      <c r="X1180" s="129" t="s">
        <v>3023</v>
      </c>
      <c r="Y1180" s="81">
        <v>0.93121600000000004</v>
      </c>
      <c r="Z1180" s="83" t="e">
        <f t="shared" si="34"/>
        <v>#VALUE!</v>
      </c>
      <c r="AA1180" s="83" t="e">
        <f t="shared" si="34"/>
        <v>#VALUE!</v>
      </c>
    </row>
    <row r="1181" spans="1:27" ht="56.25" x14ac:dyDescent="0.3">
      <c r="A1181" s="84" t="s">
        <v>1132</v>
      </c>
      <c r="B1181" s="128" t="s">
        <v>1217</v>
      </c>
      <c r="C1181" s="128" t="s">
        <v>2454</v>
      </c>
      <c r="D1181" s="122">
        <v>0.379</v>
      </c>
      <c r="E1181" s="122">
        <v>2.2290000000000001</v>
      </c>
      <c r="F1181" s="122" t="s">
        <v>2455</v>
      </c>
      <c r="G1181" s="122" t="s">
        <v>48</v>
      </c>
      <c r="H1181" s="122">
        <v>2.3359999999999999</v>
      </c>
      <c r="I1181" s="122">
        <v>2.3359999999999999</v>
      </c>
      <c r="J1181" s="122" t="s">
        <v>48</v>
      </c>
      <c r="K1181" s="122" t="s">
        <v>48</v>
      </c>
      <c r="L1181" s="122" t="s">
        <v>48</v>
      </c>
      <c r="M1181" s="122" t="s">
        <v>48</v>
      </c>
      <c r="N1181" s="122">
        <v>2E-3</v>
      </c>
      <c r="O1181" s="122" t="s">
        <v>48</v>
      </c>
      <c r="P1181" s="122">
        <v>-2E-3</v>
      </c>
      <c r="Q1181" s="122" t="s">
        <v>48</v>
      </c>
      <c r="R1181" s="122" t="s">
        <v>48</v>
      </c>
      <c r="S1181" s="122" t="s">
        <v>48</v>
      </c>
      <c r="T1181" s="122" t="s">
        <v>48</v>
      </c>
      <c r="U1181" s="122" t="s">
        <v>48</v>
      </c>
      <c r="V1181" s="122" t="s">
        <v>48</v>
      </c>
      <c r="W1181" s="123" t="s">
        <v>48</v>
      </c>
      <c r="X1181" s="129" t="s">
        <v>3016</v>
      </c>
      <c r="Y1181" s="81">
        <v>0</v>
      </c>
      <c r="Z1181" s="83" t="e">
        <f t="shared" si="34"/>
        <v>#VALUE!</v>
      </c>
      <c r="AA1181" s="83" t="e">
        <f t="shared" si="34"/>
        <v>#VALUE!</v>
      </c>
    </row>
    <row r="1182" spans="1:27" ht="75" x14ac:dyDescent="0.3">
      <c r="A1182" s="84" t="s">
        <v>1132</v>
      </c>
      <c r="B1182" s="128" t="s">
        <v>1218</v>
      </c>
      <c r="C1182" s="128" t="s">
        <v>2456</v>
      </c>
      <c r="D1182" s="122" t="s">
        <v>48</v>
      </c>
      <c r="E1182" s="122" t="s">
        <v>48</v>
      </c>
      <c r="F1182" s="122" t="s">
        <v>48</v>
      </c>
      <c r="G1182" s="122">
        <v>36.481999999999999</v>
      </c>
      <c r="H1182" s="122">
        <v>25.52</v>
      </c>
      <c r="I1182" s="122">
        <v>0</v>
      </c>
      <c r="J1182" s="122">
        <v>25.52</v>
      </c>
      <c r="K1182" s="122">
        <v>0.25519999999999998</v>
      </c>
      <c r="L1182" s="122" t="s">
        <v>48</v>
      </c>
      <c r="M1182" s="122" t="s">
        <v>48</v>
      </c>
      <c r="N1182" s="122" t="s">
        <v>48</v>
      </c>
      <c r="O1182" s="122" t="s">
        <v>48</v>
      </c>
      <c r="P1182" s="122" t="s">
        <v>48</v>
      </c>
      <c r="Q1182" s="122" t="s">
        <v>48</v>
      </c>
      <c r="R1182" s="122" t="s">
        <v>48</v>
      </c>
      <c r="S1182" s="122">
        <v>0.25519999999999998</v>
      </c>
      <c r="T1182" s="122" t="s">
        <v>48</v>
      </c>
      <c r="U1182" s="122" t="s">
        <v>48</v>
      </c>
      <c r="V1182" s="122">
        <v>-0.25519999999999998</v>
      </c>
      <c r="W1182" s="123">
        <v>-1</v>
      </c>
      <c r="X1182" s="129" t="s">
        <v>3023</v>
      </c>
      <c r="Y1182" s="81">
        <v>0.25519999999999998</v>
      </c>
      <c r="Z1182" s="83" t="e">
        <f t="shared" si="34"/>
        <v>#VALUE!</v>
      </c>
      <c r="AA1182" s="83" t="e">
        <f t="shared" si="34"/>
        <v>#VALUE!</v>
      </c>
    </row>
    <row r="1183" spans="1:27" ht="131.25" x14ac:dyDescent="0.3">
      <c r="A1183" s="84" t="s">
        <v>1132</v>
      </c>
      <c r="B1183" s="128" t="s">
        <v>1219</v>
      </c>
      <c r="C1183" s="128" t="s">
        <v>2457</v>
      </c>
      <c r="D1183" s="122" t="s">
        <v>48</v>
      </c>
      <c r="E1183" s="122" t="s">
        <v>48</v>
      </c>
      <c r="F1183" s="122" t="s">
        <v>48</v>
      </c>
      <c r="G1183" s="122" t="s">
        <v>48</v>
      </c>
      <c r="H1183" s="122" t="s">
        <v>48</v>
      </c>
      <c r="I1183" s="122" t="s">
        <v>48</v>
      </c>
      <c r="J1183" s="122" t="s">
        <v>48</v>
      </c>
      <c r="K1183" s="122" t="s">
        <v>48</v>
      </c>
      <c r="L1183" s="122" t="s">
        <v>48</v>
      </c>
      <c r="M1183" s="122" t="s">
        <v>48</v>
      </c>
      <c r="N1183" s="122" t="s">
        <v>48</v>
      </c>
      <c r="O1183" s="122" t="s">
        <v>48</v>
      </c>
      <c r="P1183" s="122" t="s">
        <v>48</v>
      </c>
      <c r="Q1183" s="122" t="s">
        <v>48</v>
      </c>
      <c r="R1183" s="122" t="s">
        <v>48</v>
      </c>
      <c r="S1183" s="122" t="s">
        <v>48</v>
      </c>
      <c r="T1183" s="122" t="s">
        <v>48</v>
      </c>
      <c r="U1183" s="122" t="s">
        <v>48</v>
      </c>
      <c r="V1183" s="122" t="s">
        <v>48</v>
      </c>
      <c r="W1183" s="123" t="s">
        <v>48</v>
      </c>
      <c r="X1183" s="126"/>
      <c r="Y1183" s="81">
        <v>0</v>
      </c>
      <c r="Z1183" s="83" t="e">
        <f t="shared" si="34"/>
        <v>#VALUE!</v>
      </c>
      <c r="AA1183" s="83" t="e">
        <f t="shared" si="34"/>
        <v>#VALUE!</v>
      </c>
    </row>
    <row r="1184" spans="1:27" ht="75" x14ac:dyDescent="0.3">
      <c r="A1184" s="84" t="s">
        <v>1132</v>
      </c>
      <c r="B1184" s="128" t="s">
        <v>1220</v>
      </c>
      <c r="C1184" s="128" t="s">
        <v>2458</v>
      </c>
      <c r="D1184" s="122" t="s">
        <v>48</v>
      </c>
      <c r="E1184" s="122" t="s">
        <v>48</v>
      </c>
      <c r="F1184" s="122" t="s">
        <v>48</v>
      </c>
      <c r="G1184" s="122" t="s">
        <v>48</v>
      </c>
      <c r="H1184" s="122">
        <v>19.100000000000001</v>
      </c>
      <c r="I1184" s="122">
        <v>0</v>
      </c>
      <c r="J1184" s="122">
        <v>19.100000000000001</v>
      </c>
      <c r="K1184" s="122">
        <v>8</v>
      </c>
      <c r="L1184" s="122">
        <v>8.730084999999999</v>
      </c>
      <c r="M1184" s="122" t="s">
        <v>48</v>
      </c>
      <c r="N1184" s="122" t="s">
        <v>48</v>
      </c>
      <c r="O1184" s="122">
        <v>0.05</v>
      </c>
      <c r="P1184" s="122">
        <v>0.05</v>
      </c>
      <c r="Q1184" s="122">
        <v>1.3540000000000001</v>
      </c>
      <c r="R1184" s="122">
        <v>3.7400849999999997</v>
      </c>
      <c r="S1184" s="122">
        <v>6.5960000000000001</v>
      </c>
      <c r="T1184" s="122">
        <v>4.9400000000000004</v>
      </c>
      <c r="U1184" s="122">
        <v>10.369915000000002</v>
      </c>
      <c r="V1184" s="122">
        <v>0.73008499999999898</v>
      </c>
      <c r="W1184" s="123">
        <v>9.1260624999999873E-2</v>
      </c>
      <c r="X1184" s="129" t="s">
        <v>3068</v>
      </c>
      <c r="Y1184" s="81">
        <v>8</v>
      </c>
      <c r="Z1184" s="83" t="e">
        <f t="shared" si="34"/>
        <v>#VALUE!</v>
      </c>
      <c r="AA1184" s="83" t="e">
        <f t="shared" si="34"/>
        <v>#VALUE!</v>
      </c>
    </row>
    <row r="1185" spans="1:27" ht="112.5" x14ac:dyDescent="0.3">
      <c r="A1185" s="84" t="s">
        <v>1132</v>
      </c>
      <c r="B1185" s="128" t="s">
        <v>1221</v>
      </c>
      <c r="C1185" s="128" t="s">
        <v>2459</v>
      </c>
      <c r="D1185" s="122">
        <v>6.2889999999999997</v>
      </c>
      <c r="E1185" s="122">
        <v>37.735999999999997</v>
      </c>
      <c r="F1185" s="122" t="s">
        <v>2460</v>
      </c>
      <c r="G1185" s="122" t="s">
        <v>48</v>
      </c>
      <c r="H1185" s="122">
        <v>33.604820000000004</v>
      </c>
      <c r="I1185" s="122">
        <v>10.085459999999998</v>
      </c>
      <c r="J1185" s="122">
        <v>23.519360000000006</v>
      </c>
      <c r="K1185" s="122">
        <v>1.3250400000000009</v>
      </c>
      <c r="L1185" s="122">
        <v>2.5811379999999997</v>
      </c>
      <c r="M1185" s="122">
        <v>0.11899999999999999</v>
      </c>
      <c r="N1185" s="122">
        <v>0.11899999999999999</v>
      </c>
      <c r="O1185" s="122">
        <v>0.46799999999999997</v>
      </c>
      <c r="P1185" s="122">
        <v>0.46799999999999997</v>
      </c>
      <c r="Q1185" s="122">
        <v>0.73804000000000092</v>
      </c>
      <c r="R1185" s="122">
        <v>1.9041379999999999</v>
      </c>
      <c r="S1185" s="122" t="s">
        <v>48</v>
      </c>
      <c r="T1185" s="122">
        <v>0.09</v>
      </c>
      <c r="U1185" s="122">
        <v>20.938222000000007</v>
      </c>
      <c r="V1185" s="122">
        <v>1.2560979999999988</v>
      </c>
      <c r="W1185" s="123">
        <v>0.94796987260761789</v>
      </c>
      <c r="X1185" s="129" t="s">
        <v>3069</v>
      </c>
      <c r="Y1185" s="81">
        <v>1.3250400000000009</v>
      </c>
      <c r="Z1185" s="83" t="e">
        <f t="shared" si="34"/>
        <v>#VALUE!</v>
      </c>
      <c r="AA1185" s="83">
        <f t="shared" si="34"/>
        <v>-3.6082248300317588E-16</v>
      </c>
    </row>
    <row r="1186" spans="1:27" ht="37.5" x14ac:dyDescent="0.3">
      <c r="A1186" s="84" t="s">
        <v>1132</v>
      </c>
      <c r="B1186" s="128" t="s">
        <v>1222</v>
      </c>
      <c r="C1186" s="128" t="s">
        <v>2461</v>
      </c>
      <c r="D1186" s="122">
        <v>2.9279999999999999</v>
      </c>
      <c r="E1186" s="122">
        <v>24.908999999999999</v>
      </c>
      <c r="F1186" s="122" t="s">
        <v>2462</v>
      </c>
      <c r="G1186" s="122" t="s">
        <v>48</v>
      </c>
      <c r="H1186" s="122">
        <v>15</v>
      </c>
      <c r="I1186" s="122">
        <v>0</v>
      </c>
      <c r="J1186" s="122">
        <v>15</v>
      </c>
      <c r="K1186" s="122">
        <v>5</v>
      </c>
      <c r="L1186" s="122">
        <v>-5.2041704279304213E-18</v>
      </c>
      <c r="M1186" s="122">
        <v>3.5999999999999997E-2</v>
      </c>
      <c r="N1186" s="122">
        <v>3.5999999999999997E-2</v>
      </c>
      <c r="O1186" s="122">
        <v>-3.4000000000000002E-2</v>
      </c>
      <c r="P1186" s="122">
        <v>-3.4000000000000002E-2</v>
      </c>
      <c r="Q1186" s="122">
        <v>1.2E-2</v>
      </c>
      <c r="R1186" s="122">
        <v>-2E-3</v>
      </c>
      <c r="S1186" s="122">
        <v>4.9860000000000007</v>
      </c>
      <c r="T1186" s="122" t="s">
        <v>48</v>
      </c>
      <c r="U1186" s="122">
        <v>15</v>
      </c>
      <c r="V1186" s="122">
        <v>-5</v>
      </c>
      <c r="W1186" s="123">
        <v>-1</v>
      </c>
      <c r="X1186" s="129" t="s">
        <v>3070</v>
      </c>
      <c r="Y1186" s="81">
        <v>5</v>
      </c>
      <c r="Z1186" s="83">
        <f t="shared" si="34"/>
        <v>0</v>
      </c>
      <c r="AA1186" s="83" t="e">
        <f t="shared" si="34"/>
        <v>#VALUE!</v>
      </c>
    </row>
    <row r="1187" spans="1:27" ht="75" x14ac:dyDescent="0.3">
      <c r="A1187" s="84" t="s">
        <v>1132</v>
      </c>
      <c r="B1187" s="85" t="s">
        <v>1223</v>
      </c>
      <c r="C1187" s="128" t="s">
        <v>2463</v>
      </c>
      <c r="D1187" s="122" t="s">
        <v>48</v>
      </c>
      <c r="E1187" s="122" t="s">
        <v>48</v>
      </c>
      <c r="F1187" s="122" t="s">
        <v>48</v>
      </c>
      <c r="G1187" s="122" t="s">
        <v>48</v>
      </c>
      <c r="H1187" s="122">
        <v>2.9039999999999999</v>
      </c>
      <c r="I1187" s="122">
        <v>0</v>
      </c>
      <c r="J1187" s="122">
        <v>2.9039999999999999</v>
      </c>
      <c r="K1187" s="122">
        <v>0.23232</v>
      </c>
      <c r="L1187" s="122" t="s">
        <v>48</v>
      </c>
      <c r="M1187" s="122" t="s">
        <v>48</v>
      </c>
      <c r="N1187" s="122" t="s">
        <v>48</v>
      </c>
      <c r="O1187" s="122" t="s">
        <v>48</v>
      </c>
      <c r="P1187" s="122" t="s">
        <v>48</v>
      </c>
      <c r="Q1187" s="122" t="s">
        <v>48</v>
      </c>
      <c r="R1187" s="122" t="s">
        <v>48</v>
      </c>
      <c r="S1187" s="122">
        <v>0.23232</v>
      </c>
      <c r="T1187" s="122" t="s">
        <v>48</v>
      </c>
      <c r="U1187" s="122" t="s">
        <v>48</v>
      </c>
      <c r="V1187" s="122">
        <v>-0.23232</v>
      </c>
      <c r="W1187" s="123">
        <v>-1</v>
      </c>
      <c r="X1187" s="129" t="s">
        <v>3023</v>
      </c>
      <c r="Y1187" s="81">
        <v>0.23232</v>
      </c>
      <c r="Z1187" s="83" t="e">
        <f t="shared" si="34"/>
        <v>#VALUE!</v>
      </c>
      <c r="AA1187" s="83" t="e">
        <f t="shared" si="34"/>
        <v>#VALUE!</v>
      </c>
    </row>
    <row r="1188" spans="1:27" ht="56.25" x14ac:dyDescent="0.3">
      <c r="A1188" s="110" t="s">
        <v>1132</v>
      </c>
      <c r="B1188" s="111" t="s">
        <v>1224</v>
      </c>
      <c r="C1188" s="128" t="s">
        <v>2464</v>
      </c>
      <c r="D1188" s="122" t="s">
        <v>48</v>
      </c>
      <c r="E1188" s="122" t="s">
        <v>48</v>
      </c>
      <c r="F1188" s="122" t="s">
        <v>48</v>
      </c>
      <c r="G1188" s="122" t="s">
        <v>48</v>
      </c>
      <c r="H1188" s="122">
        <v>0.58499999999999996</v>
      </c>
      <c r="I1188" s="122">
        <v>0</v>
      </c>
      <c r="J1188" s="122">
        <v>0.58499999999999996</v>
      </c>
      <c r="K1188" s="122">
        <v>4.5638319999999996E-2</v>
      </c>
      <c r="L1188" s="122" t="s">
        <v>48</v>
      </c>
      <c r="M1188" s="122" t="s">
        <v>48</v>
      </c>
      <c r="N1188" s="122" t="s">
        <v>48</v>
      </c>
      <c r="O1188" s="122" t="s">
        <v>48</v>
      </c>
      <c r="P1188" s="122" t="s">
        <v>48</v>
      </c>
      <c r="Q1188" s="122" t="s">
        <v>48</v>
      </c>
      <c r="R1188" s="122" t="s">
        <v>48</v>
      </c>
      <c r="S1188" s="122">
        <v>4.5638319999999996E-2</v>
      </c>
      <c r="T1188" s="122" t="s">
        <v>48</v>
      </c>
      <c r="U1188" s="122" t="s">
        <v>48</v>
      </c>
      <c r="V1188" s="122">
        <v>-4.5638319999999996E-2</v>
      </c>
      <c r="W1188" s="123">
        <v>-1</v>
      </c>
      <c r="X1188" s="129" t="s">
        <v>3023</v>
      </c>
      <c r="Y1188" s="81">
        <v>4.5638319999999996E-2</v>
      </c>
      <c r="Z1188" s="83" t="e">
        <f t="shared" si="34"/>
        <v>#VALUE!</v>
      </c>
      <c r="AA1188" s="83" t="e">
        <f t="shared" si="34"/>
        <v>#VALUE!</v>
      </c>
    </row>
    <row r="1189" spans="1:27" ht="56.25" x14ac:dyDescent="0.3">
      <c r="A1189" s="134" t="s">
        <v>1132</v>
      </c>
      <c r="B1189" s="111" t="s">
        <v>1225</v>
      </c>
      <c r="C1189" s="128" t="s">
        <v>2465</v>
      </c>
      <c r="D1189" s="122" t="s">
        <v>48</v>
      </c>
      <c r="E1189" s="122" t="s">
        <v>48</v>
      </c>
      <c r="F1189" s="122" t="s">
        <v>48</v>
      </c>
      <c r="G1189" s="122" t="s">
        <v>48</v>
      </c>
      <c r="H1189" s="122">
        <v>0.85099999999999998</v>
      </c>
      <c r="I1189" s="122">
        <v>0</v>
      </c>
      <c r="J1189" s="122">
        <v>0.85099999999999998</v>
      </c>
      <c r="K1189" s="122">
        <v>6.6206719999999997E-2</v>
      </c>
      <c r="L1189" s="122" t="s">
        <v>48</v>
      </c>
      <c r="M1189" s="122" t="s">
        <v>48</v>
      </c>
      <c r="N1189" s="122" t="s">
        <v>48</v>
      </c>
      <c r="O1189" s="122" t="s">
        <v>48</v>
      </c>
      <c r="P1189" s="122" t="s">
        <v>48</v>
      </c>
      <c r="Q1189" s="122" t="s">
        <v>48</v>
      </c>
      <c r="R1189" s="122" t="s">
        <v>48</v>
      </c>
      <c r="S1189" s="122">
        <v>6.6206719999999997E-2</v>
      </c>
      <c r="T1189" s="122" t="s">
        <v>48</v>
      </c>
      <c r="U1189" s="122" t="s">
        <v>48</v>
      </c>
      <c r="V1189" s="122">
        <v>-6.6206719999999997E-2</v>
      </c>
      <c r="W1189" s="123">
        <v>-1</v>
      </c>
      <c r="X1189" s="129" t="s">
        <v>3023</v>
      </c>
      <c r="Y1189" s="81">
        <v>6.6206719999999997E-2</v>
      </c>
      <c r="Z1189" s="83" t="e">
        <f t="shared" si="34"/>
        <v>#VALUE!</v>
      </c>
      <c r="AA1189" s="83" t="e">
        <f t="shared" si="34"/>
        <v>#VALUE!</v>
      </c>
    </row>
    <row r="1190" spans="1:27" ht="56.25" x14ac:dyDescent="0.3">
      <c r="A1190" s="110" t="s">
        <v>1132</v>
      </c>
      <c r="B1190" s="111" t="s">
        <v>1226</v>
      </c>
      <c r="C1190" s="128" t="s">
        <v>2466</v>
      </c>
      <c r="D1190" s="122" t="s">
        <v>48</v>
      </c>
      <c r="E1190" s="122" t="s">
        <v>48</v>
      </c>
      <c r="F1190" s="122" t="s">
        <v>48</v>
      </c>
      <c r="G1190" s="122" t="s">
        <v>48</v>
      </c>
      <c r="H1190" s="122">
        <v>1.0049999999999999</v>
      </c>
      <c r="I1190" s="122">
        <v>0</v>
      </c>
      <c r="J1190" s="122">
        <v>1.0049999999999999</v>
      </c>
      <c r="K1190" s="122">
        <v>7.8193520000000002E-2</v>
      </c>
      <c r="L1190" s="122" t="s">
        <v>48</v>
      </c>
      <c r="M1190" s="122" t="s">
        <v>48</v>
      </c>
      <c r="N1190" s="122" t="s">
        <v>48</v>
      </c>
      <c r="O1190" s="122" t="s">
        <v>48</v>
      </c>
      <c r="P1190" s="122" t="s">
        <v>48</v>
      </c>
      <c r="Q1190" s="122" t="s">
        <v>48</v>
      </c>
      <c r="R1190" s="122" t="s">
        <v>48</v>
      </c>
      <c r="S1190" s="122">
        <v>7.8193520000000002E-2</v>
      </c>
      <c r="T1190" s="122" t="s">
        <v>48</v>
      </c>
      <c r="U1190" s="122" t="s">
        <v>48</v>
      </c>
      <c r="V1190" s="122">
        <v>-7.8193520000000002E-2</v>
      </c>
      <c r="W1190" s="123">
        <v>-1</v>
      </c>
      <c r="X1190" s="129" t="s">
        <v>3023</v>
      </c>
      <c r="Y1190" s="81">
        <v>7.8193520000000002E-2</v>
      </c>
      <c r="Z1190" s="83" t="e">
        <f t="shared" si="34"/>
        <v>#VALUE!</v>
      </c>
      <c r="AA1190" s="83" t="e">
        <f t="shared" si="34"/>
        <v>#VALUE!</v>
      </c>
    </row>
    <row r="1191" spans="1:27" ht="56.25" x14ac:dyDescent="0.3">
      <c r="A1191" s="127" t="s">
        <v>1132</v>
      </c>
      <c r="B1191" s="128" t="s">
        <v>1227</v>
      </c>
      <c r="C1191" s="128" t="s">
        <v>2467</v>
      </c>
      <c r="D1191" s="122" t="s">
        <v>48</v>
      </c>
      <c r="E1191" s="122" t="s">
        <v>48</v>
      </c>
      <c r="F1191" s="122" t="s">
        <v>48</v>
      </c>
      <c r="G1191" s="122" t="s">
        <v>48</v>
      </c>
      <c r="H1191" s="122">
        <v>0.35199999999999998</v>
      </c>
      <c r="I1191" s="122">
        <v>0</v>
      </c>
      <c r="J1191" s="122">
        <v>0.35199999999999998</v>
      </c>
      <c r="K1191" s="122">
        <v>2.7407040000000001E-2</v>
      </c>
      <c r="L1191" s="122" t="s">
        <v>48</v>
      </c>
      <c r="M1191" s="122" t="s">
        <v>48</v>
      </c>
      <c r="N1191" s="122" t="s">
        <v>48</v>
      </c>
      <c r="O1191" s="122" t="s">
        <v>48</v>
      </c>
      <c r="P1191" s="122" t="s">
        <v>48</v>
      </c>
      <c r="Q1191" s="122" t="s">
        <v>48</v>
      </c>
      <c r="R1191" s="122" t="s">
        <v>48</v>
      </c>
      <c r="S1191" s="122">
        <v>2.7407040000000001E-2</v>
      </c>
      <c r="T1191" s="122" t="s">
        <v>48</v>
      </c>
      <c r="U1191" s="122" t="s">
        <v>48</v>
      </c>
      <c r="V1191" s="122">
        <v>-2.7407040000000001E-2</v>
      </c>
      <c r="W1191" s="123">
        <v>-1</v>
      </c>
      <c r="X1191" s="129" t="s">
        <v>3023</v>
      </c>
      <c r="Y1191" s="81">
        <v>2.7407040000000001E-2</v>
      </c>
      <c r="Z1191" s="83" t="e">
        <f t="shared" si="34"/>
        <v>#VALUE!</v>
      </c>
      <c r="AA1191" s="83" t="e">
        <f t="shared" si="34"/>
        <v>#VALUE!</v>
      </c>
    </row>
    <row r="1192" spans="1:27" ht="56.25" x14ac:dyDescent="0.3">
      <c r="A1192" s="127" t="s">
        <v>1132</v>
      </c>
      <c r="B1192" s="128" t="s">
        <v>1228</v>
      </c>
      <c r="C1192" s="128" t="s">
        <v>2468</v>
      </c>
      <c r="D1192" s="122" t="s">
        <v>48</v>
      </c>
      <c r="E1192" s="122" t="s">
        <v>48</v>
      </c>
      <c r="F1192" s="122" t="s">
        <v>48</v>
      </c>
      <c r="G1192" s="122" t="s">
        <v>48</v>
      </c>
      <c r="H1192" s="122">
        <v>0.253</v>
      </c>
      <c r="I1192" s="122">
        <v>0</v>
      </c>
      <c r="J1192" s="122">
        <v>0.253</v>
      </c>
      <c r="K1192" s="122">
        <v>1.97232E-2</v>
      </c>
      <c r="L1192" s="122" t="s">
        <v>48</v>
      </c>
      <c r="M1192" s="122" t="s">
        <v>48</v>
      </c>
      <c r="N1192" s="122" t="s">
        <v>48</v>
      </c>
      <c r="O1192" s="122" t="s">
        <v>48</v>
      </c>
      <c r="P1192" s="122" t="s">
        <v>48</v>
      </c>
      <c r="Q1192" s="122" t="s">
        <v>48</v>
      </c>
      <c r="R1192" s="122" t="s">
        <v>48</v>
      </c>
      <c r="S1192" s="122">
        <v>1.97232E-2</v>
      </c>
      <c r="T1192" s="122" t="s">
        <v>48</v>
      </c>
      <c r="U1192" s="122" t="s">
        <v>48</v>
      </c>
      <c r="V1192" s="122">
        <v>-1.97232E-2</v>
      </c>
      <c r="W1192" s="123">
        <v>-1</v>
      </c>
      <c r="X1192" s="129" t="s">
        <v>3023</v>
      </c>
      <c r="Y1192" s="81">
        <v>1.97232E-2</v>
      </c>
      <c r="Z1192" s="83" t="e">
        <f t="shared" si="34"/>
        <v>#VALUE!</v>
      </c>
      <c r="AA1192" s="83" t="e">
        <f t="shared" si="34"/>
        <v>#VALUE!</v>
      </c>
    </row>
    <row r="1193" spans="1:27" ht="56.25" x14ac:dyDescent="0.3">
      <c r="A1193" s="127" t="s">
        <v>1132</v>
      </c>
      <c r="B1193" s="128" t="s">
        <v>1229</v>
      </c>
      <c r="C1193" s="128" t="s">
        <v>2469</v>
      </c>
      <c r="D1193" s="122" t="s">
        <v>48</v>
      </c>
      <c r="E1193" s="122" t="s">
        <v>48</v>
      </c>
      <c r="F1193" s="122" t="s">
        <v>48</v>
      </c>
      <c r="G1193" s="122" t="s">
        <v>48</v>
      </c>
      <c r="H1193" s="122">
        <v>0.32400000000000001</v>
      </c>
      <c r="I1193" s="122">
        <v>0</v>
      </c>
      <c r="J1193" s="122">
        <v>0.32400000000000001</v>
      </c>
      <c r="K1193" s="122">
        <v>2.5252E-2</v>
      </c>
      <c r="L1193" s="122" t="s">
        <v>48</v>
      </c>
      <c r="M1193" s="122" t="s">
        <v>48</v>
      </c>
      <c r="N1193" s="122" t="s">
        <v>48</v>
      </c>
      <c r="O1193" s="122" t="s">
        <v>48</v>
      </c>
      <c r="P1193" s="122" t="s">
        <v>48</v>
      </c>
      <c r="Q1193" s="122" t="s">
        <v>48</v>
      </c>
      <c r="R1193" s="122" t="s">
        <v>48</v>
      </c>
      <c r="S1193" s="122">
        <v>2.5252E-2</v>
      </c>
      <c r="T1193" s="122" t="s">
        <v>48</v>
      </c>
      <c r="U1193" s="122" t="s">
        <v>48</v>
      </c>
      <c r="V1193" s="122">
        <v>-2.5252E-2</v>
      </c>
      <c r="W1193" s="123">
        <v>-1</v>
      </c>
      <c r="X1193" s="129" t="s">
        <v>3023</v>
      </c>
      <c r="Y1193" s="81">
        <v>2.5252E-2</v>
      </c>
      <c r="Z1193" s="83" t="e">
        <f t="shared" si="34"/>
        <v>#VALUE!</v>
      </c>
      <c r="AA1193" s="83" t="e">
        <f t="shared" si="34"/>
        <v>#VALUE!</v>
      </c>
    </row>
    <row r="1194" spans="1:27" ht="56.25" x14ac:dyDescent="0.3">
      <c r="A1194" s="127" t="s">
        <v>1132</v>
      </c>
      <c r="B1194" s="128" t="s">
        <v>1230</v>
      </c>
      <c r="C1194" s="128" t="s">
        <v>2470</v>
      </c>
      <c r="D1194" s="122" t="s">
        <v>48</v>
      </c>
      <c r="E1194" s="122" t="s">
        <v>48</v>
      </c>
      <c r="F1194" s="122" t="s">
        <v>48</v>
      </c>
      <c r="G1194" s="122" t="s">
        <v>48</v>
      </c>
      <c r="H1194" s="122">
        <v>0.28100000000000003</v>
      </c>
      <c r="I1194" s="122">
        <v>0</v>
      </c>
      <c r="J1194" s="122">
        <v>0.28100000000000003</v>
      </c>
      <c r="K1194" s="122">
        <v>2.2080000000000002E-2</v>
      </c>
      <c r="L1194" s="122" t="s">
        <v>48</v>
      </c>
      <c r="M1194" s="122" t="s">
        <v>48</v>
      </c>
      <c r="N1194" s="122" t="s">
        <v>48</v>
      </c>
      <c r="O1194" s="122" t="s">
        <v>48</v>
      </c>
      <c r="P1194" s="122" t="s">
        <v>48</v>
      </c>
      <c r="Q1194" s="122" t="s">
        <v>48</v>
      </c>
      <c r="R1194" s="122" t="s">
        <v>48</v>
      </c>
      <c r="S1194" s="122">
        <v>2.2080000000000002E-2</v>
      </c>
      <c r="T1194" s="122" t="s">
        <v>48</v>
      </c>
      <c r="U1194" s="122" t="s">
        <v>48</v>
      </c>
      <c r="V1194" s="122">
        <v>-2.2080000000000002E-2</v>
      </c>
      <c r="W1194" s="123">
        <v>-1</v>
      </c>
      <c r="X1194" s="129" t="s">
        <v>3023</v>
      </c>
      <c r="Y1194" s="81">
        <v>2.2080000000000002E-2</v>
      </c>
      <c r="Z1194" s="83" t="e">
        <f t="shared" si="34"/>
        <v>#VALUE!</v>
      </c>
      <c r="AA1194" s="83" t="e">
        <f t="shared" si="34"/>
        <v>#VALUE!</v>
      </c>
    </row>
    <row r="1195" spans="1:27" ht="56.25" x14ac:dyDescent="0.3">
      <c r="A1195" s="127" t="s">
        <v>1132</v>
      </c>
      <c r="B1195" s="128" t="s">
        <v>1231</v>
      </c>
      <c r="C1195" s="128" t="s">
        <v>2471</v>
      </c>
      <c r="D1195" s="122" t="s">
        <v>48</v>
      </c>
      <c r="E1195" s="122" t="s">
        <v>48</v>
      </c>
      <c r="F1195" s="122" t="s">
        <v>48</v>
      </c>
      <c r="G1195" s="122" t="s">
        <v>48</v>
      </c>
      <c r="H1195" s="122">
        <v>1.3560000000000001</v>
      </c>
      <c r="I1195" s="122">
        <v>0</v>
      </c>
      <c r="J1195" s="122">
        <v>1.3560000000000001</v>
      </c>
      <c r="K1195" s="122">
        <v>0.10648000000000001</v>
      </c>
      <c r="L1195" s="122" t="s">
        <v>48</v>
      </c>
      <c r="M1195" s="122" t="s">
        <v>48</v>
      </c>
      <c r="N1195" s="122" t="s">
        <v>48</v>
      </c>
      <c r="O1195" s="122" t="s">
        <v>48</v>
      </c>
      <c r="P1195" s="122" t="s">
        <v>48</v>
      </c>
      <c r="Q1195" s="122" t="s">
        <v>48</v>
      </c>
      <c r="R1195" s="122" t="s">
        <v>48</v>
      </c>
      <c r="S1195" s="122">
        <v>0.10648000000000001</v>
      </c>
      <c r="T1195" s="122" t="s">
        <v>48</v>
      </c>
      <c r="U1195" s="122" t="s">
        <v>48</v>
      </c>
      <c r="V1195" s="122">
        <v>-0.10648000000000001</v>
      </c>
      <c r="W1195" s="123">
        <v>-1</v>
      </c>
      <c r="X1195" s="129" t="s">
        <v>3023</v>
      </c>
      <c r="Y1195" s="81">
        <v>0.10648000000000001</v>
      </c>
      <c r="Z1195" s="83" t="e">
        <f t="shared" si="34"/>
        <v>#VALUE!</v>
      </c>
      <c r="AA1195" s="83" t="e">
        <f t="shared" si="34"/>
        <v>#VALUE!</v>
      </c>
    </row>
    <row r="1196" spans="1:27" ht="56.25" x14ac:dyDescent="0.3">
      <c r="A1196" s="127" t="s">
        <v>1132</v>
      </c>
      <c r="B1196" s="128" t="s">
        <v>1232</v>
      </c>
      <c r="C1196" s="128" t="s">
        <v>2472</v>
      </c>
      <c r="D1196" s="122" t="s">
        <v>48</v>
      </c>
      <c r="E1196" s="122" t="s">
        <v>48</v>
      </c>
      <c r="F1196" s="122" t="s">
        <v>48</v>
      </c>
      <c r="G1196" s="122" t="s">
        <v>48</v>
      </c>
      <c r="H1196" s="122">
        <v>1.2410000000000001</v>
      </c>
      <c r="I1196" s="122">
        <v>0</v>
      </c>
      <c r="J1196" s="122">
        <v>1.2410000000000001</v>
      </c>
      <c r="K1196" s="122">
        <v>9.8000000000000004E-2</v>
      </c>
      <c r="L1196" s="122" t="s">
        <v>48</v>
      </c>
      <c r="M1196" s="122" t="s">
        <v>48</v>
      </c>
      <c r="N1196" s="122" t="s">
        <v>48</v>
      </c>
      <c r="O1196" s="122" t="s">
        <v>48</v>
      </c>
      <c r="P1196" s="122" t="s">
        <v>48</v>
      </c>
      <c r="Q1196" s="122" t="s">
        <v>48</v>
      </c>
      <c r="R1196" s="122" t="s">
        <v>48</v>
      </c>
      <c r="S1196" s="122">
        <v>9.8000000000000004E-2</v>
      </c>
      <c r="T1196" s="122" t="s">
        <v>48</v>
      </c>
      <c r="U1196" s="122" t="s">
        <v>48</v>
      </c>
      <c r="V1196" s="122">
        <v>-9.8000000000000004E-2</v>
      </c>
      <c r="W1196" s="123">
        <v>-1</v>
      </c>
      <c r="X1196" s="129" t="s">
        <v>3023</v>
      </c>
      <c r="Y1196" s="81">
        <v>9.8000000000000004E-2</v>
      </c>
      <c r="Z1196" s="83" t="e">
        <f t="shared" si="34"/>
        <v>#VALUE!</v>
      </c>
      <c r="AA1196" s="83" t="e">
        <f t="shared" si="34"/>
        <v>#VALUE!</v>
      </c>
    </row>
    <row r="1197" spans="1:27" ht="56.25" x14ac:dyDescent="0.3">
      <c r="A1197" s="127" t="s">
        <v>1132</v>
      </c>
      <c r="B1197" s="128" t="s">
        <v>1233</v>
      </c>
      <c r="C1197" s="128" t="s">
        <v>2473</v>
      </c>
      <c r="D1197" s="122" t="s">
        <v>48</v>
      </c>
      <c r="E1197" s="122" t="s">
        <v>48</v>
      </c>
      <c r="F1197" s="122" t="s">
        <v>48</v>
      </c>
      <c r="G1197" s="122" t="s">
        <v>48</v>
      </c>
      <c r="H1197" s="122">
        <v>14.246</v>
      </c>
      <c r="I1197" s="122">
        <v>0</v>
      </c>
      <c r="J1197" s="122">
        <v>14.246</v>
      </c>
      <c r="K1197" s="122" t="s">
        <v>48</v>
      </c>
      <c r="L1197" s="122" t="s">
        <v>48</v>
      </c>
      <c r="M1197" s="122" t="s">
        <v>48</v>
      </c>
      <c r="N1197" s="122" t="s">
        <v>48</v>
      </c>
      <c r="O1197" s="122" t="s">
        <v>48</v>
      </c>
      <c r="P1197" s="122" t="s">
        <v>48</v>
      </c>
      <c r="Q1197" s="122" t="s">
        <v>48</v>
      </c>
      <c r="R1197" s="122" t="s">
        <v>48</v>
      </c>
      <c r="S1197" s="122" t="s">
        <v>48</v>
      </c>
      <c r="T1197" s="122" t="s">
        <v>48</v>
      </c>
      <c r="U1197" s="122" t="s">
        <v>48</v>
      </c>
      <c r="V1197" s="122" t="s">
        <v>48</v>
      </c>
      <c r="W1197" s="123" t="s">
        <v>48</v>
      </c>
      <c r="X1197" s="126"/>
      <c r="Y1197" s="81">
        <v>0</v>
      </c>
      <c r="Z1197" s="83" t="e">
        <f t="shared" si="34"/>
        <v>#VALUE!</v>
      </c>
      <c r="AA1197" s="83" t="e">
        <f t="shared" si="34"/>
        <v>#VALUE!</v>
      </c>
    </row>
    <row r="1198" spans="1:27" ht="56.25" x14ac:dyDescent="0.3">
      <c r="A1198" s="127" t="s">
        <v>1132</v>
      </c>
      <c r="B1198" s="128" t="s">
        <v>1234</v>
      </c>
      <c r="C1198" s="128" t="s">
        <v>2474</v>
      </c>
      <c r="D1198" s="122" t="s">
        <v>48</v>
      </c>
      <c r="E1198" s="122" t="s">
        <v>48</v>
      </c>
      <c r="F1198" s="122" t="s">
        <v>48</v>
      </c>
      <c r="G1198" s="122" t="s">
        <v>48</v>
      </c>
      <c r="H1198" s="122">
        <v>20.349</v>
      </c>
      <c r="I1198" s="122">
        <v>0</v>
      </c>
      <c r="J1198" s="122">
        <v>20.349</v>
      </c>
      <c r="K1198" s="122">
        <v>0.32172000000000001</v>
      </c>
      <c r="L1198" s="122" t="s">
        <v>48</v>
      </c>
      <c r="M1198" s="122" t="s">
        <v>48</v>
      </c>
      <c r="N1198" s="122" t="s">
        <v>48</v>
      </c>
      <c r="O1198" s="122" t="s">
        <v>48</v>
      </c>
      <c r="P1198" s="122" t="s">
        <v>48</v>
      </c>
      <c r="Q1198" s="122" t="s">
        <v>48</v>
      </c>
      <c r="R1198" s="122" t="s">
        <v>48</v>
      </c>
      <c r="S1198" s="122">
        <v>0.32172000000000001</v>
      </c>
      <c r="T1198" s="122" t="s">
        <v>48</v>
      </c>
      <c r="U1198" s="122" t="s">
        <v>48</v>
      </c>
      <c r="V1198" s="122">
        <v>-0.32172000000000001</v>
      </c>
      <c r="W1198" s="123">
        <v>-1</v>
      </c>
      <c r="X1198" s="129" t="s">
        <v>3023</v>
      </c>
      <c r="Y1198" s="81">
        <v>0.32172000000000001</v>
      </c>
      <c r="Z1198" s="83" t="e">
        <f t="shared" si="34"/>
        <v>#VALUE!</v>
      </c>
      <c r="AA1198" s="83" t="e">
        <f t="shared" si="34"/>
        <v>#VALUE!</v>
      </c>
    </row>
    <row r="1199" spans="1:27" ht="56.25" x14ac:dyDescent="0.3">
      <c r="A1199" s="110" t="s">
        <v>1132</v>
      </c>
      <c r="B1199" s="111" t="s">
        <v>1235</v>
      </c>
      <c r="C1199" s="128" t="s">
        <v>2475</v>
      </c>
      <c r="D1199" s="122" t="s">
        <v>48</v>
      </c>
      <c r="E1199" s="122" t="s">
        <v>48</v>
      </c>
      <c r="F1199" s="122" t="s">
        <v>48</v>
      </c>
      <c r="G1199" s="122" t="s">
        <v>48</v>
      </c>
      <c r="H1199" s="122">
        <v>27.712</v>
      </c>
      <c r="I1199" s="122">
        <v>0</v>
      </c>
      <c r="J1199" s="122">
        <v>27.712</v>
      </c>
      <c r="K1199" s="122">
        <v>0.56770979999999993</v>
      </c>
      <c r="L1199" s="122" t="s">
        <v>48</v>
      </c>
      <c r="M1199" s="122" t="s">
        <v>48</v>
      </c>
      <c r="N1199" s="122" t="s">
        <v>48</v>
      </c>
      <c r="O1199" s="122" t="s">
        <v>48</v>
      </c>
      <c r="P1199" s="122" t="s">
        <v>48</v>
      </c>
      <c r="Q1199" s="122" t="s">
        <v>48</v>
      </c>
      <c r="R1199" s="122" t="s">
        <v>48</v>
      </c>
      <c r="S1199" s="122">
        <v>0.56770979999999993</v>
      </c>
      <c r="T1199" s="122" t="s">
        <v>48</v>
      </c>
      <c r="U1199" s="122" t="s">
        <v>48</v>
      </c>
      <c r="V1199" s="122">
        <v>-0.56770979999999993</v>
      </c>
      <c r="W1199" s="123">
        <v>-1</v>
      </c>
      <c r="X1199" s="129" t="s">
        <v>3023</v>
      </c>
      <c r="Y1199" s="81">
        <v>0.56770979999999993</v>
      </c>
      <c r="Z1199" s="83" t="e">
        <f t="shared" si="34"/>
        <v>#VALUE!</v>
      </c>
      <c r="AA1199" s="83" t="e">
        <f t="shared" si="34"/>
        <v>#VALUE!</v>
      </c>
    </row>
    <row r="1200" spans="1:27" ht="56.25" x14ac:dyDescent="0.3">
      <c r="A1200" s="127" t="s">
        <v>1132</v>
      </c>
      <c r="B1200" s="128" t="s">
        <v>1236</v>
      </c>
      <c r="C1200" s="128" t="s">
        <v>2476</v>
      </c>
      <c r="D1200" s="122" t="s">
        <v>48</v>
      </c>
      <c r="E1200" s="122" t="s">
        <v>48</v>
      </c>
      <c r="F1200" s="122" t="s">
        <v>48</v>
      </c>
      <c r="G1200" s="122" t="s">
        <v>48</v>
      </c>
      <c r="H1200" s="122">
        <v>14.6</v>
      </c>
      <c r="I1200" s="122">
        <v>0</v>
      </c>
      <c r="J1200" s="122">
        <v>14.6</v>
      </c>
      <c r="K1200" s="122">
        <v>7.0799999999999988E-2</v>
      </c>
      <c r="L1200" s="122" t="s">
        <v>48</v>
      </c>
      <c r="M1200" s="122" t="s">
        <v>48</v>
      </c>
      <c r="N1200" s="122" t="s">
        <v>48</v>
      </c>
      <c r="O1200" s="122" t="s">
        <v>48</v>
      </c>
      <c r="P1200" s="122" t="s">
        <v>48</v>
      </c>
      <c r="Q1200" s="122" t="s">
        <v>48</v>
      </c>
      <c r="R1200" s="122" t="s">
        <v>48</v>
      </c>
      <c r="S1200" s="122">
        <v>7.0799999999999988E-2</v>
      </c>
      <c r="T1200" s="122" t="s">
        <v>48</v>
      </c>
      <c r="U1200" s="122" t="s">
        <v>48</v>
      </c>
      <c r="V1200" s="122">
        <v>-7.0799999999999988E-2</v>
      </c>
      <c r="W1200" s="123">
        <v>-1</v>
      </c>
      <c r="X1200" s="129" t="s">
        <v>3023</v>
      </c>
      <c r="Y1200" s="81">
        <v>7.0799999999999988E-2</v>
      </c>
      <c r="Z1200" s="83" t="e">
        <f t="shared" si="34"/>
        <v>#VALUE!</v>
      </c>
      <c r="AA1200" s="83" t="e">
        <f t="shared" si="34"/>
        <v>#VALUE!</v>
      </c>
    </row>
    <row r="1201" spans="1:27" ht="56.25" x14ac:dyDescent="0.3">
      <c r="A1201" s="127" t="s">
        <v>1132</v>
      </c>
      <c r="B1201" s="128" t="s">
        <v>1237</v>
      </c>
      <c r="C1201" s="128" t="s">
        <v>2477</v>
      </c>
      <c r="D1201" s="122" t="s">
        <v>48</v>
      </c>
      <c r="E1201" s="122" t="s">
        <v>48</v>
      </c>
      <c r="F1201" s="122" t="s">
        <v>48</v>
      </c>
      <c r="G1201" s="122" t="s">
        <v>48</v>
      </c>
      <c r="H1201" s="122">
        <v>4.1529999999999996</v>
      </c>
      <c r="I1201" s="122">
        <v>0</v>
      </c>
      <c r="J1201" s="122">
        <v>4.1529999999999996</v>
      </c>
      <c r="K1201" s="122">
        <v>0.17699999999999999</v>
      </c>
      <c r="L1201" s="122" t="s">
        <v>48</v>
      </c>
      <c r="M1201" s="122" t="s">
        <v>48</v>
      </c>
      <c r="N1201" s="122" t="s">
        <v>48</v>
      </c>
      <c r="O1201" s="122" t="s">
        <v>48</v>
      </c>
      <c r="P1201" s="122" t="s">
        <v>48</v>
      </c>
      <c r="Q1201" s="122" t="s">
        <v>48</v>
      </c>
      <c r="R1201" s="122" t="s">
        <v>48</v>
      </c>
      <c r="S1201" s="122">
        <v>0.17699999999999999</v>
      </c>
      <c r="T1201" s="122" t="s">
        <v>48</v>
      </c>
      <c r="U1201" s="122" t="s">
        <v>48</v>
      </c>
      <c r="V1201" s="122">
        <v>-0.17699999999999999</v>
      </c>
      <c r="W1201" s="123">
        <v>-1</v>
      </c>
      <c r="X1201" s="129" t="s">
        <v>3023</v>
      </c>
      <c r="Y1201" s="81">
        <v>0.17699999999999999</v>
      </c>
      <c r="Z1201" s="83" t="e">
        <f t="shared" si="34"/>
        <v>#VALUE!</v>
      </c>
      <c r="AA1201" s="83" t="e">
        <f t="shared" si="34"/>
        <v>#VALUE!</v>
      </c>
    </row>
    <row r="1202" spans="1:27" ht="56.25" x14ac:dyDescent="0.3">
      <c r="A1202" s="127" t="s">
        <v>1132</v>
      </c>
      <c r="B1202" s="128" t="s">
        <v>1238</v>
      </c>
      <c r="C1202" s="128" t="s">
        <v>2478</v>
      </c>
      <c r="D1202" s="122" t="s">
        <v>48</v>
      </c>
      <c r="E1202" s="122" t="s">
        <v>48</v>
      </c>
      <c r="F1202" s="122" t="s">
        <v>48</v>
      </c>
      <c r="G1202" s="122" t="s">
        <v>48</v>
      </c>
      <c r="H1202" s="122">
        <v>16.747</v>
      </c>
      <c r="I1202" s="122">
        <v>0</v>
      </c>
      <c r="J1202" s="122">
        <v>16.747</v>
      </c>
      <c r="K1202" s="122">
        <v>0.1239</v>
      </c>
      <c r="L1202" s="122" t="s">
        <v>48</v>
      </c>
      <c r="M1202" s="122" t="s">
        <v>48</v>
      </c>
      <c r="N1202" s="122" t="s">
        <v>48</v>
      </c>
      <c r="O1202" s="122" t="s">
        <v>48</v>
      </c>
      <c r="P1202" s="122" t="s">
        <v>48</v>
      </c>
      <c r="Q1202" s="122" t="s">
        <v>48</v>
      </c>
      <c r="R1202" s="122" t="s">
        <v>48</v>
      </c>
      <c r="S1202" s="122">
        <v>0.1239</v>
      </c>
      <c r="T1202" s="122" t="s">
        <v>48</v>
      </c>
      <c r="U1202" s="122" t="s">
        <v>48</v>
      </c>
      <c r="V1202" s="122">
        <v>-0.1239</v>
      </c>
      <c r="W1202" s="123">
        <v>-1</v>
      </c>
      <c r="X1202" s="129" t="s">
        <v>3023</v>
      </c>
      <c r="Y1202" s="81">
        <v>0.1239</v>
      </c>
      <c r="Z1202" s="83" t="e">
        <f t="shared" si="34"/>
        <v>#VALUE!</v>
      </c>
      <c r="AA1202" s="83" t="e">
        <f t="shared" si="34"/>
        <v>#VALUE!</v>
      </c>
    </row>
    <row r="1203" spans="1:27" ht="56.25" x14ac:dyDescent="0.3">
      <c r="A1203" s="127" t="s">
        <v>1132</v>
      </c>
      <c r="B1203" s="128" t="s">
        <v>1239</v>
      </c>
      <c r="C1203" s="128" t="s">
        <v>2479</v>
      </c>
      <c r="D1203" s="122" t="s">
        <v>48</v>
      </c>
      <c r="E1203" s="122" t="s">
        <v>48</v>
      </c>
      <c r="F1203" s="122" t="s">
        <v>48</v>
      </c>
      <c r="G1203" s="122" t="s">
        <v>48</v>
      </c>
      <c r="H1203" s="122">
        <v>14.6</v>
      </c>
      <c r="I1203" s="122">
        <v>0</v>
      </c>
      <c r="J1203" s="122">
        <v>14.6</v>
      </c>
      <c r="K1203" s="122">
        <v>0.15929999999999997</v>
      </c>
      <c r="L1203" s="122" t="s">
        <v>48</v>
      </c>
      <c r="M1203" s="122" t="s">
        <v>48</v>
      </c>
      <c r="N1203" s="122" t="s">
        <v>48</v>
      </c>
      <c r="O1203" s="122" t="s">
        <v>48</v>
      </c>
      <c r="P1203" s="122" t="s">
        <v>48</v>
      </c>
      <c r="Q1203" s="122" t="s">
        <v>48</v>
      </c>
      <c r="R1203" s="122" t="s">
        <v>48</v>
      </c>
      <c r="S1203" s="122">
        <v>0.15929999999999997</v>
      </c>
      <c r="T1203" s="122" t="s">
        <v>48</v>
      </c>
      <c r="U1203" s="122" t="s">
        <v>48</v>
      </c>
      <c r="V1203" s="122">
        <v>-0.15929999999999997</v>
      </c>
      <c r="W1203" s="123">
        <v>-1</v>
      </c>
      <c r="X1203" s="129" t="s">
        <v>3023</v>
      </c>
      <c r="Y1203" s="81">
        <v>0.15929999999999997</v>
      </c>
      <c r="Z1203" s="83" t="e">
        <f t="shared" si="34"/>
        <v>#VALUE!</v>
      </c>
      <c r="AA1203" s="83" t="e">
        <f t="shared" si="34"/>
        <v>#VALUE!</v>
      </c>
    </row>
    <row r="1204" spans="1:27" ht="56.25" x14ac:dyDescent="0.3">
      <c r="A1204" s="127" t="s">
        <v>1132</v>
      </c>
      <c r="B1204" s="128" t="s">
        <v>1240</v>
      </c>
      <c r="C1204" s="128" t="s">
        <v>2480</v>
      </c>
      <c r="D1204" s="122" t="s">
        <v>48</v>
      </c>
      <c r="E1204" s="122" t="s">
        <v>48</v>
      </c>
      <c r="F1204" s="122" t="s">
        <v>48</v>
      </c>
      <c r="G1204" s="122" t="s">
        <v>48</v>
      </c>
      <c r="H1204" s="122">
        <v>18.725000000000001</v>
      </c>
      <c r="I1204" s="122">
        <v>0</v>
      </c>
      <c r="J1204" s="122">
        <v>18.725000000000001</v>
      </c>
      <c r="K1204" s="122">
        <v>0.1063062</v>
      </c>
      <c r="L1204" s="122" t="s">
        <v>48</v>
      </c>
      <c r="M1204" s="122" t="s">
        <v>48</v>
      </c>
      <c r="N1204" s="122" t="s">
        <v>48</v>
      </c>
      <c r="O1204" s="122" t="s">
        <v>48</v>
      </c>
      <c r="P1204" s="122" t="s">
        <v>48</v>
      </c>
      <c r="Q1204" s="122" t="s">
        <v>48</v>
      </c>
      <c r="R1204" s="122" t="s">
        <v>48</v>
      </c>
      <c r="S1204" s="122">
        <v>0.1063062</v>
      </c>
      <c r="T1204" s="122" t="s">
        <v>48</v>
      </c>
      <c r="U1204" s="122" t="s">
        <v>48</v>
      </c>
      <c r="V1204" s="122">
        <v>-0.1063062</v>
      </c>
      <c r="W1204" s="123">
        <v>-1</v>
      </c>
      <c r="X1204" s="129" t="s">
        <v>3023</v>
      </c>
      <c r="Y1204" s="81">
        <v>0.1063062</v>
      </c>
      <c r="Z1204" s="83" t="e">
        <f t="shared" si="34"/>
        <v>#VALUE!</v>
      </c>
      <c r="AA1204" s="83" t="e">
        <f t="shared" si="34"/>
        <v>#VALUE!</v>
      </c>
    </row>
    <row r="1205" spans="1:27" ht="56.25" x14ac:dyDescent="0.3">
      <c r="A1205" s="127" t="s">
        <v>1132</v>
      </c>
      <c r="B1205" s="128" t="s">
        <v>1241</v>
      </c>
      <c r="C1205" s="128" t="s">
        <v>2481</v>
      </c>
      <c r="D1205" s="122" t="s">
        <v>48</v>
      </c>
      <c r="E1205" s="122" t="s">
        <v>48</v>
      </c>
      <c r="F1205" s="122" t="s">
        <v>48</v>
      </c>
      <c r="G1205" s="122" t="s">
        <v>48</v>
      </c>
      <c r="H1205" s="122">
        <v>3.923</v>
      </c>
      <c r="I1205" s="122">
        <v>0</v>
      </c>
      <c r="J1205" s="122">
        <v>3.923</v>
      </c>
      <c r="K1205" s="122">
        <v>0.20885999999999999</v>
      </c>
      <c r="L1205" s="122" t="s">
        <v>48</v>
      </c>
      <c r="M1205" s="122" t="s">
        <v>48</v>
      </c>
      <c r="N1205" s="122" t="s">
        <v>48</v>
      </c>
      <c r="O1205" s="122" t="s">
        <v>48</v>
      </c>
      <c r="P1205" s="122" t="s">
        <v>48</v>
      </c>
      <c r="Q1205" s="122" t="s">
        <v>48</v>
      </c>
      <c r="R1205" s="122" t="s">
        <v>48</v>
      </c>
      <c r="S1205" s="122">
        <v>0.20885999999999999</v>
      </c>
      <c r="T1205" s="122" t="s">
        <v>48</v>
      </c>
      <c r="U1205" s="122" t="s">
        <v>48</v>
      </c>
      <c r="V1205" s="122">
        <v>-0.20885999999999999</v>
      </c>
      <c r="W1205" s="123">
        <v>-1</v>
      </c>
      <c r="X1205" s="129" t="s">
        <v>3023</v>
      </c>
      <c r="Y1205" s="81">
        <v>0.20885999999999999</v>
      </c>
      <c r="Z1205" s="83" t="e">
        <f t="shared" si="34"/>
        <v>#VALUE!</v>
      </c>
      <c r="AA1205" s="83" t="e">
        <f t="shared" si="34"/>
        <v>#VALUE!</v>
      </c>
    </row>
    <row r="1206" spans="1:27" ht="56.25" x14ac:dyDescent="0.3">
      <c r="A1206" s="127" t="s">
        <v>1132</v>
      </c>
      <c r="B1206" s="128" t="s">
        <v>1242</v>
      </c>
      <c r="C1206" s="128" t="s">
        <v>2482</v>
      </c>
      <c r="D1206" s="122" t="s">
        <v>48</v>
      </c>
      <c r="E1206" s="122" t="s">
        <v>48</v>
      </c>
      <c r="F1206" s="122" t="s">
        <v>48</v>
      </c>
      <c r="G1206" s="122" t="s">
        <v>48</v>
      </c>
      <c r="H1206" s="122">
        <v>3.5880000000000001</v>
      </c>
      <c r="I1206" s="122">
        <v>0</v>
      </c>
      <c r="J1206" s="122">
        <v>3.5880000000000001</v>
      </c>
      <c r="K1206" s="122">
        <v>0.17346</v>
      </c>
      <c r="L1206" s="122" t="s">
        <v>48</v>
      </c>
      <c r="M1206" s="122" t="s">
        <v>48</v>
      </c>
      <c r="N1206" s="122" t="s">
        <v>48</v>
      </c>
      <c r="O1206" s="122" t="s">
        <v>48</v>
      </c>
      <c r="P1206" s="122" t="s">
        <v>48</v>
      </c>
      <c r="Q1206" s="122" t="s">
        <v>48</v>
      </c>
      <c r="R1206" s="122" t="s">
        <v>48</v>
      </c>
      <c r="S1206" s="122">
        <v>0.17346</v>
      </c>
      <c r="T1206" s="122" t="s">
        <v>48</v>
      </c>
      <c r="U1206" s="122" t="s">
        <v>48</v>
      </c>
      <c r="V1206" s="122">
        <v>-0.17346</v>
      </c>
      <c r="W1206" s="123">
        <v>-1</v>
      </c>
      <c r="X1206" s="129" t="s">
        <v>3023</v>
      </c>
      <c r="Y1206" s="81">
        <v>0.17346</v>
      </c>
      <c r="Z1206" s="83" t="e">
        <f t="shared" si="34"/>
        <v>#VALUE!</v>
      </c>
      <c r="AA1206" s="83" t="e">
        <f t="shared" si="34"/>
        <v>#VALUE!</v>
      </c>
    </row>
    <row r="1207" spans="1:27" ht="56.25" x14ac:dyDescent="0.3">
      <c r="A1207" s="127" t="s">
        <v>1132</v>
      </c>
      <c r="B1207" s="128" t="s">
        <v>1243</v>
      </c>
      <c r="C1207" s="128" t="s">
        <v>2483</v>
      </c>
      <c r="D1207" s="122" t="s">
        <v>48</v>
      </c>
      <c r="E1207" s="122" t="s">
        <v>48</v>
      </c>
      <c r="F1207" s="122" t="s">
        <v>48</v>
      </c>
      <c r="G1207" s="122" t="s">
        <v>48</v>
      </c>
      <c r="H1207" s="122">
        <v>5.8550000000000004</v>
      </c>
      <c r="I1207" s="122">
        <v>0</v>
      </c>
      <c r="J1207" s="122">
        <v>5.8550000000000004</v>
      </c>
      <c r="K1207" s="122">
        <v>0.21240000000000001</v>
      </c>
      <c r="L1207" s="122" t="s">
        <v>48</v>
      </c>
      <c r="M1207" s="122" t="s">
        <v>48</v>
      </c>
      <c r="N1207" s="122" t="s">
        <v>48</v>
      </c>
      <c r="O1207" s="122" t="s">
        <v>48</v>
      </c>
      <c r="P1207" s="122" t="s">
        <v>48</v>
      </c>
      <c r="Q1207" s="122" t="s">
        <v>48</v>
      </c>
      <c r="R1207" s="122" t="s">
        <v>48</v>
      </c>
      <c r="S1207" s="122">
        <v>0.21240000000000001</v>
      </c>
      <c r="T1207" s="122" t="s">
        <v>48</v>
      </c>
      <c r="U1207" s="122" t="s">
        <v>48</v>
      </c>
      <c r="V1207" s="122">
        <v>-0.21240000000000001</v>
      </c>
      <c r="W1207" s="123">
        <v>-1</v>
      </c>
      <c r="X1207" s="129" t="s">
        <v>3023</v>
      </c>
      <c r="Y1207" s="81">
        <v>0.21240000000000001</v>
      </c>
      <c r="Z1207" s="83" t="e">
        <f t="shared" si="34"/>
        <v>#VALUE!</v>
      </c>
      <c r="AA1207" s="83" t="e">
        <f t="shared" si="34"/>
        <v>#VALUE!</v>
      </c>
    </row>
    <row r="1208" spans="1:27" ht="56.25" x14ac:dyDescent="0.3">
      <c r="A1208" s="127" t="s">
        <v>1132</v>
      </c>
      <c r="B1208" s="128" t="s">
        <v>1244</v>
      </c>
      <c r="C1208" s="128" t="s">
        <v>2484</v>
      </c>
      <c r="D1208" s="122" t="s">
        <v>48</v>
      </c>
      <c r="E1208" s="122" t="s">
        <v>48</v>
      </c>
      <c r="F1208" s="122" t="s">
        <v>48</v>
      </c>
      <c r="G1208" s="122" t="s">
        <v>48</v>
      </c>
      <c r="H1208" s="122">
        <v>12.89</v>
      </c>
      <c r="I1208" s="122">
        <v>0</v>
      </c>
      <c r="J1208" s="122">
        <v>12.89</v>
      </c>
      <c r="K1208" s="122">
        <v>0.17699999999999999</v>
      </c>
      <c r="L1208" s="122" t="s">
        <v>48</v>
      </c>
      <c r="M1208" s="122" t="s">
        <v>48</v>
      </c>
      <c r="N1208" s="122" t="s">
        <v>48</v>
      </c>
      <c r="O1208" s="122" t="s">
        <v>48</v>
      </c>
      <c r="P1208" s="122" t="s">
        <v>48</v>
      </c>
      <c r="Q1208" s="122" t="s">
        <v>48</v>
      </c>
      <c r="R1208" s="122" t="s">
        <v>48</v>
      </c>
      <c r="S1208" s="122">
        <v>0.17699999999999999</v>
      </c>
      <c r="T1208" s="122" t="s">
        <v>48</v>
      </c>
      <c r="U1208" s="122" t="s">
        <v>48</v>
      </c>
      <c r="V1208" s="122">
        <v>-0.17699999999999999</v>
      </c>
      <c r="W1208" s="123">
        <v>-1</v>
      </c>
      <c r="X1208" s="129" t="s">
        <v>3023</v>
      </c>
      <c r="Y1208" s="81">
        <v>0.17699999999999999</v>
      </c>
      <c r="Z1208" s="83" t="e">
        <f t="shared" si="34"/>
        <v>#VALUE!</v>
      </c>
      <c r="AA1208" s="83" t="e">
        <f t="shared" si="34"/>
        <v>#VALUE!</v>
      </c>
    </row>
    <row r="1209" spans="1:27" ht="56.25" x14ac:dyDescent="0.3">
      <c r="A1209" s="127" t="s">
        <v>1132</v>
      </c>
      <c r="B1209" s="128" t="s">
        <v>1245</v>
      </c>
      <c r="C1209" s="128" t="s">
        <v>2485</v>
      </c>
      <c r="D1209" s="122" t="s">
        <v>48</v>
      </c>
      <c r="E1209" s="122" t="s">
        <v>48</v>
      </c>
      <c r="F1209" s="122" t="s">
        <v>48</v>
      </c>
      <c r="G1209" s="122" t="s">
        <v>48</v>
      </c>
      <c r="H1209" s="122">
        <v>7.08</v>
      </c>
      <c r="I1209" s="122">
        <v>0</v>
      </c>
      <c r="J1209" s="122">
        <v>7.08</v>
      </c>
      <c r="K1209" s="122">
        <v>0.21240000000000001</v>
      </c>
      <c r="L1209" s="122" t="s">
        <v>48</v>
      </c>
      <c r="M1209" s="122" t="s">
        <v>48</v>
      </c>
      <c r="N1209" s="122" t="s">
        <v>48</v>
      </c>
      <c r="O1209" s="122" t="s">
        <v>48</v>
      </c>
      <c r="P1209" s="122" t="s">
        <v>48</v>
      </c>
      <c r="Q1209" s="122" t="s">
        <v>48</v>
      </c>
      <c r="R1209" s="122" t="s">
        <v>48</v>
      </c>
      <c r="S1209" s="122">
        <v>0.21240000000000001</v>
      </c>
      <c r="T1209" s="122" t="s">
        <v>48</v>
      </c>
      <c r="U1209" s="122" t="s">
        <v>48</v>
      </c>
      <c r="V1209" s="122">
        <v>-0.21240000000000001</v>
      </c>
      <c r="W1209" s="123">
        <v>-1</v>
      </c>
      <c r="X1209" s="129" t="s">
        <v>3023</v>
      </c>
      <c r="Y1209" s="81">
        <v>0.21240000000000001</v>
      </c>
      <c r="Z1209" s="83" t="e">
        <f t="shared" si="34"/>
        <v>#VALUE!</v>
      </c>
      <c r="AA1209" s="83" t="e">
        <f t="shared" si="34"/>
        <v>#VALUE!</v>
      </c>
    </row>
    <row r="1210" spans="1:27" ht="56.25" x14ac:dyDescent="0.3">
      <c r="A1210" s="110" t="s">
        <v>1132</v>
      </c>
      <c r="B1210" s="111" t="s">
        <v>1246</v>
      </c>
      <c r="C1210" s="128" t="s">
        <v>2486</v>
      </c>
      <c r="D1210" s="122" t="s">
        <v>48</v>
      </c>
      <c r="E1210" s="122" t="s">
        <v>48</v>
      </c>
      <c r="F1210" s="122" t="s">
        <v>48</v>
      </c>
      <c r="G1210" s="122" t="s">
        <v>48</v>
      </c>
      <c r="H1210" s="122">
        <v>18.3</v>
      </c>
      <c r="I1210" s="122">
        <v>0</v>
      </c>
      <c r="J1210" s="122">
        <v>18.3</v>
      </c>
      <c r="K1210" s="122">
        <v>0.28319999999999995</v>
      </c>
      <c r="L1210" s="122" t="s">
        <v>48</v>
      </c>
      <c r="M1210" s="122" t="s">
        <v>48</v>
      </c>
      <c r="N1210" s="122" t="s">
        <v>48</v>
      </c>
      <c r="O1210" s="122" t="s">
        <v>48</v>
      </c>
      <c r="P1210" s="122" t="s">
        <v>48</v>
      </c>
      <c r="Q1210" s="122" t="s">
        <v>48</v>
      </c>
      <c r="R1210" s="122" t="s">
        <v>48</v>
      </c>
      <c r="S1210" s="122">
        <v>0.28319999999999995</v>
      </c>
      <c r="T1210" s="122" t="s">
        <v>48</v>
      </c>
      <c r="U1210" s="122" t="s">
        <v>48</v>
      </c>
      <c r="V1210" s="122">
        <v>-0.28319999999999995</v>
      </c>
      <c r="W1210" s="123">
        <v>-1</v>
      </c>
      <c r="X1210" s="129" t="s">
        <v>3023</v>
      </c>
      <c r="Y1210" s="81">
        <v>0.28319999999999995</v>
      </c>
      <c r="Z1210" s="83" t="e">
        <f t="shared" si="34"/>
        <v>#VALUE!</v>
      </c>
      <c r="AA1210" s="83" t="e">
        <f t="shared" si="34"/>
        <v>#VALUE!</v>
      </c>
    </row>
    <row r="1211" spans="1:27" ht="56.25" x14ac:dyDescent="0.3">
      <c r="A1211" s="127" t="s">
        <v>1132</v>
      </c>
      <c r="B1211" s="128" t="s">
        <v>1247</v>
      </c>
      <c r="C1211" s="128" t="s">
        <v>2487</v>
      </c>
      <c r="D1211" s="122" t="s">
        <v>48</v>
      </c>
      <c r="E1211" s="122" t="s">
        <v>48</v>
      </c>
      <c r="F1211" s="122" t="s">
        <v>48</v>
      </c>
      <c r="G1211" s="122" t="s">
        <v>48</v>
      </c>
      <c r="H1211" s="122">
        <v>13.5</v>
      </c>
      <c r="I1211" s="122">
        <v>0</v>
      </c>
      <c r="J1211" s="122">
        <v>13.5</v>
      </c>
      <c r="K1211" s="122">
        <v>0.27965999999999996</v>
      </c>
      <c r="L1211" s="122" t="s">
        <v>48</v>
      </c>
      <c r="M1211" s="122" t="s">
        <v>48</v>
      </c>
      <c r="N1211" s="122" t="s">
        <v>48</v>
      </c>
      <c r="O1211" s="122" t="s">
        <v>48</v>
      </c>
      <c r="P1211" s="122" t="s">
        <v>48</v>
      </c>
      <c r="Q1211" s="122" t="s">
        <v>48</v>
      </c>
      <c r="R1211" s="122" t="s">
        <v>48</v>
      </c>
      <c r="S1211" s="122">
        <v>0.27965999999999996</v>
      </c>
      <c r="T1211" s="122" t="s">
        <v>48</v>
      </c>
      <c r="U1211" s="122" t="s">
        <v>48</v>
      </c>
      <c r="V1211" s="122">
        <v>-0.27965999999999996</v>
      </c>
      <c r="W1211" s="123">
        <v>-1</v>
      </c>
      <c r="X1211" s="129" t="s">
        <v>3023</v>
      </c>
      <c r="Y1211" s="81">
        <v>0.27965999999999996</v>
      </c>
      <c r="Z1211" s="83" t="e">
        <f t="shared" si="34"/>
        <v>#VALUE!</v>
      </c>
      <c r="AA1211" s="83" t="e">
        <f t="shared" si="34"/>
        <v>#VALUE!</v>
      </c>
    </row>
    <row r="1212" spans="1:27" ht="56.25" x14ac:dyDescent="0.3">
      <c r="A1212" s="127" t="s">
        <v>1132</v>
      </c>
      <c r="B1212" s="128" t="s">
        <v>1248</v>
      </c>
      <c r="C1212" s="128" t="s">
        <v>2488</v>
      </c>
      <c r="D1212" s="122" t="s">
        <v>48</v>
      </c>
      <c r="E1212" s="122" t="s">
        <v>48</v>
      </c>
      <c r="F1212" s="122" t="s">
        <v>48</v>
      </c>
      <c r="G1212" s="122" t="s">
        <v>48</v>
      </c>
      <c r="H1212" s="122">
        <v>12.83</v>
      </c>
      <c r="I1212" s="122">
        <v>0</v>
      </c>
      <c r="J1212" s="122">
        <v>12.83</v>
      </c>
      <c r="K1212" s="122">
        <v>0.25842000000000004</v>
      </c>
      <c r="L1212" s="122" t="s">
        <v>48</v>
      </c>
      <c r="M1212" s="122" t="s">
        <v>48</v>
      </c>
      <c r="N1212" s="122" t="s">
        <v>48</v>
      </c>
      <c r="O1212" s="122" t="s">
        <v>48</v>
      </c>
      <c r="P1212" s="122" t="s">
        <v>48</v>
      </c>
      <c r="Q1212" s="122" t="s">
        <v>48</v>
      </c>
      <c r="R1212" s="122" t="s">
        <v>48</v>
      </c>
      <c r="S1212" s="122">
        <v>0.25842000000000004</v>
      </c>
      <c r="T1212" s="122" t="s">
        <v>48</v>
      </c>
      <c r="U1212" s="122" t="s">
        <v>48</v>
      </c>
      <c r="V1212" s="122">
        <v>-0.25842000000000004</v>
      </c>
      <c r="W1212" s="123">
        <v>-1</v>
      </c>
      <c r="X1212" s="129" t="s">
        <v>3023</v>
      </c>
      <c r="Y1212" s="81">
        <v>0.25842000000000004</v>
      </c>
      <c r="Z1212" s="83" t="e">
        <f t="shared" si="34"/>
        <v>#VALUE!</v>
      </c>
      <c r="AA1212" s="83" t="e">
        <f t="shared" si="34"/>
        <v>#VALUE!</v>
      </c>
    </row>
    <row r="1213" spans="1:27" ht="56.25" x14ac:dyDescent="0.3">
      <c r="A1213" s="127" t="s">
        <v>1132</v>
      </c>
      <c r="B1213" s="128" t="s">
        <v>1249</v>
      </c>
      <c r="C1213" s="128" t="s">
        <v>2489</v>
      </c>
      <c r="D1213" s="122" t="s">
        <v>48</v>
      </c>
      <c r="E1213" s="122" t="s">
        <v>48</v>
      </c>
      <c r="F1213" s="122" t="s">
        <v>48</v>
      </c>
      <c r="G1213" s="122" t="s">
        <v>48</v>
      </c>
      <c r="H1213" s="122">
        <v>9.32</v>
      </c>
      <c r="I1213" s="122">
        <v>0</v>
      </c>
      <c r="J1213" s="122">
        <v>9.32</v>
      </c>
      <c r="K1213" s="122">
        <v>8.8499999999999995E-2</v>
      </c>
      <c r="L1213" s="122" t="s">
        <v>48</v>
      </c>
      <c r="M1213" s="122" t="s">
        <v>48</v>
      </c>
      <c r="N1213" s="122" t="s">
        <v>48</v>
      </c>
      <c r="O1213" s="122" t="s">
        <v>48</v>
      </c>
      <c r="P1213" s="122" t="s">
        <v>48</v>
      </c>
      <c r="Q1213" s="122" t="s">
        <v>48</v>
      </c>
      <c r="R1213" s="122" t="s">
        <v>48</v>
      </c>
      <c r="S1213" s="122">
        <v>8.8499999999999995E-2</v>
      </c>
      <c r="T1213" s="122" t="s">
        <v>48</v>
      </c>
      <c r="U1213" s="122" t="s">
        <v>48</v>
      </c>
      <c r="V1213" s="122">
        <v>-8.8499999999999995E-2</v>
      </c>
      <c r="W1213" s="123">
        <v>-1</v>
      </c>
      <c r="X1213" s="129" t="s">
        <v>3023</v>
      </c>
      <c r="Y1213" s="81">
        <v>8.8499999999999995E-2</v>
      </c>
      <c r="Z1213" s="83" t="e">
        <f t="shared" si="34"/>
        <v>#VALUE!</v>
      </c>
      <c r="AA1213" s="83" t="e">
        <f t="shared" si="34"/>
        <v>#VALUE!</v>
      </c>
    </row>
    <row r="1214" spans="1:27" ht="56.25" x14ac:dyDescent="0.3">
      <c r="A1214" s="127" t="s">
        <v>1132</v>
      </c>
      <c r="B1214" s="128" t="s">
        <v>1250</v>
      </c>
      <c r="C1214" s="128" t="s">
        <v>2490</v>
      </c>
      <c r="D1214" s="122" t="s">
        <v>48</v>
      </c>
      <c r="E1214" s="122" t="s">
        <v>48</v>
      </c>
      <c r="F1214" s="122" t="s">
        <v>48</v>
      </c>
      <c r="G1214" s="122" t="s">
        <v>48</v>
      </c>
      <c r="H1214" s="122">
        <v>9.343</v>
      </c>
      <c r="I1214" s="122">
        <v>0</v>
      </c>
      <c r="J1214" s="122">
        <v>9.343</v>
      </c>
      <c r="K1214" s="122">
        <v>1.9115999999999994E-2</v>
      </c>
      <c r="L1214" s="122" t="s">
        <v>48</v>
      </c>
      <c r="M1214" s="122" t="s">
        <v>48</v>
      </c>
      <c r="N1214" s="122" t="s">
        <v>48</v>
      </c>
      <c r="O1214" s="122" t="s">
        <v>48</v>
      </c>
      <c r="P1214" s="122" t="s">
        <v>48</v>
      </c>
      <c r="Q1214" s="122" t="s">
        <v>48</v>
      </c>
      <c r="R1214" s="122" t="s">
        <v>48</v>
      </c>
      <c r="S1214" s="122">
        <v>1.9115999999999994E-2</v>
      </c>
      <c r="T1214" s="122" t="s">
        <v>48</v>
      </c>
      <c r="U1214" s="122" t="s">
        <v>48</v>
      </c>
      <c r="V1214" s="122">
        <v>-1.9115999999999994E-2</v>
      </c>
      <c r="W1214" s="123">
        <v>-1</v>
      </c>
      <c r="X1214" s="129" t="s">
        <v>3023</v>
      </c>
      <c r="Y1214" s="81">
        <v>1.9115999999999994E-2</v>
      </c>
      <c r="Z1214" s="83" t="e">
        <f t="shared" si="34"/>
        <v>#VALUE!</v>
      </c>
      <c r="AA1214" s="83" t="e">
        <f t="shared" si="34"/>
        <v>#VALUE!</v>
      </c>
    </row>
    <row r="1215" spans="1:27" ht="75" x14ac:dyDescent="0.3">
      <c r="A1215" s="127" t="s">
        <v>1132</v>
      </c>
      <c r="B1215" s="128" t="s">
        <v>1251</v>
      </c>
      <c r="C1215" s="128" t="s">
        <v>2491</v>
      </c>
      <c r="D1215" s="122" t="s">
        <v>48</v>
      </c>
      <c r="E1215" s="122" t="s">
        <v>48</v>
      </c>
      <c r="F1215" s="122" t="s">
        <v>48</v>
      </c>
      <c r="G1215" s="122" t="s">
        <v>48</v>
      </c>
      <c r="H1215" s="122">
        <v>0.63700000000000001</v>
      </c>
      <c r="I1215" s="122">
        <v>0</v>
      </c>
      <c r="J1215" s="122">
        <v>0.63700000000000001</v>
      </c>
      <c r="K1215" s="122">
        <v>1.9109999999999999E-2</v>
      </c>
      <c r="L1215" s="122" t="s">
        <v>48</v>
      </c>
      <c r="M1215" s="122" t="s">
        <v>48</v>
      </c>
      <c r="N1215" s="122" t="s">
        <v>48</v>
      </c>
      <c r="O1215" s="122" t="s">
        <v>48</v>
      </c>
      <c r="P1215" s="122" t="s">
        <v>48</v>
      </c>
      <c r="Q1215" s="122" t="s">
        <v>48</v>
      </c>
      <c r="R1215" s="122" t="s">
        <v>48</v>
      </c>
      <c r="S1215" s="122">
        <v>1.9109999999999999E-2</v>
      </c>
      <c r="T1215" s="122" t="s">
        <v>48</v>
      </c>
      <c r="U1215" s="122" t="s">
        <v>48</v>
      </c>
      <c r="V1215" s="122">
        <v>-1.9109999999999999E-2</v>
      </c>
      <c r="W1215" s="123">
        <v>-1</v>
      </c>
      <c r="X1215" s="129" t="s">
        <v>3023</v>
      </c>
      <c r="Y1215" s="81">
        <v>1.9109999999999999E-2</v>
      </c>
      <c r="Z1215" s="83" t="e">
        <f t="shared" si="34"/>
        <v>#VALUE!</v>
      </c>
      <c r="AA1215" s="83" t="e">
        <f t="shared" si="34"/>
        <v>#VALUE!</v>
      </c>
    </row>
    <row r="1216" spans="1:27" ht="56.25" x14ac:dyDescent="0.3">
      <c r="A1216" s="127" t="s">
        <v>1132</v>
      </c>
      <c r="B1216" s="128" t="s">
        <v>1252</v>
      </c>
      <c r="C1216" s="128" t="s">
        <v>2492</v>
      </c>
      <c r="D1216" s="122" t="s">
        <v>48</v>
      </c>
      <c r="E1216" s="122" t="s">
        <v>48</v>
      </c>
      <c r="F1216" s="122" t="s">
        <v>48</v>
      </c>
      <c r="G1216" s="122" t="s">
        <v>48</v>
      </c>
      <c r="H1216" s="122">
        <v>2.1</v>
      </c>
      <c r="I1216" s="122">
        <v>0</v>
      </c>
      <c r="J1216" s="122">
        <v>2.1</v>
      </c>
      <c r="K1216" s="122">
        <v>2.1</v>
      </c>
      <c r="L1216" s="122" t="s">
        <v>48</v>
      </c>
      <c r="M1216" s="122" t="s">
        <v>48</v>
      </c>
      <c r="N1216" s="122" t="s">
        <v>48</v>
      </c>
      <c r="O1216" s="122" t="s">
        <v>48</v>
      </c>
      <c r="P1216" s="122" t="s">
        <v>48</v>
      </c>
      <c r="Q1216" s="122" t="s">
        <v>48</v>
      </c>
      <c r="R1216" s="122" t="s">
        <v>48</v>
      </c>
      <c r="S1216" s="122">
        <v>2.1</v>
      </c>
      <c r="T1216" s="122" t="s">
        <v>48</v>
      </c>
      <c r="U1216" s="122" t="s">
        <v>48</v>
      </c>
      <c r="V1216" s="122">
        <v>-2.1</v>
      </c>
      <c r="W1216" s="123">
        <v>-1</v>
      </c>
      <c r="X1216" s="129" t="s">
        <v>3023</v>
      </c>
      <c r="Y1216" s="81">
        <v>2.1</v>
      </c>
      <c r="Z1216" s="83" t="e">
        <f t="shared" si="34"/>
        <v>#VALUE!</v>
      </c>
      <c r="AA1216" s="83" t="e">
        <f t="shared" si="34"/>
        <v>#VALUE!</v>
      </c>
    </row>
    <row r="1217" spans="1:30" ht="56.25" x14ac:dyDescent="0.3">
      <c r="A1217" s="127" t="s">
        <v>1253</v>
      </c>
      <c r="B1217" s="128" t="s">
        <v>259</v>
      </c>
      <c r="C1217" s="117" t="s">
        <v>1734</v>
      </c>
      <c r="D1217" s="122">
        <v>61.013000000000005</v>
      </c>
      <c r="E1217" s="122">
        <v>341.44799999999998</v>
      </c>
      <c r="F1217" s="122">
        <v>0</v>
      </c>
      <c r="G1217" s="122">
        <v>0</v>
      </c>
      <c r="H1217" s="122">
        <v>607.65951625463742</v>
      </c>
      <c r="I1217" s="122">
        <v>98.652055254237297</v>
      </c>
      <c r="J1217" s="122">
        <v>509.0074610004001</v>
      </c>
      <c r="K1217" s="122">
        <v>148.16858383140013</v>
      </c>
      <c r="L1217" s="122">
        <v>131.30040342000001</v>
      </c>
      <c r="M1217" s="122">
        <v>5.8420000000000014</v>
      </c>
      <c r="N1217" s="122">
        <v>5.9390000000000001</v>
      </c>
      <c r="O1217" s="122">
        <v>18.484999999999999</v>
      </c>
      <c r="P1217" s="122">
        <v>21.776</v>
      </c>
      <c r="Q1217" s="122">
        <v>31.020341000400105</v>
      </c>
      <c r="R1217" s="122">
        <v>40.154403420000001</v>
      </c>
      <c r="S1217" s="122">
        <v>92.821242831000035</v>
      </c>
      <c r="T1217" s="122">
        <v>63.430999999999997</v>
      </c>
      <c r="U1217" s="122">
        <v>377.70705758040009</v>
      </c>
      <c r="V1217" s="122">
        <v>-16.868180411400118</v>
      </c>
      <c r="W1217" s="123">
        <v>-0.11384451396656588</v>
      </c>
      <c r="X1217" s="126"/>
      <c r="Y1217" s="88">
        <f>SUBTOTAL(9,Y1218:Y1241)</f>
        <v>148.16858383140013</v>
      </c>
      <c r="Z1217" s="83">
        <f t="shared" si="34"/>
        <v>0</v>
      </c>
      <c r="AA1217" s="83">
        <f t="shared" si="34"/>
        <v>0</v>
      </c>
    </row>
    <row r="1218" spans="1:30" ht="75" x14ac:dyDescent="0.3">
      <c r="A1218" s="141" t="s">
        <v>1253</v>
      </c>
      <c r="B1218" s="137" t="s">
        <v>1254</v>
      </c>
      <c r="C1218" s="128" t="s">
        <v>2493</v>
      </c>
      <c r="D1218" s="122" t="s">
        <v>48</v>
      </c>
      <c r="E1218" s="122" t="s">
        <v>48</v>
      </c>
      <c r="F1218" s="122" t="s">
        <v>48</v>
      </c>
      <c r="G1218" s="122" t="s">
        <v>48</v>
      </c>
      <c r="H1218" s="122">
        <v>9.1609999999999996</v>
      </c>
      <c r="I1218" s="122">
        <v>0</v>
      </c>
      <c r="J1218" s="122">
        <v>9.1609999999999996</v>
      </c>
      <c r="K1218" s="122">
        <v>5.8630399999999998</v>
      </c>
      <c r="L1218" s="122">
        <v>7.1680000000000001</v>
      </c>
      <c r="M1218" s="122" t="s">
        <v>48</v>
      </c>
      <c r="N1218" s="122" t="s">
        <v>48</v>
      </c>
      <c r="O1218" s="122" t="s">
        <v>48</v>
      </c>
      <c r="P1218" s="122" t="s">
        <v>48</v>
      </c>
      <c r="Q1218" s="122" t="s">
        <v>48</v>
      </c>
      <c r="R1218" s="122" t="s">
        <v>48</v>
      </c>
      <c r="S1218" s="122">
        <v>5.8630399999999998</v>
      </c>
      <c r="T1218" s="122">
        <v>7.1680000000000001</v>
      </c>
      <c r="U1218" s="122">
        <v>1.9929999999999994</v>
      </c>
      <c r="V1218" s="122">
        <v>1.3049600000000003</v>
      </c>
      <c r="W1218" s="123">
        <v>0.22257395480842709</v>
      </c>
      <c r="X1218" s="129" t="s">
        <v>3057</v>
      </c>
      <c r="Y1218" s="81">
        <v>5.8630399999999998</v>
      </c>
      <c r="Z1218" s="83" t="e">
        <f t="shared" si="34"/>
        <v>#VALUE!</v>
      </c>
      <c r="AA1218" s="83" t="e">
        <f t="shared" si="34"/>
        <v>#VALUE!</v>
      </c>
    </row>
    <row r="1219" spans="1:30" ht="75" x14ac:dyDescent="0.3">
      <c r="A1219" s="143" t="s">
        <v>1253</v>
      </c>
      <c r="B1219" s="144" t="s">
        <v>1255</v>
      </c>
      <c r="C1219" s="128" t="s">
        <v>2494</v>
      </c>
      <c r="D1219" s="122" t="s">
        <v>48</v>
      </c>
      <c r="E1219" s="122" t="s">
        <v>48</v>
      </c>
      <c r="F1219" s="122" t="s">
        <v>48</v>
      </c>
      <c r="G1219" s="122" t="s">
        <v>48</v>
      </c>
      <c r="H1219" s="122">
        <v>9.1609999999999996</v>
      </c>
      <c r="I1219" s="122">
        <v>0</v>
      </c>
      <c r="J1219" s="122">
        <v>9.1609999999999996</v>
      </c>
      <c r="K1219" s="122">
        <v>5.8630399999999998</v>
      </c>
      <c r="L1219" s="122">
        <v>6.6870000000000003</v>
      </c>
      <c r="M1219" s="122" t="s">
        <v>48</v>
      </c>
      <c r="N1219" s="122" t="s">
        <v>48</v>
      </c>
      <c r="O1219" s="122" t="s">
        <v>48</v>
      </c>
      <c r="P1219" s="122" t="s">
        <v>48</v>
      </c>
      <c r="Q1219" s="122" t="s">
        <v>48</v>
      </c>
      <c r="R1219" s="122" t="s">
        <v>48</v>
      </c>
      <c r="S1219" s="122">
        <v>5.8630399999999998</v>
      </c>
      <c r="T1219" s="122">
        <v>6.6870000000000003</v>
      </c>
      <c r="U1219" s="122">
        <v>2.4739999999999993</v>
      </c>
      <c r="V1219" s="122">
        <v>0.82396000000000047</v>
      </c>
      <c r="W1219" s="123">
        <v>0.1405346032092567</v>
      </c>
      <c r="X1219" s="129" t="s">
        <v>3059</v>
      </c>
      <c r="Y1219" s="81">
        <v>5.8630399999999998</v>
      </c>
      <c r="Z1219" s="83" t="e">
        <f t="shared" si="34"/>
        <v>#VALUE!</v>
      </c>
      <c r="AA1219" s="83" t="e">
        <f t="shared" si="34"/>
        <v>#VALUE!</v>
      </c>
    </row>
    <row r="1220" spans="1:30" ht="37.5" x14ac:dyDescent="0.3">
      <c r="A1220" s="127" t="s">
        <v>1253</v>
      </c>
      <c r="B1220" s="128" t="s">
        <v>1256</v>
      </c>
      <c r="C1220" s="128" t="s">
        <v>3495</v>
      </c>
      <c r="D1220" s="122" t="s">
        <v>48</v>
      </c>
      <c r="E1220" s="122" t="s">
        <v>48</v>
      </c>
      <c r="F1220" s="122" t="s">
        <v>48</v>
      </c>
      <c r="G1220" s="122" t="s">
        <v>48</v>
      </c>
      <c r="H1220" s="122" t="s">
        <v>48</v>
      </c>
      <c r="I1220" s="122" t="s">
        <v>48</v>
      </c>
      <c r="J1220" s="122" t="s">
        <v>48</v>
      </c>
      <c r="K1220" s="122" t="s">
        <v>48</v>
      </c>
      <c r="L1220" s="122">
        <v>7.8E-2</v>
      </c>
      <c r="M1220" s="122" t="s">
        <v>48</v>
      </c>
      <c r="N1220" s="122">
        <v>8.7999999999999995E-2</v>
      </c>
      <c r="O1220" s="122" t="s">
        <v>48</v>
      </c>
      <c r="P1220" s="122" t="s">
        <v>48</v>
      </c>
      <c r="Q1220" s="122" t="s">
        <v>48</v>
      </c>
      <c r="R1220" s="122">
        <v>-0.01</v>
      </c>
      <c r="S1220" s="122" t="s">
        <v>48</v>
      </c>
      <c r="T1220" s="122" t="s">
        <v>48</v>
      </c>
      <c r="U1220" s="122" t="s">
        <v>48</v>
      </c>
      <c r="V1220" s="122" t="s">
        <v>48</v>
      </c>
      <c r="W1220" s="123" t="s">
        <v>48</v>
      </c>
      <c r="X1220" s="129" t="s">
        <v>3071</v>
      </c>
      <c r="Y1220" s="81">
        <v>0</v>
      </c>
      <c r="Z1220" s="83" t="e">
        <f t="shared" si="34"/>
        <v>#VALUE!</v>
      </c>
      <c r="AA1220" s="83" t="e">
        <f t="shared" si="34"/>
        <v>#VALUE!</v>
      </c>
      <c r="AB1220" s="82" t="s">
        <v>72</v>
      </c>
      <c r="AD1220" s="11" t="e">
        <f>CONCATENATE(AB1220,#REF!)</f>
        <v>#REF!</v>
      </c>
    </row>
    <row r="1221" spans="1:30" ht="56.25" x14ac:dyDescent="0.3">
      <c r="A1221" s="141" t="s">
        <v>1253</v>
      </c>
      <c r="B1221" s="137" t="s">
        <v>1257</v>
      </c>
      <c r="C1221" s="128" t="s">
        <v>2495</v>
      </c>
      <c r="D1221" s="122" t="s">
        <v>48</v>
      </c>
      <c r="E1221" s="122" t="s">
        <v>48</v>
      </c>
      <c r="F1221" s="122" t="s">
        <v>48</v>
      </c>
      <c r="G1221" s="122" t="s">
        <v>48</v>
      </c>
      <c r="H1221" s="122">
        <v>17.251999999999999</v>
      </c>
      <c r="I1221" s="122">
        <v>0</v>
      </c>
      <c r="J1221" s="122">
        <v>17.251999999999999</v>
      </c>
      <c r="K1221" s="122">
        <v>0.34503999999999996</v>
      </c>
      <c r="L1221" s="122">
        <v>2E-3</v>
      </c>
      <c r="M1221" s="122" t="s">
        <v>48</v>
      </c>
      <c r="N1221" s="122" t="s">
        <v>48</v>
      </c>
      <c r="O1221" s="122" t="s">
        <v>48</v>
      </c>
      <c r="P1221" s="122" t="s">
        <v>48</v>
      </c>
      <c r="Q1221" s="122" t="s">
        <v>48</v>
      </c>
      <c r="R1221" s="122" t="s">
        <v>48</v>
      </c>
      <c r="S1221" s="122">
        <v>0.34503999999999996</v>
      </c>
      <c r="T1221" s="122">
        <v>2E-3</v>
      </c>
      <c r="U1221" s="122">
        <v>17.25</v>
      </c>
      <c r="V1221" s="122">
        <v>-0.34303999999999996</v>
      </c>
      <c r="W1221" s="123">
        <v>-0.99420357060051012</v>
      </c>
      <c r="X1221" s="129" t="s">
        <v>3028</v>
      </c>
      <c r="Y1221" s="81">
        <v>0.34503999999999996</v>
      </c>
      <c r="Z1221" s="83" t="e">
        <f t="shared" si="34"/>
        <v>#VALUE!</v>
      </c>
      <c r="AA1221" s="83" t="e">
        <f t="shared" si="34"/>
        <v>#VALUE!</v>
      </c>
    </row>
    <row r="1222" spans="1:30" ht="150" x14ac:dyDescent="0.3">
      <c r="A1222" s="127" t="s">
        <v>1253</v>
      </c>
      <c r="B1222" s="128" t="s">
        <v>1258</v>
      </c>
      <c r="C1222" s="128" t="s">
        <v>2496</v>
      </c>
      <c r="D1222" s="122" t="s">
        <v>48</v>
      </c>
      <c r="E1222" s="122" t="s">
        <v>48</v>
      </c>
      <c r="F1222" s="122" t="s">
        <v>48</v>
      </c>
      <c r="G1222" s="122" t="s">
        <v>48</v>
      </c>
      <c r="H1222" s="122">
        <v>11.129999999999999</v>
      </c>
      <c r="I1222" s="122">
        <v>0</v>
      </c>
      <c r="J1222" s="122">
        <v>11.129999999999999</v>
      </c>
      <c r="K1222" s="122">
        <v>0.51</v>
      </c>
      <c r="L1222" s="122" t="s">
        <v>48</v>
      </c>
      <c r="M1222" s="122" t="s">
        <v>48</v>
      </c>
      <c r="N1222" s="122" t="s">
        <v>48</v>
      </c>
      <c r="O1222" s="122" t="s">
        <v>48</v>
      </c>
      <c r="P1222" s="122" t="s">
        <v>48</v>
      </c>
      <c r="Q1222" s="122" t="s">
        <v>48</v>
      </c>
      <c r="R1222" s="122" t="s">
        <v>48</v>
      </c>
      <c r="S1222" s="122">
        <v>0.51</v>
      </c>
      <c r="T1222" s="122" t="s">
        <v>48</v>
      </c>
      <c r="U1222" s="122" t="s">
        <v>48</v>
      </c>
      <c r="V1222" s="122">
        <v>-0.51</v>
      </c>
      <c r="W1222" s="123">
        <v>-1</v>
      </c>
      <c r="X1222" s="129" t="s">
        <v>3023</v>
      </c>
      <c r="Y1222" s="81">
        <v>0.51</v>
      </c>
      <c r="Z1222" s="83" t="e">
        <f t="shared" si="34"/>
        <v>#VALUE!</v>
      </c>
      <c r="AA1222" s="83" t="e">
        <f t="shared" si="34"/>
        <v>#VALUE!</v>
      </c>
    </row>
    <row r="1223" spans="1:30" ht="262.5" x14ac:dyDescent="0.3">
      <c r="A1223" s="134" t="s">
        <v>1253</v>
      </c>
      <c r="B1223" s="111" t="s">
        <v>1259</v>
      </c>
      <c r="C1223" s="128" t="s">
        <v>2497</v>
      </c>
      <c r="D1223" s="122">
        <v>3.2850000000000001</v>
      </c>
      <c r="E1223" s="122">
        <v>19.710999999999999</v>
      </c>
      <c r="F1223" s="122" t="s">
        <v>1782</v>
      </c>
      <c r="G1223" s="122" t="s">
        <v>48</v>
      </c>
      <c r="H1223" s="122">
        <v>17.227041000400099</v>
      </c>
      <c r="I1223" s="122">
        <v>8.7356999999999978</v>
      </c>
      <c r="J1223" s="122">
        <v>8.4913410004001015</v>
      </c>
      <c r="K1223" s="122">
        <v>8.4913410004001015</v>
      </c>
      <c r="L1223" s="122">
        <v>7.5120000000000005</v>
      </c>
      <c r="M1223" s="122">
        <v>2.7440000000000002</v>
      </c>
      <c r="N1223" s="122">
        <v>2.7440000000000002</v>
      </c>
      <c r="O1223" s="122">
        <v>3.5879999999999996</v>
      </c>
      <c r="P1223" s="122">
        <v>3.5879999999999996</v>
      </c>
      <c r="Q1223" s="122">
        <v>2.1593410004001021</v>
      </c>
      <c r="R1223" s="122">
        <v>1.177</v>
      </c>
      <c r="S1223" s="122" t="s">
        <v>48</v>
      </c>
      <c r="T1223" s="122">
        <v>3.0000000000000001E-3</v>
      </c>
      <c r="U1223" s="122">
        <v>0.97934100040010108</v>
      </c>
      <c r="V1223" s="122">
        <v>-0.97934100040010108</v>
      </c>
      <c r="W1223" s="123">
        <v>-0.11533407978244611</v>
      </c>
      <c r="X1223" s="129" t="s">
        <v>3072</v>
      </c>
      <c r="Y1223" s="81">
        <v>8.4913410004001015</v>
      </c>
      <c r="Z1223" s="83" t="e">
        <f t="shared" si="34"/>
        <v>#VALUE!</v>
      </c>
      <c r="AA1223" s="83">
        <f t="shared" si="34"/>
        <v>1.0018028073766061E-15</v>
      </c>
    </row>
    <row r="1224" spans="1:30" ht="93.75" x14ac:dyDescent="0.3">
      <c r="A1224" s="131" t="s">
        <v>1253</v>
      </c>
      <c r="B1224" s="111" t="s">
        <v>1260</v>
      </c>
      <c r="C1224" s="128" t="s">
        <v>2498</v>
      </c>
      <c r="D1224" s="122" t="s">
        <v>48</v>
      </c>
      <c r="E1224" s="122" t="s">
        <v>48</v>
      </c>
      <c r="F1224" s="122" t="s">
        <v>48</v>
      </c>
      <c r="G1224" s="122" t="s">
        <v>48</v>
      </c>
      <c r="H1224" s="122">
        <v>21.946659999999998</v>
      </c>
      <c r="I1224" s="122">
        <v>2.3057200000000009</v>
      </c>
      <c r="J1224" s="122">
        <v>19.640939999999997</v>
      </c>
      <c r="K1224" s="122">
        <v>1.3746600000000022</v>
      </c>
      <c r="L1224" s="122">
        <v>0.60103788000000002</v>
      </c>
      <c r="M1224" s="122">
        <v>0.05</v>
      </c>
      <c r="N1224" s="122">
        <v>0.05</v>
      </c>
      <c r="O1224" s="122">
        <v>0.48300000000000004</v>
      </c>
      <c r="P1224" s="122">
        <v>0.48300000000000004</v>
      </c>
      <c r="Q1224" s="122">
        <v>0.19</v>
      </c>
      <c r="R1224" s="122">
        <v>3.403788E-2</v>
      </c>
      <c r="S1224" s="122">
        <v>0.65166000000000213</v>
      </c>
      <c r="T1224" s="122">
        <v>3.4000000000000002E-2</v>
      </c>
      <c r="U1224" s="122">
        <v>19.039902119999997</v>
      </c>
      <c r="V1224" s="122">
        <v>-0.77362212000000219</v>
      </c>
      <c r="W1224" s="123">
        <v>-0.56277342761119187</v>
      </c>
      <c r="X1224" s="129" t="s">
        <v>3071</v>
      </c>
      <c r="Y1224" s="81">
        <v>1.3746600000000022</v>
      </c>
      <c r="Z1224" s="83">
        <f t="shared" si="34"/>
        <v>0</v>
      </c>
      <c r="AA1224" s="83">
        <f t="shared" si="34"/>
        <v>-6.2450045135165055E-17</v>
      </c>
    </row>
    <row r="1225" spans="1:30" ht="93.75" x14ac:dyDescent="0.3">
      <c r="A1225" s="131" t="s">
        <v>1253</v>
      </c>
      <c r="B1225" s="111" t="s">
        <v>1261</v>
      </c>
      <c r="C1225" s="128" t="s">
        <v>2499</v>
      </c>
      <c r="D1225" s="122" t="s">
        <v>48</v>
      </c>
      <c r="E1225" s="122" t="s">
        <v>48</v>
      </c>
      <c r="F1225" s="122" t="s">
        <v>48</v>
      </c>
      <c r="G1225" s="122" t="s">
        <v>48</v>
      </c>
      <c r="H1225" s="122">
        <v>12.537000000000001</v>
      </c>
      <c r="I1225" s="122">
        <v>0</v>
      </c>
      <c r="J1225" s="122">
        <v>12.537000000000001</v>
      </c>
      <c r="K1225" s="122" t="s">
        <v>48</v>
      </c>
      <c r="L1225" s="122" t="s">
        <v>48</v>
      </c>
      <c r="M1225" s="122" t="s">
        <v>48</v>
      </c>
      <c r="N1225" s="122" t="s">
        <v>48</v>
      </c>
      <c r="O1225" s="122" t="s">
        <v>48</v>
      </c>
      <c r="P1225" s="122" t="s">
        <v>48</v>
      </c>
      <c r="Q1225" s="122" t="s">
        <v>48</v>
      </c>
      <c r="R1225" s="122" t="s">
        <v>48</v>
      </c>
      <c r="S1225" s="122" t="s">
        <v>48</v>
      </c>
      <c r="T1225" s="122" t="s">
        <v>48</v>
      </c>
      <c r="U1225" s="122" t="s">
        <v>48</v>
      </c>
      <c r="V1225" s="122" t="s">
        <v>48</v>
      </c>
      <c r="W1225" s="123" t="s">
        <v>48</v>
      </c>
      <c r="X1225" s="126"/>
      <c r="Y1225" s="81">
        <v>0</v>
      </c>
      <c r="Z1225" s="83" t="e">
        <f t="shared" si="34"/>
        <v>#VALUE!</v>
      </c>
      <c r="AA1225" s="83" t="e">
        <f t="shared" si="34"/>
        <v>#VALUE!</v>
      </c>
    </row>
    <row r="1226" spans="1:30" ht="112.5" x14ac:dyDescent="0.3">
      <c r="A1226" s="134" t="s">
        <v>1253</v>
      </c>
      <c r="B1226" s="111" t="s">
        <v>1262</v>
      </c>
      <c r="C1226" s="128" t="s">
        <v>2500</v>
      </c>
      <c r="D1226" s="122" t="s">
        <v>48</v>
      </c>
      <c r="E1226" s="122" t="s">
        <v>48</v>
      </c>
      <c r="F1226" s="122" t="s">
        <v>48</v>
      </c>
      <c r="G1226" s="122" t="s">
        <v>48</v>
      </c>
      <c r="H1226" s="122">
        <v>8.9719999999999995</v>
      </c>
      <c r="I1226" s="122">
        <v>0</v>
      </c>
      <c r="J1226" s="122">
        <v>8.9719999999999995</v>
      </c>
      <c r="K1226" s="122" t="s">
        <v>48</v>
      </c>
      <c r="L1226" s="122" t="s">
        <v>48</v>
      </c>
      <c r="M1226" s="122" t="s">
        <v>48</v>
      </c>
      <c r="N1226" s="122" t="s">
        <v>48</v>
      </c>
      <c r="O1226" s="122" t="s">
        <v>48</v>
      </c>
      <c r="P1226" s="122" t="s">
        <v>48</v>
      </c>
      <c r="Q1226" s="122" t="s">
        <v>48</v>
      </c>
      <c r="R1226" s="122" t="s">
        <v>48</v>
      </c>
      <c r="S1226" s="122" t="s">
        <v>48</v>
      </c>
      <c r="T1226" s="122" t="s">
        <v>48</v>
      </c>
      <c r="U1226" s="122" t="s">
        <v>48</v>
      </c>
      <c r="V1226" s="122" t="s">
        <v>48</v>
      </c>
      <c r="W1226" s="123" t="s">
        <v>48</v>
      </c>
      <c r="X1226" s="126"/>
      <c r="Y1226" s="81">
        <v>0</v>
      </c>
      <c r="Z1226" s="83" t="e">
        <f t="shared" si="34"/>
        <v>#VALUE!</v>
      </c>
      <c r="AA1226" s="83" t="e">
        <f t="shared" si="34"/>
        <v>#VALUE!</v>
      </c>
    </row>
    <row r="1227" spans="1:30" ht="93.75" x14ac:dyDescent="0.3">
      <c r="A1227" s="131" t="s">
        <v>1253</v>
      </c>
      <c r="B1227" s="111" t="s">
        <v>1263</v>
      </c>
      <c r="C1227" s="128" t="s">
        <v>2501</v>
      </c>
      <c r="D1227" s="122">
        <v>5.8159999999999998</v>
      </c>
      <c r="E1227" s="122">
        <v>29.818000000000001</v>
      </c>
      <c r="F1227" s="122" t="s">
        <v>1864</v>
      </c>
      <c r="G1227" s="122" t="s">
        <v>48</v>
      </c>
      <c r="H1227" s="122">
        <v>16.928000000000001</v>
      </c>
      <c r="I1227" s="122">
        <v>16.856999999999999</v>
      </c>
      <c r="J1227" s="122">
        <v>7.1000000000001506E-2</v>
      </c>
      <c r="K1227" s="122">
        <v>7.1000000000001506E-2</v>
      </c>
      <c r="L1227" s="122">
        <v>7.0999999999999994E-2</v>
      </c>
      <c r="M1227" s="122">
        <v>7.1000000000001506E-2</v>
      </c>
      <c r="N1227" s="122">
        <v>7.0999999999999994E-2</v>
      </c>
      <c r="O1227" s="122" t="s">
        <v>48</v>
      </c>
      <c r="P1227" s="122" t="s">
        <v>48</v>
      </c>
      <c r="Q1227" s="122" t="s">
        <v>48</v>
      </c>
      <c r="R1227" s="122" t="s">
        <v>48</v>
      </c>
      <c r="S1227" s="122" t="s">
        <v>48</v>
      </c>
      <c r="T1227" s="122" t="s">
        <v>48</v>
      </c>
      <c r="U1227" s="122">
        <v>1.5126788710517758E-15</v>
      </c>
      <c r="V1227" s="122">
        <v>-1.5126788710517758E-15</v>
      </c>
      <c r="W1227" s="123">
        <v>-2.1305336211996391E-14</v>
      </c>
      <c r="X1227" s="129" t="s">
        <v>3073</v>
      </c>
      <c r="Y1227" s="81">
        <v>7.1000000000001506E-2</v>
      </c>
      <c r="Z1227" s="83" t="e">
        <f t="shared" si="34"/>
        <v>#VALUE!</v>
      </c>
      <c r="AA1227" s="83" t="e">
        <f t="shared" si="34"/>
        <v>#VALUE!</v>
      </c>
    </row>
    <row r="1228" spans="1:30" ht="75" x14ac:dyDescent="0.3">
      <c r="A1228" s="110" t="s">
        <v>1253</v>
      </c>
      <c r="B1228" s="111" t="s">
        <v>1264</v>
      </c>
      <c r="C1228" s="128" t="s">
        <v>2502</v>
      </c>
      <c r="D1228" s="122">
        <v>6.0259999999999998</v>
      </c>
      <c r="E1228" s="122">
        <v>29.436</v>
      </c>
      <c r="F1228" s="122" t="s">
        <v>1839</v>
      </c>
      <c r="G1228" s="122" t="s">
        <v>48</v>
      </c>
      <c r="H1228" s="122">
        <v>14.490399999999999</v>
      </c>
      <c r="I1228" s="122">
        <v>0.59353999999999907</v>
      </c>
      <c r="J1228" s="122">
        <v>13.89686</v>
      </c>
      <c r="K1228" s="122">
        <v>11.058</v>
      </c>
      <c r="L1228" s="122">
        <v>0.60718653999999994</v>
      </c>
      <c r="M1228" s="122">
        <v>8.0000000000000002E-3</v>
      </c>
      <c r="N1228" s="122">
        <v>8.0000000000000002E-3</v>
      </c>
      <c r="O1228" s="122">
        <v>4.0000000000000001E-3</v>
      </c>
      <c r="P1228" s="122">
        <v>4.0000000000000001E-3</v>
      </c>
      <c r="Q1228" s="122">
        <v>6.0000000000000001E-3</v>
      </c>
      <c r="R1228" s="122">
        <v>7.1865399999999999E-3</v>
      </c>
      <c r="S1228" s="122">
        <v>11.040000000000001</v>
      </c>
      <c r="T1228" s="122">
        <v>0.58799999999999997</v>
      </c>
      <c r="U1228" s="122">
        <v>13.289673459999999</v>
      </c>
      <c r="V1228" s="122">
        <v>-10.450813459999999</v>
      </c>
      <c r="W1228" s="123">
        <v>-0.94509074516187364</v>
      </c>
      <c r="X1228" s="129" t="s">
        <v>3028</v>
      </c>
      <c r="Y1228" s="81">
        <v>11.058</v>
      </c>
      <c r="Z1228" s="83">
        <f t="shared" si="34"/>
        <v>0</v>
      </c>
      <c r="AA1228" s="83">
        <f t="shared" si="34"/>
        <v>0</v>
      </c>
    </row>
    <row r="1229" spans="1:30" ht="56.25" x14ac:dyDescent="0.3">
      <c r="A1229" s="127" t="s">
        <v>1253</v>
      </c>
      <c r="B1229" s="128" t="s">
        <v>1265</v>
      </c>
      <c r="C1229" s="128" t="s">
        <v>2503</v>
      </c>
      <c r="D1229" s="122" t="s">
        <v>48</v>
      </c>
      <c r="E1229" s="122" t="s">
        <v>48</v>
      </c>
      <c r="F1229" s="122" t="s">
        <v>48</v>
      </c>
      <c r="G1229" s="122" t="s">
        <v>48</v>
      </c>
      <c r="H1229" s="122">
        <v>12.39</v>
      </c>
      <c r="I1229" s="122">
        <v>0</v>
      </c>
      <c r="J1229" s="122">
        <v>12.39</v>
      </c>
      <c r="K1229" s="122" t="s">
        <v>48</v>
      </c>
      <c r="L1229" s="122" t="s">
        <v>48</v>
      </c>
      <c r="M1229" s="122" t="s">
        <v>48</v>
      </c>
      <c r="N1229" s="122" t="s">
        <v>48</v>
      </c>
      <c r="O1229" s="122" t="s">
        <v>48</v>
      </c>
      <c r="P1229" s="122" t="s">
        <v>48</v>
      </c>
      <c r="Q1229" s="122" t="s">
        <v>48</v>
      </c>
      <c r="R1229" s="122" t="s">
        <v>48</v>
      </c>
      <c r="S1229" s="122" t="s">
        <v>48</v>
      </c>
      <c r="T1229" s="122" t="s">
        <v>48</v>
      </c>
      <c r="U1229" s="122" t="s">
        <v>48</v>
      </c>
      <c r="V1229" s="122" t="s">
        <v>48</v>
      </c>
      <c r="W1229" s="123" t="s">
        <v>48</v>
      </c>
      <c r="X1229" s="126"/>
      <c r="Y1229" s="81">
        <v>0</v>
      </c>
      <c r="Z1229" s="83" t="e">
        <f t="shared" si="34"/>
        <v>#VALUE!</v>
      </c>
      <c r="AA1229" s="83" t="e">
        <f t="shared" si="34"/>
        <v>#VALUE!</v>
      </c>
    </row>
    <row r="1230" spans="1:30" ht="409.5" x14ac:dyDescent="0.3">
      <c r="A1230" s="127" t="s">
        <v>1253</v>
      </c>
      <c r="B1230" s="128" t="s">
        <v>1266</v>
      </c>
      <c r="C1230" s="128" t="s">
        <v>2504</v>
      </c>
      <c r="D1230" s="122">
        <v>22.498999999999999</v>
      </c>
      <c r="E1230" s="122">
        <v>122.185</v>
      </c>
      <c r="F1230" s="122" t="s">
        <v>2326</v>
      </c>
      <c r="G1230" s="122" t="s">
        <v>48</v>
      </c>
      <c r="H1230" s="122">
        <v>140.5728</v>
      </c>
      <c r="I1230" s="122">
        <v>2.3149999999999977</v>
      </c>
      <c r="J1230" s="122">
        <v>138.2578</v>
      </c>
      <c r="K1230" s="122">
        <v>32.200000000000003</v>
      </c>
      <c r="L1230" s="122">
        <v>36.938811999999999</v>
      </c>
      <c r="M1230" s="122">
        <v>3.3000000000000002E-2</v>
      </c>
      <c r="N1230" s="122">
        <v>3.3000000000000002E-2</v>
      </c>
      <c r="O1230" s="122">
        <v>1.5830000000000002</v>
      </c>
      <c r="P1230" s="122">
        <v>1.5830000000000002</v>
      </c>
      <c r="Q1230" s="122">
        <v>26.108000000000001</v>
      </c>
      <c r="R1230" s="122">
        <v>28.460812000000001</v>
      </c>
      <c r="S1230" s="122">
        <v>4.4760000000000026</v>
      </c>
      <c r="T1230" s="122">
        <v>6.8620000000000001</v>
      </c>
      <c r="U1230" s="122">
        <v>101.318988</v>
      </c>
      <c r="V1230" s="122">
        <v>4.7388119999999958</v>
      </c>
      <c r="W1230" s="123">
        <v>0.14716807453416134</v>
      </c>
      <c r="X1230" s="129" t="s">
        <v>3074</v>
      </c>
      <c r="Y1230" s="81">
        <v>32.200000000000003</v>
      </c>
      <c r="Z1230" s="83">
        <f t="shared" ref="Z1230:AA1255" si="35">K1230-M1230-O1230-Q1230-S1230</f>
        <v>0</v>
      </c>
      <c r="AA1230" s="83">
        <f t="shared" si="35"/>
        <v>0</v>
      </c>
    </row>
    <row r="1231" spans="1:30" ht="131.25" x14ac:dyDescent="0.3">
      <c r="A1231" s="127" t="s">
        <v>1253</v>
      </c>
      <c r="B1231" s="128" t="s">
        <v>1267</v>
      </c>
      <c r="C1231" s="128" t="s">
        <v>2505</v>
      </c>
      <c r="D1231" s="122" t="s">
        <v>48</v>
      </c>
      <c r="E1231" s="122" t="s">
        <v>48</v>
      </c>
      <c r="F1231" s="122" t="s">
        <v>48</v>
      </c>
      <c r="G1231" s="122" t="s">
        <v>48</v>
      </c>
      <c r="H1231" s="122">
        <v>2.4780000000000002</v>
      </c>
      <c r="I1231" s="122">
        <v>0</v>
      </c>
      <c r="J1231" s="122">
        <v>2.4780000000000002</v>
      </c>
      <c r="K1231" s="122">
        <v>2.4780000000000002</v>
      </c>
      <c r="L1231" s="122">
        <v>0.91900000000000004</v>
      </c>
      <c r="M1231" s="122" t="s">
        <v>48</v>
      </c>
      <c r="N1231" s="122" t="s">
        <v>48</v>
      </c>
      <c r="O1231" s="122" t="s">
        <v>48</v>
      </c>
      <c r="P1231" s="122" t="s">
        <v>48</v>
      </c>
      <c r="Q1231" s="122" t="s">
        <v>48</v>
      </c>
      <c r="R1231" s="122" t="s">
        <v>48</v>
      </c>
      <c r="S1231" s="122">
        <v>2.4780000000000002</v>
      </c>
      <c r="T1231" s="122">
        <v>0.91900000000000004</v>
      </c>
      <c r="U1231" s="122">
        <v>1.5590000000000002</v>
      </c>
      <c r="V1231" s="122">
        <v>-1.5590000000000002</v>
      </c>
      <c r="W1231" s="123">
        <v>-0.62913640032284102</v>
      </c>
      <c r="X1231" s="129" t="s">
        <v>3075</v>
      </c>
      <c r="Y1231" s="81">
        <v>2.4780000000000002</v>
      </c>
      <c r="Z1231" s="83" t="e">
        <f t="shared" si="35"/>
        <v>#VALUE!</v>
      </c>
      <c r="AA1231" s="83" t="e">
        <f t="shared" si="35"/>
        <v>#VALUE!</v>
      </c>
    </row>
    <row r="1232" spans="1:30" ht="281.25" x14ac:dyDescent="0.3">
      <c r="A1232" s="143" t="s">
        <v>1253</v>
      </c>
      <c r="B1232" s="144" t="s">
        <v>1268</v>
      </c>
      <c r="C1232" s="128" t="s">
        <v>2506</v>
      </c>
      <c r="D1232" s="122" t="s">
        <v>48</v>
      </c>
      <c r="E1232" s="122" t="s">
        <v>48</v>
      </c>
      <c r="F1232" s="122" t="s">
        <v>48</v>
      </c>
      <c r="G1232" s="122" t="s">
        <v>48</v>
      </c>
      <c r="H1232" s="122">
        <v>18</v>
      </c>
      <c r="I1232" s="122">
        <v>0</v>
      </c>
      <c r="J1232" s="122">
        <v>18</v>
      </c>
      <c r="K1232" s="122">
        <v>18</v>
      </c>
      <c r="L1232" s="122">
        <v>14.901999999999999</v>
      </c>
      <c r="M1232" s="122" t="s">
        <v>48</v>
      </c>
      <c r="N1232" s="122" t="s">
        <v>48</v>
      </c>
      <c r="O1232" s="122" t="s">
        <v>48</v>
      </c>
      <c r="P1232" s="122" t="s">
        <v>48</v>
      </c>
      <c r="Q1232" s="122" t="s">
        <v>48</v>
      </c>
      <c r="R1232" s="122" t="s">
        <v>48</v>
      </c>
      <c r="S1232" s="122">
        <v>18</v>
      </c>
      <c r="T1232" s="122">
        <v>14.901999999999999</v>
      </c>
      <c r="U1232" s="122">
        <v>3.0980000000000008</v>
      </c>
      <c r="V1232" s="122">
        <v>-3.0980000000000008</v>
      </c>
      <c r="W1232" s="123">
        <v>-0.17211111111111116</v>
      </c>
      <c r="X1232" s="129" t="s">
        <v>3076</v>
      </c>
      <c r="Y1232" s="81">
        <v>18</v>
      </c>
      <c r="Z1232" s="83" t="e">
        <f t="shared" si="35"/>
        <v>#VALUE!</v>
      </c>
      <c r="AA1232" s="83" t="e">
        <f t="shared" si="35"/>
        <v>#VALUE!</v>
      </c>
    </row>
    <row r="1233" spans="1:27" ht="112.5" x14ac:dyDescent="0.3">
      <c r="A1233" s="110" t="s">
        <v>1253</v>
      </c>
      <c r="B1233" s="111" t="s">
        <v>1269</v>
      </c>
      <c r="C1233" s="128" t="s">
        <v>2507</v>
      </c>
      <c r="D1233" s="122">
        <v>16.283000000000001</v>
      </c>
      <c r="E1233" s="122">
        <v>97.700999999999993</v>
      </c>
      <c r="F1233" s="122" t="s">
        <v>2508</v>
      </c>
      <c r="G1233" s="122" t="s">
        <v>48</v>
      </c>
      <c r="H1233" s="122">
        <v>91.930260000000004</v>
      </c>
      <c r="I1233" s="122">
        <v>61.930260000000004</v>
      </c>
      <c r="J1233" s="122">
        <v>30</v>
      </c>
      <c r="K1233" s="122">
        <v>10.820000000000002</v>
      </c>
      <c r="L1233" s="122">
        <v>31.534367000000003</v>
      </c>
      <c r="M1233" s="122">
        <v>1.849</v>
      </c>
      <c r="N1233" s="122">
        <v>1.845</v>
      </c>
      <c r="O1233" s="122">
        <v>6.4140000000000006</v>
      </c>
      <c r="P1233" s="122">
        <v>6.4140000000000006</v>
      </c>
      <c r="Q1233" s="122">
        <v>2.5570000000000013</v>
      </c>
      <c r="R1233" s="122">
        <v>15.138367000000001</v>
      </c>
      <c r="S1233" s="122" t="s">
        <v>48</v>
      </c>
      <c r="T1233" s="122">
        <v>8.1370000000000005</v>
      </c>
      <c r="U1233" s="122" t="s">
        <v>48</v>
      </c>
      <c r="V1233" s="122">
        <v>20.714367000000003</v>
      </c>
      <c r="W1233" s="123">
        <v>1.9144516635859519</v>
      </c>
      <c r="X1233" s="129" t="s">
        <v>3074</v>
      </c>
      <c r="Y1233" s="81">
        <v>10.820000000000002</v>
      </c>
      <c r="Z1233" s="83" t="e">
        <f t="shared" si="35"/>
        <v>#VALUE!</v>
      </c>
      <c r="AA1233" s="83">
        <f t="shared" si="35"/>
        <v>0</v>
      </c>
    </row>
    <row r="1234" spans="1:27" ht="112.5" x14ac:dyDescent="0.3">
      <c r="A1234" s="141" t="s">
        <v>1253</v>
      </c>
      <c r="B1234" s="137" t="s">
        <v>1270</v>
      </c>
      <c r="C1234" s="128" t="s">
        <v>2509</v>
      </c>
      <c r="D1234" s="122">
        <v>4.6479999999999997</v>
      </c>
      <c r="E1234" s="122">
        <v>27.856999999999999</v>
      </c>
      <c r="F1234" s="122" t="s">
        <v>2510</v>
      </c>
      <c r="G1234" s="122" t="s">
        <v>48</v>
      </c>
      <c r="H1234" s="122">
        <v>22.68</v>
      </c>
      <c r="I1234" s="122">
        <v>0.64191999999999894</v>
      </c>
      <c r="J1234" s="122">
        <v>22.038080000000001</v>
      </c>
      <c r="K1234" s="122">
        <v>18.881</v>
      </c>
      <c r="L1234" s="122">
        <v>10.402000000000001</v>
      </c>
      <c r="M1234" s="122" t="s">
        <v>48</v>
      </c>
      <c r="N1234" s="122">
        <v>1.2999999999999999E-2</v>
      </c>
      <c r="O1234" s="122">
        <v>8.9999999999999993E-3</v>
      </c>
      <c r="P1234" s="122">
        <v>8.9999999999999993E-3</v>
      </c>
      <c r="Q1234" s="122" t="s">
        <v>48</v>
      </c>
      <c r="R1234" s="122">
        <v>5.0419999999999998</v>
      </c>
      <c r="S1234" s="122">
        <v>18.872</v>
      </c>
      <c r="T1234" s="122">
        <v>5.3380000000000001</v>
      </c>
      <c r="U1234" s="122">
        <v>11.63608</v>
      </c>
      <c r="V1234" s="122">
        <v>-8.4789999999999992</v>
      </c>
      <c r="W1234" s="123">
        <v>-0.44907579047719925</v>
      </c>
      <c r="X1234" s="129" t="s">
        <v>3077</v>
      </c>
      <c r="Y1234" s="81">
        <v>18.881</v>
      </c>
      <c r="Z1234" s="83" t="e">
        <f t="shared" si="35"/>
        <v>#VALUE!</v>
      </c>
      <c r="AA1234" s="83">
        <f t="shared" si="35"/>
        <v>0</v>
      </c>
    </row>
    <row r="1235" spans="1:27" ht="37.5" x14ac:dyDescent="0.3">
      <c r="A1235" s="127" t="s">
        <v>1253</v>
      </c>
      <c r="B1235" s="128" t="s">
        <v>1271</v>
      </c>
      <c r="C1235" s="128" t="s">
        <v>2511</v>
      </c>
      <c r="D1235" s="122" t="s">
        <v>48</v>
      </c>
      <c r="E1235" s="122" t="s">
        <v>48</v>
      </c>
      <c r="F1235" s="122" t="s">
        <v>48</v>
      </c>
      <c r="G1235" s="122" t="s">
        <v>48</v>
      </c>
      <c r="H1235" s="122">
        <v>6.3719999999999999</v>
      </c>
      <c r="I1235" s="122">
        <v>0</v>
      </c>
      <c r="J1235" s="122">
        <v>6.3719999999999999</v>
      </c>
      <c r="K1235" s="122" t="s">
        <v>48</v>
      </c>
      <c r="L1235" s="122" t="s">
        <v>48</v>
      </c>
      <c r="M1235" s="122" t="s">
        <v>48</v>
      </c>
      <c r="N1235" s="122" t="s">
        <v>48</v>
      </c>
      <c r="O1235" s="122" t="s">
        <v>48</v>
      </c>
      <c r="P1235" s="122" t="s">
        <v>48</v>
      </c>
      <c r="Q1235" s="122" t="s">
        <v>48</v>
      </c>
      <c r="R1235" s="122" t="s">
        <v>48</v>
      </c>
      <c r="S1235" s="122" t="s">
        <v>48</v>
      </c>
      <c r="T1235" s="122" t="s">
        <v>48</v>
      </c>
      <c r="U1235" s="122" t="s">
        <v>48</v>
      </c>
      <c r="V1235" s="122" t="s">
        <v>48</v>
      </c>
      <c r="W1235" s="123" t="s">
        <v>48</v>
      </c>
      <c r="X1235" s="126"/>
      <c r="Y1235" s="81">
        <v>0</v>
      </c>
      <c r="Z1235" s="83" t="e">
        <f t="shared" si="35"/>
        <v>#VALUE!</v>
      </c>
      <c r="AA1235" s="83" t="e">
        <f t="shared" si="35"/>
        <v>#VALUE!</v>
      </c>
    </row>
    <row r="1236" spans="1:27" ht="37.5" x14ac:dyDescent="0.3">
      <c r="A1236" s="127" t="s">
        <v>1253</v>
      </c>
      <c r="B1236" s="128" t="s">
        <v>1272</v>
      </c>
      <c r="C1236" s="128" t="s">
        <v>2512</v>
      </c>
      <c r="D1236" s="122" t="s">
        <v>48</v>
      </c>
      <c r="E1236" s="122" t="s">
        <v>48</v>
      </c>
      <c r="F1236" s="122" t="s">
        <v>48</v>
      </c>
      <c r="G1236" s="122" t="s">
        <v>48</v>
      </c>
      <c r="H1236" s="122">
        <v>0.51091525423728812</v>
      </c>
      <c r="I1236" s="122">
        <v>0.39091525423728796</v>
      </c>
      <c r="J1236" s="122">
        <v>0.12000000000000016</v>
      </c>
      <c r="K1236" s="122">
        <v>0.02</v>
      </c>
      <c r="L1236" s="122">
        <v>2E-3</v>
      </c>
      <c r="M1236" s="122">
        <v>2E-3</v>
      </c>
      <c r="N1236" s="122">
        <v>2E-3</v>
      </c>
      <c r="O1236" s="122" t="s">
        <v>48</v>
      </c>
      <c r="P1236" s="122" t="s">
        <v>48</v>
      </c>
      <c r="Q1236" s="122" t="s">
        <v>48</v>
      </c>
      <c r="R1236" s="122" t="s">
        <v>48</v>
      </c>
      <c r="S1236" s="122">
        <v>1.8000000000000002E-2</v>
      </c>
      <c r="T1236" s="122" t="s">
        <v>48</v>
      </c>
      <c r="U1236" s="122">
        <v>0.11800000000000016</v>
      </c>
      <c r="V1236" s="122">
        <v>-1.8000000000000002E-2</v>
      </c>
      <c r="W1236" s="123">
        <v>-0.90000000000000013</v>
      </c>
      <c r="X1236" s="129" t="s">
        <v>3078</v>
      </c>
      <c r="Y1236" s="81">
        <v>0.02</v>
      </c>
      <c r="Z1236" s="83" t="e">
        <f t="shared" si="35"/>
        <v>#VALUE!</v>
      </c>
      <c r="AA1236" s="83" t="e">
        <f t="shared" si="35"/>
        <v>#VALUE!</v>
      </c>
    </row>
    <row r="1237" spans="1:27" ht="409.5" x14ac:dyDescent="0.3">
      <c r="A1237" s="127" t="s">
        <v>1253</v>
      </c>
      <c r="B1237" s="128" t="s">
        <v>1273</v>
      </c>
      <c r="C1237" s="128" t="s">
        <v>2513</v>
      </c>
      <c r="D1237" s="122" t="s">
        <v>48</v>
      </c>
      <c r="E1237" s="122" t="s">
        <v>48</v>
      </c>
      <c r="F1237" s="122" t="s">
        <v>48</v>
      </c>
      <c r="G1237" s="122" t="s">
        <v>48</v>
      </c>
      <c r="H1237" s="122">
        <v>113.51600000000001</v>
      </c>
      <c r="I1237" s="122">
        <v>0</v>
      </c>
      <c r="J1237" s="122">
        <v>113.51600000000001</v>
      </c>
      <c r="K1237" s="122">
        <v>7.31570763100002</v>
      </c>
      <c r="L1237" s="122">
        <v>11.44</v>
      </c>
      <c r="M1237" s="122" t="s">
        <v>48</v>
      </c>
      <c r="N1237" s="122" t="s">
        <v>48</v>
      </c>
      <c r="O1237" s="122" t="s">
        <v>48</v>
      </c>
      <c r="P1237" s="122" t="s">
        <v>48</v>
      </c>
      <c r="Q1237" s="122" t="s">
        <v>48</v>
      </c>
      <c r="R1237" s="122" t="s">
        <v>48</v>
      </c>
      <c r="S1237" s="122">
        <v>7.31570763100002</v>
      </c>
      <c r="T1237" s="122">
        <v>11.44</v>
      </c>
      <c r="U1237" s="122">
        <v>102.07600000000001</v>
      </c>
      <c r="V1237" s="122">
        <v>4.1242923689999795</v>
      </c>
      <c r="W1237" s="123">
        <v>0.56375850116309389</v>
      </c>
      <c r="X1237" s="129" t="s">
        <v>3079</v>
      </c>
      <c r="Y1237" s="81">
        <v>7.31570763100002</v>
      </c>
      <c r="Z1237" s="83" t="e">
        <f t="shared" si="35"/>
        <v>#VALUE!</v>
      </c>
      <c r="AA1237" s="83" t="e">
        <f t="shared" si="35"/>
        <v>#VALUE!</v>
      </c>
    </row>
    <row r="1238" spans="1:27" ht="393.75" x14ac:dyDescent="0.3">
      <c r="A1238" s="110" t="s">
        <v>1253</v>
      </c>
      <c r="B1238" s="111" t="s">
        <v>1274</v>
      </c>
      <c r="C1238" s="128" t="s">
        <v>2514</v>
      </c>
      <c r="D1238" s="122" t="s">
        <v>48</v>
      </c>
      <c r="E1238" s="122" t="s">
        <v>48</v>
      </c>
      <c r="F1238" s="122" t="s">
        <v>48</v>
      </c>
      <c r="G1238" s="122" t="s">
        <v>48</v>
      </c>
      <c r="H1238" s="122">
        <v>6.2779999999999996</v>
      </c>
      <c r="I1238" s="122">
        <v>0</v>
      </c>
      <c r="J1238" s="122">
        <v>6.2779999999999996</v>
      </c>
      <c r="K1238" s="122">
        <v>0.50224000000000002</v>
      </c>
      <c r="L1238" s="122" t="s">
        <v>48</v>
      </c>
      <c r="M1238" s="122" t="s">
        <v>48</v>
      </c>
      <c r="N1238" s="122" t="s">
        <v>48</v>
      </c>
      <c r="O1238" s="122" t="s">
        <v>48</v>
      </c>
      <c r="P1238" s="122" t="s">
        <v>48</v>
      </c>
      <c r="Q1238" s="122" t="s">
        <v>48</v>
      </c>
      <c r="R1238" s="122" t="s">
        <v>48</v>
      </c>
      <c r="S1238" s="122">
        <v>0.50224000000000002</v>
      </c>
      <c r="T1238" s="122" t="s">
        <v>48</v>
      </c>
      <c r="U1238" s="122" t="s">
        <v>48</v>
      </c>
      <c r="V1238" s="122">
        <v>-0.50224000000000002</v>
      </c>
      <c r="W1238" s="123">
        <v>-1</v>
      </c>
      <c r="X1238" s="129" t="s">
        <v>3080</v>
      </c>
      <c r="Y1238" s="81">
        <v>0.50224000000000002</v>
      </c>
      <c r="Z1238" s="83" t="e">
        <f t="shared" si="35"/>
        <v>#VALUE!</v>
      </c>
      <c r="AA1238" s="83" t="e">
        <f t="shared" si="35"/>
        <v>#VALUE!</v>
      </c>
    </row>
    <row r="1239" spans="1:27" ht="168.75" x14ac:dyDescent="0.3">
      <c r="A1239" s="127" t="s">
        <v>1253</v>
      </c>
      <c r="B1239" s="128" t="s">
        <v>1275</v>
      </c>
      <c r="C1239" s="128" t="s">
        <v>2515</v>
      </c>
      <c r="D1239" s="122" t="s">
        <v>48</v>
      </c>
      <c r="E1239" s="122" t="s">
        <v>48</v>
      </c>
      <c r="F1239" s="122" t="s">
        <v>48</v>
      </c>
      <c r="G1239" s="122" t="s">
        <v>48</v>
      </c>
      <c r="H1239" s="122">
        <v>14.724</v>
      </c>
      <c r="I1239" s="122">
        <v>0</v>
      </c>
      <c r="J1239" s="122">
        <v>14.724</v>
      </c>
      <c r="K1239" s="122">
        <v>14.724</v>
      </c>
      <c r="L1239" s="122">
        <v>1.321</v>
      </c>
      <c r="M1239" s="122" t="s">
        <v>48</v>
      </c>
      <c r="N1239" s="122" t="s">
        <v>48</v>
      </c>
      <c r="O1239" s="122" t="s">
        <v>48</v>
      </c>
      <c r="P1239" s="122" t="s">
        <v>48</v>
      </c>
      <c r="Q1239" s="122" t="s">
        <v>48</v>
      </c>
      <c r="R1239" s="122" t="s">
        <v>48</v>
      </c>
      <c r="S1239" s="122">
        <v>14.724</v>
      </c>
      <c r="T1239" s="122">
        <v>1.321</v>
      </c>
      <c r="U1239" s="122">
        <v>13.403</v>
      </c>
      <c r="V1239" s="122">
        <v>-13.403</v>
      </c>
      <c r="W1239" s="123">
        <v>-0.91028253192067377</v>
      </c>
      <c r="X1239" s="129" t="s">
        <v>3026</v>
      </c>
      <c r="Y1239" s="81">
        <v>14.724</v>
      </c>
      <c r="Z1239" s="83" t="e">
        <f t="shared" si="35"/>
        <v>#VALUE!</v>
      </c>
      <c r="AA1239" s="83" t="e">
        <f t="shared" si="35"/>
        <v>#VALUE!</v>
      </c>
    </row>
    <row r="1240" spans="1:27" ht="93.75" x14ac:dyDescent="0.3">
      <c r="A1240" s="127" t="s">
        <v>1253</v>
      </c>
      <c r="B1240" s="128" t="s">
        <v>1276</v>
      </c>
      <c r="C1240" s="128" t="s">
        <v>2516</v>
      </c>
      <c r="D1240" s="122">
        <v>2.456</v>
      </c>
      <c r="E1240" s="122">
        <v>14.74</v>
      </c>
      <c r="F1240" s="122" t="s">
        <v>2508</v>
      </c>
      <c r="G1240" s="122" t="s">
        <v>48</v>
      </c>
      <c r="H1240" s="122">
        <v>12.371</v>
      </c>
      <c r="I1240" s="122">
        <v>4.8820000000000006</v>
      </c>
      <c r="J1240" s="122">
        <v>7.4889999999999999</v>
      </c>
      <c r="K1240" s="122">
        <v>7.4889999999999999</v>
      </c>
      <c r="L1240" s="122">
        <v>1.0850000000000009</v>
      </c>
      <c r="M1240" s="122">
        <v>1.085</v>
      </c>
      <c r="N1240" s="122">
        <v>1.085</v>
      </c>
      <c r="O1240" s="122">
        <v>6.4039999999999999</v>
      </c>
      <c r="P1240" s="122">
        <v>9.6950000000000003</v>
      </c>
      <c r="Q1240" s="122" t="s">
        <v>48</v>
      </c>
      <c r="R1240" s="122">
        <v>-9.6950000000000003</v>
      </c>
      <c r="S1240" s="122" t="s">
        <v>48</v>
      </c>
      <c r="T1240" s="122" t="s">
        <v>48</v>
      </c>
      <c r="U1240" s="122">
        <v>6.403999999999999</v>
      </c>
      <c r="V1240" s="122">
        <v>-6.403999999999999</v>
      </c>
      <c r="W1240" s="123">
        <v>-0.85512084390439302</v>
      </c>
      <c r="X1240" s="129" t="s">
        <v>3081</v>
      </c>
      <c r="Y1240" s="81">
        <v>7.4889999999999999</v>
      </c>
      <c r="Z1240" s="83" t="e">
        <f t="shared" si="35"/>
        <v>#VALUE!</v>
      </c>
      <c r="AA1240" s="83" t="e">
        <f t="shared" si="35"/>
        <v>#VALUE!</v>
      </c>
    </row>
    <row r="1241" spans="1:27" ht="150" x14ac:dyDescent="0.3">
      <c r="A1241" s="127" t="s">
        <v>1253</v>
      </c>
      <c r="B1241" s="128" t="s">
        <v>1277</v>
      </c>
      <c r="C1241" s="128" t="s">
        <v>2517</v>
      </c>
      <c r="D1241" s="122" t="s">
        <v>48</v>
      </c>
      <c r="E1241" s="122" t="s">
        <v>48</v>
      </c>
      <c r="F1241" s="122" t="s">
        <v>48</v>
      </c>
      <c r="G1241" s="122" t="s">
        <v>48</v>
      </c>
      <c r="H1241" s="122">
        <v>27.03144</v>
      </c>
      <c r="I1241" s="122">
        <v>0</v>
      </c>
      <c r="J1241" s="122">
        <v>27.03144</v>
      </c>
      <c r="K1241" s="122">
        <v>2.1625152000000001</v>
      </c>
      <c r="L1241" s="122">
        <v>0.03</v>
      </c>
      <c r="M1241" s="122" t="s">
        <v>48</v>
      </c>
      <c r="N1241" s="122" t="s">
        <v>48</v>
      </c>
      <c r="O1241" s="122" t="s">
        <v>48</v>
      </c>
      <c r="P1241" s="122" t="s">
        <v>48</v>
      </c>
      <c r="Q1241" s="122" t="s">
        <v>48</v>
      </c>
      <c r="R1241" s="122" t="s">
        <v>48</v>
      </c>
      <c r="S1241" s="122">
        <v>2.1625152000000001</v>
      </c>
      <c r="T1241" s="122">
        <v>0.03</v>
      </c>
      <c r="U1241" s="122">
        <v>27.001439999999999</v>
      </c>
      <c r="V1241" s="122">
        <v>-2.1325152000000003</v>
      </c>
      <c r="W1241" s="123">
        <v>-0.98612726514014803</v>
      </c>
      <c r="X1241" s="129" t="s">
        <v>3055</v>
      </c>
      <c r="Y1241" s="81">
        <v>2.1625152000000001</v>
      </c>
      <c r="Z1241" s="83" t="e">
        <f t="shared" si="35"/>
        <v>#VALUE!</v>
      </c>
      <c r="AA1241" s="83" t="e">
        <f t="shared" si="35"/>
        <v>#VALUE!</v>
      </c>
    </row>
    <row r="1242" spans="1:27" ht="75" x14ac:dyDescent="0.3">
      <c r="A1242" s="127" t="s">
        <v>1278</v>
      </c>
      <c r="B1242" s="128" t="s">
        <v>294</v>
      </c>
      <c r="C1242" s="117" t="s">
        <v>1734</v>
      </c>
      <c r="D1242" s="122">
        <v>2.3359999999999999</v>
      </c>
      <c r="E1242" s="122">
        <v>15.05</v>
      </c>
      <c r="F1242" s="122">
        <v>0</v>
      </c>
      <c r="G1242" s="122">
        <v>1185.5820000000001</v>
      </c>
      <c r="H1242" s="122">
        <v>1009.234</v>
      </c>
      <c r="I1242" s="122">
        <v>18.92616000000001</v>
      </c>
      <c r="J1242" s="122">
        <v>990.30784000000006</v>
      </c>
      <c r="K1242" s="122">
        <v>12.915150000000001</v>
      </c>
      <c r="L1242" s="122">
        <v>2.0840000000000001</v>
      </c>
      <c r="M1242" s="122">
        <v>0.87599999999999989</v>
      </c>
      <c r="N1242" s="122">
        <v>0.87599999999999989</v>
      </c>
      <c r="O1242" s="122">
        <v>0.14100000000000001</v>
      </c>
      <c r="P1242" s="122">
        <v>0.14100000000000001</v>
      </c>
      <c r="Q1242" s="122">
        <v>0.108</v>
      </c>
      <c r="R1242" s="122">
        <v>0.81799999999999995</v>
      </c>
      <c r="S1242" s="122">
        <v>11.790150000000001</v>
      </c>
      <c r="T1242" s="122">
        <v>0.249</v>
      </c>
      <c r="U1242" s="122">
        <v>988.22384000000011</v>
      </c>
      <c r="V1242" s="122">
        <v>-10.831150000000001</v>
      </c>
      <c r="W1242" s="123">
        <v>-0.83863911762542442</v>
      </c>
      <c r="X1242" s="126"/>
      <c r="Y1242" s="81">
        <f>Y1243+Y1244</f>
        <v>12.915150000000001</v>
      </c>
      <c r="Z1242" s="83">
        <f t="shared" si="35"/>
        <v>0</v>
      </c>
      <c r="AA1242" s="83">
        <f t="shared" si="35"/>
        <v>2.2204460492503131E-16</v>
      </c>
    </row>
    <row r="1243" spans="1:27" ht="75" x14ac:dyDescent="0.3">
      <c r="A1243" s="127" t="s">
        <v>1279</v>
      </c>
      <c r="B1243" s="128" t="s">
        <v>296</v>
      </c>
      <c r="C1243" s="117" t="s">
        <v>1734</v>
      </c>
      <c r="D1243" s="122"/>
      <c r="E1243" s="122"/>
      <c r="F1243" s="122"/>
      <c r="G1243" s="122"/>
      <c r="H1243" s="122"/>
      <c r="I1243" s="122"/>
      <c r="J1243" s="122"/>
      <c r="K1243" s="122"/>
      <c r="L1243" s="122"/>
      <c r="M1243" s="122"/>
      <c r="N1243" s="122"/>
      <c r="O1243" s="122"/>
      <c r="P1243" s="122"/>
      <c r="Q1243" s="122"/>
      <c r="R1243" s="122"/>
      <c r="S1243" s="122"/>
      <c r="T1243" s="122"/>
      <c r="U1243" s="122">
        <v>0</v>
      </c>
      <c r="V1243" s="122">
        <v>0</v>
      </c>
      <c r="W1243" s="123" t="s">
        <v>48</v>
      </c>
      <c r="X1243" s="135"/>
      <c r="Y1243" s="81"/>
      <c r="Z1243" s="83">
        <f t="shared" si="35"/>
        <v>0</v>
      </c>
      <c r="AA1243" s="83">
        <f t="shared" si="35"/>
        <v>0</v>
      </c>
    </row>
    <row r="1244" spans="1:27" ht="56.25" x14ac:dyDescent="0.3">
      <c r="A1244" s="127" t="s">
        <v>1280</v>
      </c>
      <c r="B1244" s="128" t="s">
        <v>298</v>
      </c>
      <c r="C1244" s="117" t="s">
        <v>1734</v>
      </c>
      <c r="D1244" s="122">
        <v>2.3359999999999999</v>
      </c>
      <c r="E1244" s="122">
        <v>15.05</v>
      </c>
      <c r="F1244" s="122">
        <v>0</v>
      </c>
      <c r="G1244" s="122">
        <v>1185.5820000000001</v>
      </c>
      <c r="H1244" s="122">
        <v>1009.234</v>
      </c>
      <c r="I1244" s="122">
        <v>18.92616000000001</v>
      </c>
      <c r="J1244" s="122">
        <v>990.30784000000006</v>
      </c>
      <c r="K1244" s="122">
        <v>12.915150000000001</v>
      </c>
      <c r="L1244" s="122">
        <v>2.0840000000000001</v>
      </c>
      <c r="M1244" s="122">
        <v>0.87599999999999989</v>
      </c>
      <c r="N1244" s="122">
        <v>0.87599999999999989</v>
      </c>
      <c r="O1244" s="122">
        <v>0.14100000000000001</v>
      </c>
      <c r="P1244" s="122">
        <v>0.14100000000000001</v>
      </c>
      <c r="Q1244" s="122">
        <v>0.108</v>
      </c>
      <c r="R1244" s="122">
        <v>0.81799999999999995</v>
      </c>
      <c r="S1244" s="122">
        <v>11.790150000000001</v>
      </c>
      <c r="T1244" s="122">
        <v>0.249</v>
      </c>
      <c r="U1244" s="122">
        <v>988.22384000000011</v>
      </c>
      <c r="V1244" s="122">
        <v>-10.831150000000001</v>
      </c>
      <c r="W1244" s="123">
        <v>-0.83863911762542442</v>
      </c>
      <c r="X1244" s="126"/>
      <c r="Y1244" s="78">
        <f>SUBTOTAL(9,Y1245:Y1252)</f>
        <v>12.915150000000001</v>
      </c>
      <c r="Z1244" s="83">
        <f t="shared" si="35"/>
        <v>0</v>
      </c>
      <c r="AA1244" s="83">
        <f t="shared" si="35"/>
        <v>2.2204460492503131E-16</v>
      </c>
    </row>
    <row r="1245" spans="1:27" ht="56.25" x14ac:dyDescent="0.3">
      <c r="A1245" s="145" t="s">
        <v>1280</v>
      </c>
      <c r="B1245" s="146" t="s">
        <v>1281</v>
      </c>
      <c r="C1245" s="128" t="s">
        <v>2518</v>
      </c>
      <c r="D1245" s="122" t="s">
        <v>48</v>
      </c>
      <c r="E1245" s="122" t="s">
        <v>48</v>
      </c>
      <c r="F1245" s="122" t="s">
        <v>48</v>
      </c>
      <c r="G1245" s="122">
        <v>142.03100000000001</v>
      </c>
      <c r="H1245" s="122">
        <v>126.57</v>
      </c>
      <c r="I1245" s="122">
        <v>6.7321600000000075</v>
      </c>
      <c r="J1245" s="122">
        <v>119.83783999999999</v>
      </c>
      <c r="K1245" s="122">
        <v>2.5860000000000003</v>
      </c>
      <c r="L1245" s="122">
        <v>0.32200000000000001</v>
      </c>
      <c r="M1245" s="122">
        <v>0.18099999999999999</v>
      </c>
      <c r="N1245" s="122">
        <v>0.18099999999999999</v>
      </c>
      <c r="O1245" s="122">
        <v>0.14100000000000001</v>
      </c>
      <c r="P1245" s="122">
        <v>0.14100000000000001</v>
      </c>
      <c r="Q1245" s="122">
        <v>0.108</v>
      </c>
      <c r="R1245" s="122" t="s">
        <v>48</v>
      </c>
      <c r="S1245" s="122">
        <v>2.1560000000000001</v>
      </c>
      <c r="T1245" s="122" t="s">
        <v>48</v>
      </c>
      <c r="U1245" s="122">
        <v>119.51583999999998</v>
      </c>
      <c r="V1245" s="122">
        <v>-2.2640000000000002</v>
      </c>
      <c r="W1245" s="123">
        <v>-0.87548337200309356</v>
      </c>
      <c r="X1245" s="129" t="s">
        <v>3082</v>
      </c>
      <c r="Y1245" s="81">
        <v>2.5860000000000003</v>
      </c>
      <c r="Z1245" s="83">
        <f t="shared" si="35"/>
        <v>0</v>
      </c>
      <c r="AA1245" s="83" t="e">
        <f t="shared" si="35"/>
        <v>#VALUE!</v>
      </c>
    </row>
    <row r="1246" spans="1:27" ht="75" x14ac:dyDescent="0.3">
      <c r="A1246" s="127" t="s">
        <v>1280</v>
      </c>
      <c r="B1246" s="128" t="s">
        <v>1282</v>
      </c>
      <c r="C1246" s="128" t="s">
        <v>2519</v>
      </c>
      <c r="D1246" s="122">
        <v>2.3359999999999999</v>
      </c>
      <c r="E1246" s="122">
        <v>15.05</v>
      </c>
      <c r="F1246" s="122" t="s">
        <v>2520</v>
      </c>
      <c r="G1246" s="122">
        <v>18.681000000000001</v>
      </c>
      <c r="H1246" s="122">
        <v>13.659000000000001</v>
      </c>
      <c r="I1246" s="122">
        <v>12.194000000000001</v>
      </c>
      <c r="J1246" s="122">
        <v>1.4649999999999999</v>
      </c>
      <c r="K1246" s="122">
        <v>1.4650000000000001</v>
      </c>
      <c r="L1246" s="122">
        <v>1.5129999999999999</v>
      </c>
      <c r="M1246" s="122">
        <v>0.69499999999999995</v>
      </c>
      <c r="N1246" s="122">
        <v>0.69499999999999995</v>
      </c>
      <c r="O1246" s="122" t="s">
        <v>48</v>
      </c>
      <c r="P1246" s="122" t="s">
        <v>48</v>
      </c>
      <c r="Q1246" s="122" t="s">
        <v>48</v>
      </c>
      <c r="R1246" s="122">
        <v>0.81799999999999995</v>
      </c>
      <c r="S1246" s="122">
        <v>0.77000000000000013</v>
      </c>
      <c r="T1246" s="122" t="s">
        <v>48</v>
      </c>
      <c r="U1246" s="122" t="s">
        <v>48</v>
      </c>
      <c r="V1246" s="122">
        <v>4.7999999999999821E-2</v>
      </c>
      <c r="W1246" s="123">
        <v>3.27645051194538E-2</v>
      </c>
      <c r="X1246" s="129" t="s">
        <v>3083</v>
      </c>
      <c r="Y1246" s="81">
        <v>1.4650000000000001</v>
      </c>
      <c r="Z1246" s="83" t="e">
        <f t="shared" si="35"/>
        <v>#VALUE!</v>
      </c>
      <c r="AA1246" s="83" t="e">
        <f t="shared" si="35"/>
        <v>#VALUE!</v>
      </c>
    </row>
    <row r="1247" spans="1:27" ht="56.25" x14ac:dyDescent="0.3">
      <c r="A1247" s="141" t="s">
        <v>1280</v>
      </c>
      <c r="B1247" s="137" t="s">
        <v>1283</v>
      </c>
      <c r="C1247" s="128" t="s">
        <v>2521</v>
      </c>
      <c r="D1247" s="122" t="s">
        <v>48</v>
      </c>
      <c r="E1247" s="122" t="s">
        <v>48</v>
      </c>
      <c r="F1247" s="122" t="s">
        <v>48</v>
      </c>
      <c r="G1247" s="122">
        <v>62.220999999999997</v>
      </c>
      <c r="H1247" s="122">
        <v>53.183999999999997</v>
      </c>
      <c r="I1247" s="122">
        <v>0</v>
      </c>
      <c r="J1247" s="122">
        <v>53.183999999999997</v>
      </c>
      <c r="K1247" s="122">
        <v>2.00048</v>
      </c>
      <c r="L1247" s="122" t="s">
        <v>48</v>
      </c>
      <c r="M1247" s="122" t="s">
        <v>48</v>
      </c>
      <c r="N1247" s="122" t="s">
        <v>48</v>
      </c>
      <c r="O1247" s="122" t="s">
        <v>48</v>
      </c>
      <c r="P1247" s="122" t="s">
        <v>48</v>
      </c>
      <c r="Q1247" s="122" t="s">
        <v>48</v>
      </c>
      <c r="R1247" s="122" t="s">
        <v>48</v>
      </c>
      <c r="S1247" s="122">
        <v>2.00048</v>
      </c>
      <c r="T1247" s="122" t="s">
        <v>48</v>
      </c>
      <c r="U1247" s="122" t="s">
        <v>48</v>
      </c>
      <c r="V1247" s="122">
        <v>-2.00048</v>
      </c>
      <c r="W1247" s="123">
        <v>-1</v>
      </c>
      <c r="X1247" s="129" t="s">
        <v>3023</v>
      </c>
      <c r="Y1247" s="81">
        <v>2.00048</v>
      </c>
      <c r="Z1247" s="83" t="e">
        <f t="shared" si="35"/>
        <v>#VALUE!</v>
      </c>
      <c r="AA1247" s="83" t="e">
        <f t="shared" si="35"/>
        <v>#VALUE!</v>
      </c>
    </row>
    <row r="1248" spans="1:27" ht="93.75" x14ac:dyDescent="0.3">
      <c r="A1248" s="127" t="s">
        <v>1280</v>
      </c>
      <c r="B1248" s="128" t="s">
        <v>1284</v>
      </c>
      <c r="C1248" s="128" t="s">
        <v>2522</v>
      </c>
      <c r="D1248" s="122" t="s">
        <v>48</v>
      </c>
      <c r="E1248" s="122" t="s">
        <v>48</v>
      </c>
      <c r="F1248" s="122" t="s">
        <v>48</v>
      </c>
      <c r="G1248" s="122">
        <v>121.27500000000001</v>
      </c>
      <c r="H1248" s="122">
        <v>114.803</v>
      </c>
      <c r="I1248" s="122">
        <v>0</v>
      </c>
      <c r="J1248" s="122">
        <v>114.803</v>
      </c>
      <c r="K1248" s="122">
        <v>1.1480300000000001</v>
      </c>
      <c r="L1248" s="122">
        <v>0.249</v>
      </c>
      <c r="M1248" s="122" t="s">
        <v>48</v>
      </c>
      <c r="N1248" s="122" t="s">
        <v>48</v>
      </c>
      <c r="O1248" s="122" t="s">
        <v>48</v>
      </c>
      <c r="P1248" s="122" t="s">
        <v>48</v>
      </c>
      <c r="Q1248" s="122" t="s">
        <v>48</v>
      </c>
      <c r="R1248" s="122" t="s">
        <v>48</v>
      </c>
      <c r="S1248" s="122">
        <v>1.1480300000000001</v>
      </c>
      <c r="T1248" s="122">
        <v>0.249</v>
      </c>
      <c r="U1248" s="122">
        <v>114.554</v>
      </c>
      <c r="V1248" s="122">
        <v>-0.89903000000000011</v>
      </c>
      <c r="W1248" s="123">
        <v>-0.78310671323920111</v>
      </c>
      <c r="X1248" s="129" t="s">
        <v>3055</v>
      </c>
      <c r="Y1248" s="81">
        <v>1.1480300000000001</v>
      </c>
      <c r="Z1248" s="83" t="e">
        <f t="shared" si="35"/>
        <v>#VALUE!</v>
      </c>
      <c r="AA1248" s="83" t="e">
        <f t="shared" si="35"/>
        <v>#VALUE!</v>
      </c>
    </row>
    <row r="1249" spans="1:30" ht="131.25" x14ac:dyDescent="0.3">
      <c r="A1249" s="127" t="s">
        <v>1280</v>
      </c>
      <c r="B1249" s="128" t="s">
        <v>1285</v>
      </c>
      <c r="C1249" s="128" t="s">
        <v>2523</v>
      </c>
      <c r="D1249" s="122" t="s">
        <v>48</v>
      </c>
      <c r="E1249" s="122" t="s">
        <v>48</v>
      </c>
      <c r="F1249" s="122" t="s">
        <v>48</v>
      </c>
      <c r="G1249" s="122">
        <v>390.31099999999998</v>
      </c>
      <c r="H1249" s="122">
        <v>280.34500000000003</v>
      </c>
      <c r="I1249" s="122">
        <v>0</v>
      </c>
      <c r="J1249" s="122">
        <v>280.34500000000003</v>
      </c>
      <c r="K1249" s="122">
        <v>1.1353800000000001</v>
      </c>
      <c r="L1249" s="122" t="s">
        <v>48</v>
      </c>
      <c r="M1249" s="122" t="s">
        <v>48</v>
      </c>
      <c r="N1249" s="122" t="s">
        <v>48</v>
      </c>
      <c r="O1249" s="122" t="s">
        <v>48</v>
      </c>
      <c r="P1249" s="122" t="s">
        <v>48</v>
      </c>
      <c r="Q1249" s="122" t="s">
        <v>48</v>
      </c>
      <c r="R1249" s="122" t="s">
        <v>48</v>
      </c>
      <c r="S1249" s="122">
        <v>1.1353800000000001</v>
      </c>
      <c r="T1249" s="122" t="s">
        <v>48</v>
      </c>
      <c r="U1249" s="122" t="s">
        <v>48</v>
      </c>
      <c r="V1249" s="122">
        <v>-1.1353800000000001</v>
      </c>
      <c r="W1249" s="123">
        <v>-1</v>
      </c>
      <c r="X1249" s="129" t="s">
        <v>3023</v>
      </c>
      <c r="Y1249" s="81">
        <v>1.1353800000000001</v>
      </c>
      <c r="Z1249" s="83" t="e">
        <f t="shared" si="35"/>
        <v>#VALUE!</v>
      </c>
      <c r="AA1249" s="83" t="e">
        <f t="shared" si="35"/>
        <v>#VALUE!</v>
      </c>
    </row>
    <row r="1250" spans="1:30" ht="56.25" x14ac:dyDescent="0.3">
      <c r="A1250" s="127" t="s">
        <v>1280</v>
      </c>
      <c r="B1250" s="128" t="s">
        <v>1286</v>
      </c>
      <c r="C1250" s="128" t="s">
        <v>2524</v>
      </c>
      <c r="D1250" s="122" t="s">
        <v>48</v>
      </c>
      <c r="E1250" s="122" t="s">
        <v>48</v>
      </c>
      <c r="F1250" s="122" t="s">
        <v>48</v>
      </c>
      <c r="G1250" s="122">
        <v>156.85</v>
      </c>
      <c r="H1250" s="122">
        <v>144.18199999999999</v>
      </c>
      <c r="I1250" s="122">
        <v>0</v>
      </c>
      <c r="J1250" s="122">
        <v>144.18199999999999</v>
      </c>
      <c r="K1250" s="122">
        <v>1.4311000000000003</v>
      </c>
      <c r="L1250" s="122" t="s">
        <v>48</v>
      </c>
      <c r="M1250" s="122" t="s">
        <v>48</v>
      </c>
      <c r="N1250" s="122" t="s">
        <v>48</v>
      </c>
      <c r="O1250" s="122" t="s">
        <v>48</v>
      </c>
      <c r="P1250" s="122" t="s">
        <v>48</v>
      </c>
      <c r="Q1250" s="122" t="s">
        <v>48</v>
      </c>
      <c r="R1250" s="122" t="s">
        <v>48</v>
      </c>
      <c r="S1250" s="122">
        <v>1.4311000000000003</v>
      </c>
      <c r="T1250" s="122" t="s">
        <v>48</v>
      </c>
      <c r="U1250" s="122" t="s">
        <v>48</v>
      </c>
      <c r="V1250" s="122">
        <v>-1.4311000000000003</v>
      </c>
      <c r="W1250" s="123">
        <v>-1</v>
      </c>
      <c r="X1250" s="129" t="s">
        <v>3023</v>
      </c>
      <c r="Y1250" s="81">
        <v>1.4311000000000003</v>
      </c>
      <c r="Z1250" s="83" t="e">
        <f t="shared" si="35"/>
        <v>#VALUE!</v>
      </c>
      <c r="AA1250" s="83" t="e">
        <f t="shared" si="35"/>
        <v>#VALUE!</v>
      </c>
    </row>
    <row r="1251" spans="1:30" ht="56.25" x14ac:dyDescent="0.3">
      <c r="A1251" s="127" t="s">
        <v>1280</v>
      </c>
      <c r="B1251" s="128" t="s">
        <v>1287</v>
      </c>
      <c r="C1251" s="128" t="s">
        <v>2525</v>
      </c>
      <c r="D1251" s="122" t="s">
        <v>48</v>
      </c>
      <c r="E1251" s="122" t="s">
        <v>48</v>
      </c>
      <c r="F1251" s="122" t="s">
        <v>48</v>
      </c>
      <c r="G1251" s="122">
        <v>162.06100000000001</v>
      </c>
      <c r="H1251" s="122">
        <v>161.988</v>
      </c>
      <c r="I1251" s="122">
        <v>0</v>
      </c>
      <c r="J1251" s="122">
        <v>161.988</v>
      </c>
      <c r="K1251" s="122">
        <v>1.80732</v>
      </c>
      <c r="L1251" s="122" t="s">
        <v>48</v>
      </c>
      <c r="M1251" s="122" t="s">
        <v>48</v>
      </c>
      <c r="N1251" s="122" t="s">
        <v>48</v>
      </c>
      <c r="O1251" s="122" t="s">
        <v>48</v>
      </c>
      <c r="P1251" s="122" t="s">
        <v>48</v>
      </c>
      <c r="Q1251" s="122" t="s">
        <v>48</v>
      </c>
      <c r="R1251" s="122" t="s">
        <v>48</v>
      </c>
      <c r="S1251" s="122">
        <v>1.80732</v>
      </c>
      <c r="T1251" s="122" t="s">
        <v>48</v>
      </c>
      <c r="U1251" s="122" t="s">
        <v>48</v>
      </c>
      <c r="V1251" s="122">
        <v>-1.80732</v>
      </c>
      <c r="W1251" s="123">
        <v>-1</v>
      </c>
      <c r="X1251" s="129" t="s">
        <v>3023</v>
      </c>
      <c r="Y1251" s="81">
        <v>1.80732</v>
      </c>
      <c r="Z1251" s="83" t="e">
        <f t="shared" si="35"/>
        <v>#VALUE!</v>
      </c>
      <c r="AA1251" s="83" t="e">
        <f t="shared" si="35"/>
        <v>#VALUE!</v>
      </c>
    </row>
    <row r="1252" spans="1:30" ht="93.75" x14ac:dyDescent="0.3">
      <c r="A1252" s="127" t="s">
        <v>1280</v>
      </c>
      <c r="B1252" s="128" t="s">
        <v>1288</v>
      </c>
      <c r="C1252" s="128" t="s">
        <v>2526</v>
      </c>
      <c r="D1252" s="122" t="s">
        <v>48</v>
      </c>
      <c r="E1252" s="122" t="s">
        <v>48</v>
      </c>
      <c r="F1252" s="122" t="s">
        <v>48</v>
      </c>
      <c r="G1252" s="122">
        <v>132.15199999999999</v>
      </c>
      <c r="H1252" s="122">
        <v>114.503</v>
      </c>
      <c r="I1252" s="122">
        <v>0</v>
      </c>
      <c r="J1252" s="122">
        <v>114.503</v>
      </c>
      <c r="K1252" s="122">
        <v>1.3418399999999999</v>
      </c>
      <c r="L1252" s="122" t="s">
        <v>48</v>
      </c>
      <c r="M1252" s="122" t="s">
        <v>48</v>
      </c>
      <c r="N1252" s="122" t="s">
        <v>48</v>
      </c>
      <c r="O1252" s="122" t="s">
        <v>48</v>
      </c>
      <c r="P1252" s="122" t="s">
        <v>48</v>
      </c>
      <c r="Q1252" s="122" t="s">
        <v>48</v>
      </c>
      <c r="R1252" s="122" t="s">
        <v>48</v>
      </c>
      <c r="S1252" s="122">
        <v>1.3418399999999999</v>
      </c>
      <c r="T1252" s="122" t="s">
        <v>48</v>
      </c>
      <c r="U1252" s="122" t="s">
        <v>48</v>
      </c>
      <c r="V1252" s="122">
        <v>-1.3418399999999999</v>
      </c>
      <c r="W1252" s="123">
        <v>-1</v>
      </c>
      <c r="X1252" s="129" t="s">
        <v>3023</v>
      </c>
      <c r="Y1252" s="81">
        <v>1.3418399999999999</v>
      </c>
      <c r="Z1252" s="83" t="e">
        <f t="shared" si="35"/>
        <v>#VALUE!</v>
      </c>
      <c r="AA1252" s="83" t="e">
        <f t="shared" si="35"/>
        <v>#VALUE!</v>
      </c>
    </row>
    <row r="1253" spans="1:30" ht="56.25" x14ac:dyDescent="0.3">
      <c r="A1253" s="127" t="s">
        <v>1289</v>
      </c>
      <c r="B1253" s="128" t="s">
        <v>310</v>
      </c>
      <c r="C1253" s="117" t="s">
        <v>1734</v>
      </c>
      <c r="D1253" s="122">
        <v>0</v>
      </c>
      <c r="E1253" s="122">
        <v>0</v>
      </c>
      <c r="F1253" s="122">
        <v>0</v>
      </c>
      <c r="G1253" s="122">
        <v>0</v>
      </c>
      <c r="H1253" s="122">
        <v>0</v>
      </c>
      <c r="I1253" s="122">
        <v>0</v>
      </c>
      <c r="J1253" s="122">
        <v>0</v>
      </c>
      <c r="K1253" s="122">
        <v>0</v>
      </c>
      <c r="L1253" s="122">
        <v>0</v>
      </c>
      <c r="M1253" s="122">
        <v>0</v>
      </c>
      <c r="N1253" s="122">
        <v>0</v>
      </c>
      <c r="O1253" s="122">
        <v>0</v>
      </c>
      <c r="P1253" s="122">
        <v>0</v>
      </c>
      <c r="Q1253" s="122">
        <v>0</v>
      </c>
      <c r="R1253" s="122">
        <v>0</v>
      </c>
      <c r="S1253" s="122">
        <v>0</v>
      </c>
      <c r="T1253" s="122">
        <v>0</v>
      </c>
      <c r="U1253" s="122">
        <v>0</v>
      </c>
      <c r="V1253" s="122">
        <v>0</v>
      </c>
      <c r="W1253" s="123" t="s">
        <v>48</v>
      </c>
      <c r="X1253" s="126"/>
      <c r="Y1253" s="78" t="e">
        <f>SUBTOTAL(9,#REF!)</f>
        <v>#REF!</v>
      </c>
      <c r="Z1253" s="83">
        <f t="shared" si="35"/>
        <v>0</v>
      </c>
      <c r="AA1253" s="83">
        <f t="shared" si="35"/>
        <v>0</v>
      </c>
    </row>
    <row r="1254" spans="1:30" ht="63" customHeight="1" x14ac:dyDescent="0.3">
      <c r="A1254" s="127" t="s">
        <v>1290</v>
      </c>
      <c r="B1254" s="128" t="s">
        <v>313</v>
      </c>
      <c r="C1254" s="117" t="s">
        <v>1734</v>
      </c>
      <c r="D1254" s="122">
        <v>0</v>
      </c>
      <c r="E1254" s="122">
        <v>0</v>
      </c>
      <c r="F1254" s="122">
        <v>0</v>
      </c>
      <c r="G1254" s="122">
        <v>0</v>
      </c>
      <c r="H1254" s="122">
        <v>0</v>
      </c>
      <c r="I1254" s="122">
        <v>0</v>
      </c>
      <c r="J1254" s="122">
        <v>0</v>
      </c>
      <c r="K1254" s="122">
        <v>0</v>
      </c>
      <c r="L1254" s="122">
        <v>0</v>
      </c>
      <c r="M1254" s="122">
        <v>0</v>
      </c>
      <c r="N1254" s="122">
        <v>0</v>
      </c>
      <c r="O1254" s="122">
        <v>0</v>
      </c>
      <c r="P1254" s="122">
        <v>0</v>
      </c>
      <c r="Q1254" s="122">
        <v>0</v>
      </c>
      <c r="R1254" s="122">
        <v>0</v>
      </c>
      <c r="S1254" s="122">
        <v>0</v>
      </c>
      <c r="T1254" s="122">
        <v>0</v>
      </c>
      <c r="U1254" s="122">
        <v>0</v>
      </c>
      <c r="V1254" s="122">
        <v>0</v>
      </c>
      <c r="W1254" s="123" t="s">
        <v>48</v>
      </c>
      <c r="X1254" s="126"/>
      <c r="Y1254" s="78">
        <f>SUBTOTAL(9,Y1255:Y1255)</f>
        <v>0</v>
      </c>
      <c r="Z1254" s="83">
        <f t="shared" si="35"/>
        <v>0</v>
      </c>
      <c r="AA1254" s="83">
        <f t="shared" si="35"/>
        <v>0</v>
      </c>
    </row>
    <row r="1255" spans="1:30" ht="56.25" x14ac:dyDescent="0.3">
      <c r="A1255" s="141" t="s">
        <v>1290</v>
      </c>
      <c r="B1255" s="137" t="s">
        <v>1291</v>
      </c>
      <c r="C1255" s="128" t="s">
        <v>3496</v>
      </c>
      <c r="D1255" s="122" t="s">
        <v>48</v>
      </c>
      <c r="E1255" s="122" t="s">
        <v>48</v>
      </c>
      <c r="F1255" s="122" t="s">
        <v>48</v>
      </c>
      <c r="G1255" s="122" t="s">
        <v>48</v>
      </c>
      <c r="H1255" s="122" t="s">
        <v>48</v>
      </c>
      <c r="I1255" s="122" t="s">
        <v>48</v>
      </c>
      <c r="J1255" s="122" t="s">
        <v>48</v>
      </c>
      <c r="K1255" s="122" t="s">
        <v>48</v>
      </c>
      <c r="L1255" s="122" t="s">
        <v>48</v>
      </c>
      <c r="M1255" s="122" t="s">
        <v>48</v>
      </c>
      <c r="N1255" s="122" t="s">
        <v>48</v>
      </c>
      <c r="O1255" s="122" t="s">
        <v>48</v>
      </c>
      <c r="P1255" s="122" t="s">
        <v>48</v>
      </c>
      <c r="Q1255" s="122" t="s">
        <v>48</v>
      </c>
      <c r="R1255" s="122" t="s">
        <v>48</v>
      </c>
      <c r="S1255" s="122" t="s">
        <v>48</v>
      </c>
      <c r="T1255" s="122" t="s">
        <v>48</v>
      </c>
      <c r="U1255" s="122" t="s">
        <v>48</v>
      </c>
      <c r="V1255" s="122" t="s">
        <v>48</v>
      </c>
      <c r="W1255" s="123" t="s">
        <v>48</v>
      </c>
      <c r="X1255" s="126"/>
      <c r="Y1255" s="81">
        <v>0</v>
      </c>
      <c r="Z1255" s="83" t="e">
        <f t="shared" si="35"/>
        <v>#VALUE!</v>
      </c>
      <c r="AA1255" s="83" t="e">
        <f t="shared" si="35"/>
        <v>#VALUE!</v>
      </c>
      <c r="AB1255" s="82" t="s">
        <v>72</v>
      </c>
      <c r="AD1255" s="11" t="e">
        <f>CONCATENATE(AB1255,#REF!)</f>
        <v>#REF!</v>
      </c>
    </row>
    <row r="1256" spans="1:30" ht="37.5" x14ac:dyDescent="0.3">
      <c r="A1256" s="143" t="s">
        <v>1292</v>
      </c>
      <c r="B1256" s="144" t="s">
        <v>315</v>
      </c>
      <c r="C1256" s="117" t="s">
        <v>1734</v>
      </c>
      <c r="D1256" s="122">
        <v>0</v>
      </c>
      <c r="E1256" s="122">
        <v>0</v>
      </c>
      <c r="F1256" s="122">
        <v>0</v>
      </c>
      <c r="G1256" s="122">
        <v>0</v>
      </c>
      <c r="H1256" s="122">
        <v>1409.9404644498725</v>
      </c>
      <c r="I1256" s="122">
        <v>21.37115924893779</v>
      </c>
      <c r="J1256" s="122">
        <v>1388.5693052009349</v>
      </c>
      <c r="K1256" s="122">
        <v>437.56354679723211</v>
      </c>
      <c r="L1256" s="122">
        <v>354.25845794000003</v>
      </c>
      <c r="M1256" s="122">
        <v>5.7334735600000002</v>
      </c>
      <c r="N1256" s="122">
        <v>5.7619999999999996</v>
      </c>
      <c r="O1256" s="122">
        <v>66.430960000000013</v>
      </c>
      <c r="P1256" s="122">
        <v>66.760000000000005</v>
      </c>
      <c r="Q1256" s="122">
        <v>146.78318659114541</v>
      </c>
      <c r="R1256" s="122">
        <v>140.37361593999998</v>
      </c>
      <c r="S1256" s="122">
        <v>218.61592664608673</v>
      </c>
      <c r="T1256" s="122">
        <v>141.36300000000006</v>
      </c>
      <c r="U1256" s="122">
        <v>1034.3108472609349</v>
      </c>
      <c r="V1256" s="122">
        <v>-83.305088857232079</v>
      </c>
      <c r="W1256" s="123">
        <v>-0.19038397843464744</v>
      </c>
      <c r="X1256" s="126"/>
      <c r="Y1256" s="88">
        <f>SUBTOTAL(9,Y1257:Y1307)</f>
        <v>437.56354679723211</v>
      </c>
      <c r="Z1256" s="83">
        <f t="shared" ref="Z1256:AA1307" si="36">K1256-M1256-O1256-Q1256-S1256</f>
        <v>0</v>
      </c>
      <c r="AA1256" s="83">
        <f t="shared" si="36"/>
        <v>-1.5799999999899228E-4</v>
      </c>
    </row>
    <row r="1257" spans="1:30" ht="56.25" x14ac:dyDescent="0.3">
      <c r="A1257" s="127" t="s">
        <v>1293</v>
      </c>
      <c r="B1257" s="128" t="s">
        <v>1294</v>
      </c>
      <c r="C1257" s="128" t="s">
        <v>2527</v>
      </c>
      <c r="D1257" s="122" t="s">
        <v>48</v>
      </c>
      <c r="E1257" s="122" t="s">
        <v>48</v>
      </c>
      <c r="F1257" s="122" t="s">
        <v>48</v>
      </c>
      <c r="G1257" s="122" t="s">
        <v>48</v>
      </c>
      <c r="H1257" s="122">
        <v>0.49947356000000009</v>
      </c>
      <c r="I1257" s="122">
        <v>4.6999999999999986E-2</v>
      </c>
      <c r="J1257" s="122">
        <v>0.45247356000000011</v>
      </c>
      <c r="K1257" s="122">
        <v>0.45247356000000011</v>
      </c>
      <c r="L1257" s="122">
        <v>0.46</v>
      </c>
      <c r="M1257" s="122">
        <v>0.45247356000000011</v>
      </c>
      <c r="N1257" s="122">
        <v>0.46300000000000002</v>
      </c>
      <c r="O1257" s="122" t="s">
        <v>48</v>
      </c>
      <c r="P1257" s="122">
        <v>-3.0000000000000001E-3</v>
      </c>
      <c r="Q1257" s="122" t="s">
        <v>48</v>
      </c>
      <c r="R1257" s="122" t="s">
        <v>48</v>
      </c>
      <c r="S1257" s="122" t="s">
        <v>48</v>
      </c>
      <c r="T1257" s="122" t="s">
        <v>48</v>
      </c>
      <c r="U1257" s="122" t="s">
        <v>48</v>
      </c>
      <c r="V1257" s="122">
        <v>7.5264399999999121E-3</v>
      </c>
      <c r="W1257" s="123">
        <v>1.6633988514157403E-2</v>
      </c>
      <c r="X1257" s="129" t="s">
        <v>3021</v>
      </c>
      <c r="Y1257" s="81">
        <v>0.45247356000000011</v>
      </c>
      <c r="Z1257" s="83" t="e">
        <f t="shared" si="36"/>
        <v>#VALUE!</v>
      </c>
      <c r="AA1257" s="83" t="e">
        <f t="shared" si="36"/>
        <v>#VALUE!</v>
      </c>
    </row>
    <row r="1258" spans="1:30" ht="93.75" x14ac:dyDescent="0.3">
      <c r="A1258" s="127" t="s">
        <v>1293</v>
      </c>
      <c r="B1258" s="128" t="s">
        <v>1295</v>
      </c>
      <c r="C1258" s="128" t="s">
        <v>2528</v>
      </c>
      <c r="D1258" s="122" t="s">
        <v>48</v>
      </c>
      <c r="E1258" s="122" t="s">
        <v>48</v>
      </c>
      <c r="F1258" s="122" t="s">
        <v>48</v>
      </c>
      <c r="G1258" s="122" t="s">
        <v>48</v>
      </c>
      <c r="H1258" s="122">
        <v>1</v>
      </c>
      <c r="I1258" s="122">
        <v>0</v>
      </c>
      <c r="J1258" s="122">
        <v>1</v>
      </c>
      <c r="K1258" s="122">
        <v>1</v>
      </c>
      <c r="L1258" s="122">
        <v>1.5970000000000002</v>
      </c>
      <c r="M1258" s="122" t="s">
        <v>48</v>
      </c>
      <c r="N1258" s="122" t="s">
        <v>48</v>
      </c>
      <c r="O1258" s="122" t="s">
        <v>48</v>
      </c>
      <c r="P1258" s="122" t="s">
        <v>48</v>
      </c>
      <c r="Q1258" s="122" t="s">
        <v>48</v>
      </c>
      <c r="R1258" s="122">
        <v>0.104</v>
      </c>
      <c r="S1258" s="122">
        <v>1</v>
      </c>
      <c r="T1258" s="122">
        <v>1.4930000000000001</v>
      </c>
      <c r="U1258" s="122" t="s">
        <v>48</v>
      </c>
      <c r="V1258" s="122">
        <v>0.5970000000000002</v>
      </c>
      <c r="W1258" s="123">
        <v>0.5970000000000002</v>
      </c>
      <c r="X1258" s="129" t="s">
        <v>3084</v>
      </c>
      <c r="Y1258" s="81">
        <v>1</v>
      </c>
      <c r="Z1258" s="83" t="e">
        <f t="shared" si="36"/>
        <v>#VALUE!</v>
      </c>
      <c r="AA1258" s="83" t="e">
        <f t="shared" si="36"/>
        <v>#VALUE!</v>
      </c>
    </row>
    <row r="1259" spans="1:30" ht="75" x14ac:dyDescent="0.3">
      <c r="A1259" s="141" t="s">
        <v>1293</v>
      </c>
      <c r="B1259" s="137" t="s">
        <v>1296</v>
      </c>
      <c r="C1259" s="128" t="s">
        <v>2529</v>
      </c>
      <c r="D1259" s="122" t="s">
        <v>48</v>
      </c>
      <c r="E1259" s="122" t="s">
        <v>48</v>
      </c>
      <c r="F1259" s="122" t="s">
        <v>48</v>
      </c>
      <c r="G1259" s="122" t="s">
        <v>48</v>
      </c>
      <c r="H1259" s="122">
        <v>0.3</v>
      </c>
      <c r="I1259" s="122">
        <v>7.5999999999999984E-2</v>
      </c>
      <c r="J1259" s="122">
        <v>0.224</v>
      </c>
      <c r="K1259" s="122">
        <v>0.224</v>
      </c>
      <c r="L1259" s="122" t="s">
        <v>48</v>
      </c>
      <c r="M1259" s="122">
        <v>2.9000000000000001E-2</v>
      </c>
      <c r="N1259" s="122">
        <v>2.9000000000000001E-2</v>
      </c>
      <c r="O1259" s="122">
        <v>4.4999999999999998E-2</v>
      </c>
      <c r="P1259" s="122">
        <v>4.4999999999999998E-2</v>
      </c>
      <c r="Q1259" s="122">
        <v>3.8000000000000006E-2</v>
      </c>
      <c r="R1259" s="122">
        <v>4.2000000000000003E-2</v>
      </c>
      <c r="S1259" s="122">
        <v>0.11200000000000002</v>
      </c>
      <c r="T1259" s="122">
        <v>-0.11600000000000001</v>
      </c>
      <c r="U1259" s="122" t="s">
        <v>48</v>
      </c>
      <c r="V1259" s="122">
        <v>-0.224</v>
      </c>
      <c r="W1259" s="123">
        <v>-1</v>
      </c>
      <c r="X1259" s="129" t="s">
        <v>3085</v>
      </c>
      <c r="Y1259" s="81">
        <v>0.224</v>
      </c>
      <c r="Z1259" s="83">
        <f t="shared" si="36"/>
        <v>0</v>
      </c>
      <c r="AA1259" s="83" t="e">
        <f t="shared" si="36"/>
        <v>#VALUE!</v>
      </c>
    </row>
    <row r="1260" spans="1:30" ht="206.25" x14ac:dyDescent="0.3">
      <c r="A1260" s="127" t="s">
        <v>1293</v>
      </c>
      <c r="B1260" s="128" t="s">
        <v>1297</v>
      </c>
      <c r="C1260" s="128" t="s">
        <v>2530</v>
      </c>
      <c r="D1260" s="122" t="s">
        <v>48</v>
      </c>
      <c r="E1260" s="122" t="s">
        <v>48</v>
      </c>
      <c r="F1260" s="122" t="s">
        <v>48</v>
      </c>
      <c r="G1260" s="122" t="s">
        <v>48</v>
      </c>
      <c r="H1260" s="122">
        <v>18.81908</v>
      </c>
      <c r="I1260" s="122">
        <v>0</v>
      </c>
      <c r="J1260" s="122">
        <v>18.81908</v>
      </c>
      <c r="K1260" s="122">
        <v>1.310624112</v>
      </c>
      <c r="L1260" s="122" t="s">
        <v>48</v>
      </c>
      <c r="M1260" s="122" t="s">
        <v>48</v>
      </c>
      <c r="N1260" s="122" t="s">
        <v>48</v>
      </c>
      <c r="O1260" s="122" t="s">
        <v>48</v>
      </c>
      <c r="P1260" s="122" t="s">
        <v>48</v>
      </c>
      <c r="Q1260" s="122" t="s">
        <v>48</v>
      </c>
      <c r="R1260" s="122" t="s">
        <v>48</v>
      </c>
      <c r="S1260" s="122">
        <v>1.310624112</v>
      </c>
      <c r="T1260" s="122" t="s">
        <v>48</v>
      </c>
      <c r="U1260" s="122" t="s">
        <v>48</v>
      </c>
      <c r="V1260" s="122">
        <v>-1.310624112</v>
      </c>
      <c r="W1260" s="123">
        <v>-1</v>
      </c>
      <c r="X1260" s="129" t="s">
        <v>3086</v>
      </c>
      <c r="Y1260" s="81">
        <v>1.310624112</v>
      </c>
      <c r="Z1260" s="83" t="e">
        <f t="shared" si="36"/>
        <v>#VALUE!</v>
      </c>
      <c r="AA1260" s="83" t="e">
        <f t="shared" si="36"/>
        <v>#VALUE!</v>
      </c>
    </row>
    <row r="1261" spans="1:30" ht="206.25" x14ac:dyDescent="0.3">
      <c r="A1261" s="127" t="s">
        <v>1293</v>
      </c>
      <c r="B1261" s="128" t="s">
        <v>317</v>
      </c>
      <c r="C1261" s="128" t="s">
        <v>2531</v>
      </c>
      <c r="D1261" s="122" t="s">
        <v>48</v>
      </c>
      <c r="E1261" s="122" t="s">
        <v>48</v>
      </c>
      <c r="F1261" s="122" t="s">
        <v>48</v>
      </c>
      <c r="G1261" s="122" t="s">
        <v>48</v>
      </c>
      <c r="H1261" s="122">
        <v>1.6745755816365477</v>
      </c>
      <c r="I1261" s="122">
        <v>0</v>
      </c>
      <c r="J1261" s="122">
        <v>1.6745755816365477</v>
      </c>
      <c r="K1261" s="122">
        <v>1.6745755816365477</v>
      </c>
      <c r="L1261" s="122" t="s">
        <v>48</v>
      </c>
      <c r="M1261" s="122" t="s">
        <v>48</v>
      </c>
      <c r="N1261" s="122" t="s">
        <v>48</v>
      </c>
      <c r="O1261" s="122" t="s">
        <v>48</v>
      </c>
      <c r="P1261" s="122" t="s">
        <v>48</v>
      </c>
      <c r="Q1261" s="122" t="s">
        <v>48</v>
      </c>
      <c r="R1261" s="122" t="s">
        <v>48</v>
      </c>
      <c r="S1261" s="122">
        <v>1.6745755816365477</v>
      </c>
      <c r="T1261" s="122" t="s">
        <v>48</v>
      </c>
      <c r="U1261" s="122" t="s">
        <v>48</v>
      </c>
      <c r="V1261" s="122">
        <v>-1.6745755816365477</v>
      </c>
      <c r="W1261" s="123">
        <v>-1</v>
      </c>
      <c r="X1261" s="129" t="s">
        <v>3086</v>
      </c>
      <c r="Y1261" s="81">
        <v>1.6745755816365477</v>
      </c>
      <c r="Z1261" s="83" t="e">
        <f t="shared" si="36"/>
        <v>#VALUE!</v>
      </c>
      <c r="AA1261" s="83" t="e">
        <f t="shared" si="36"/>
        <v>#VALUE!</v>
      </c>
    </row>
    <row r="1262" spans="1:30" ht="281.25" x14ac:dyDescent="0.3">
      <c r="A1262" s="127" t="s">
        <v>1293</v>
      </c>
      <c r="B1262" s="128" t="s">
        <v>1298</v>
      </c>
      <c r="C1262" s="128" t="s">
        <v>2532</v>
      </c>
      <c r="D1262" s="122" t="s">
        <v>48</v>
      </c>
      <c r="E1262" s="122" t="s">
        <v>48</v>
      </c>
      <c r="F1262" s="122" t="s">
        <v>48</v>
      </c>
      <c r="G1262" s="122" t="s">
        <v>48</v>
      </c>
      <c r="H1262" s="122">
        <v>4.6372923689999794</v>
      </c>
      <c r="I1262" s="122">
        <v>0.625</v>
      </c>
      <c r="J1262" s="122">
        <v>4.0122923689999794</v>
      </c>
      <c r="K1262" s="122">
        <v>4.0122923689999794</v>
      </c>
      <c r="L1262" s="122" t="s">
        <v>48</v>
      </c>
      <c r="M1262" s="122" t="s">
        <v>48</v>
      </c>
      <c r="N1262" s="122">
        <v>1.7000000000000001E-2</v>
      </c>
      <c r="O1262" s="122" t="s">
        <v>48</v>
      </c>
      <c r="P1262" s="122">
        <v>5.9999999999999984E-3</v>
      </c>
      <c r="Q1262" s="122" t="s">
        <v>48</v>
      </c>
      <c r="R1262" s="122">
        <v>0.64615800000000001</v>
      </c>
      <c r="S1262" s="122">
        <v>4.0122923689999794</v>
      </c>
      <c r="T1262" s="122">
        <v>-0.66900000000000004</v>
      </c>
      <c r="U1262" s="122" t="s">
        <v>48</v>
      </c>
      <c r="V1262" s="122">
        <v>-4.0122923689999794</v>
      </c>
      <c r="W1262" s="123">
        <v>-1</v>
      </c>
      <c r="X1262" s="129" t="s">
        <v>3087</v>
      </c>
      <c r="Y1262" s="81">
        <v>4.0122923689999794</v>
      </c>
      <c r="Z1262" s="83" t="e">
        <f t="shared" si="36"/>
        <v>#VALUE!</v>
      </c>
      <c r="AA1262" s="83" t="e">
        <f t="shared" si="36"/>
        <v>#VALUE!</v>
      </c>
    </row>
    <row r="1263" spans="1:30" ht="112.5" x14ac:dyDescent="0.3">
      <c r="A1263" s="143" t="s">
        <v>1293</v>
      </c>
      <c r="B1263" s="144" t="s">
        <v>966</v>
      </c>
      <c r="C1263" s="128" t="s">
        <v>2533</v>
      </c>
      <c r="D1263" s="122" t="s">
        <v>48</v>
      </c>
      <c r="E1263" s="122" t="s">
        <v>48</v>
      </c>
      <c r="F1263" s="122" t="s">
        <v>48</v>
      </c>
      <c r="G1263" s="122" t="s">
        <v>48</v>
      </c>
      <c r="H1263" s="122">
        <v>4.2539999999999996</v>
      </c>
      <c r="I1263" s="122">
        <v>4.2529999999999992</v>
      </c>
      <c r="J1263" s="122">
        <v>1E-3</v>
      </c>
      <c r="K1263" s="122">
        <v>1E-3</v>
      </c>
      <c r="L1263" s="122">
        <v>1E-3</v>
      </c>
      <c r="M1263" s="122" t="s">
        <v>48</v>
      </c>
      <c r="N1263" s="122">
        <v>1E-3</v>
      </c>
      <c r="O1263" s="122">
        <v>1E-3</v>
      </c>
      <c r="P1263" s="122" t="s">
        <v>48</v>
      </c>
      <c r="Q1263" s="122" t="s">
        <v>48</v>
      </c>
      <c r="R1263" s="122" t="s">
        <v>48</v>
      </c>
      <c r="S1263" s="122" t="s">
        <v>48</v>
      </c>
      <c r="T1263" s="122" t="s">
        <v>48</v>
      </c>
      <c r="U1263" s="122">
        <v>0</v>
      </c>
      <c r="V1263" s="122">
        <v>0</v>
      </c>
      <c r="W1263" s="123">
        <v>0</v>
      </c>
      <c r="X1263" s="129" t="s">
        <v>3071</v>
      </c>
      <c r="Y1263" s="81">
        <v>1E-3</v>
      </c>
      <c r="Z1263" s="83" t="e">
        <f t="shared" si="36"/>
        <v>#VALUE!</v>
      </c>
      <c r="AA1263" s="83" t="e">
        <f t="shared" si="36"/>
        <v>#VALUE!</v>
      </c>
    </row>
    <row r="1264" spans="1:30" ht="56.25" x14ac:dyDescent="0.3">
      <c r="A1264" s="127" t="s">
        <v>1293</v>
      </c>
      <c r="B1264" s="128" t="s">
        <v>1299</v>
      </c>
      <c r="C1264" s="128" t="s">
        <v>2534</v>
      </c>
      <c r="D1264" s="122" t="s">
        <v>48</v>
      </c>
      <c r="E1264" s="122" t="s">
        <v>48</v>
      </c>
      <c r="F1264" s="122" t="s">
        <v>48</v>
      </c>
      <c r="G1264" s="122" t="s">
        <v>48</v>
      </c>
      <c r="H1264" s="122">
        <v>8.3719999999999999</v>
      </c>
      <c r="I1264" s="122">
        <v>0</v>
      </c>
      <c r="J1264" s="122">
        <v>8.3719999999999999</v>
      </c>
      <c r="K1264" s="122">
        <v>8.3719999999999999</v>
      </c>
      <c r="L1264" s="122">
        <v>8.6609999999999996</v>
      </c>
      <c r="M1264" s="122" t="s">
        <v>48</v>
      </c>
      <c r="N1264" s="122" t="s">
        <v>48</v>
      </c>
      <c r="O1264" s="122" t="s">
        <v>48</v>
      </c>
      <c r="P1264" s="122" t="s">
        <v>48</v>
      </c>
      <c r="Q1264" s="122" t="s">
        <v>48</v>
      </c>
      <c r="R1264" s="122" t="s">
        <v>48</v>
      </c>
      <c r="S1264" s="122">
        <v>8.3719999999999999</v>
      </c>
      <c r="T1264" s="122">
        <v>8.6609999999999996</v>
      </c>
      <c r="U1264" s="122" t="s">
        <v>48</v>
      </c>
      <c r="V1264" s="122">
        <v>0.2889999999999997</v>
      </c>
      <c r="W1264" s="123">
        <v>3.451982799808883E-2</v>
      </c>
      <c r="X1264" s="129" t="s">
        <v>3027</v>
      </c>
      <c r="Y1264" s="81">
        <v>8.3719999999999999</v>
      </c>
      <c r="Z1264" s="83" t="e">
        <f t="shared" si="36"/>
        <v>#VALUE!</v>
      </c>
      <c r="AA1264" s="83" t="e">
        <f t="shared" si="36"/>
        <v>#VALUE!</v>
      </c>
    </row>
    <row r="1265" spans="1:30" ht="150" x14ac:dyDescent="0.3">
      <c r="A1265" s="145" t="s">
        <v>1293</v>
      </c>
      <c r="B1265" s="146" t="s">
        <v>1300</v>
      </c>
      <c r="C1265" s="128" t="s">
        <v>2535</v>
      </c>
      <c r="D1265" s="122" t="s">
        <v>48</v>
      </c>
      <c r="E1265" s="122" t="s">
        <v>48</v>
      </c>
      <c r="F1265" s="122" t="s">
        <v>48</v>
      </c>
      <c r="G1265" s="122" t="s">
        <v>48</v>
      </c>
      <c r="H1265" s="122">
        <v>1.4490399999999999</v>
      </c>
      <c r="I1265" s="122">
        <v>0</v>
      </c>
      <c r="J1265" s="122">
        <v>1.4490399999999999</v>
      </c>
      <c r="K1265" s="122">
        <v>1.4490399999999999</v>
      </c>
      <c r="L1265" s="122" t="s">
        <v>48</v>
      </c>
      <c r="M1265" s="122" t="s">
        <v>48</v>
      </c>
      <c r="N1265" s="122" t="s">
        <v>48</v>
      </c>
      <c r="O1265" s="122" t="s">
        <v>48</v>
      </c>
      <c r="P1265" s="122" t="s">
        <v>48</v>
      </c>
      <c r="Q1265" s="122" t="s">
        <v>48</v>
      </c>
      <c r="R1265" s="122" t="s">
        <v>48</v>
      </c>
      <c r="S1265" s="122">
        <v>1.4490399999999999</v>
      </c>
      <c r="T1265" s="122" t="s">
        <v>48</v>
      </c>
      <c r="U1265" s="122" t="s">
        <v>48</v>
      </c>
      <c r="V1265" s="122">
        <v>-1.4490399999999999</v>
      </c>
      <c r="W1265" s="123">
        <v>-1</v>
      </c>
      <c r="X1265" s="129" t="s">
        <v>3088</v>
      </c>
      <c r="Y1265" s="81">
        <v>1.4490399999999999</v>
      </c>
      <c r="Z1265" s="83" t="e">
        <f t="shared" si="36"/>
        <v>#VALUE!</v>
      </c>
      <c r="AA1265" s="83" t="e">
        <f t="shared" si="36"/>
        <v>#VALUE!</v>
      </c>
    </row>
    <row r="1266" spans="1:30" ht="112.5" x14ac:dyDescent="0.3">
      <c r="A1266" s="127" t="s">
        <v>1293</v>
      </c>
      <c r="B1266" s="128" t="s">
        <v>1301</v>
      </c>
      <c r="C1266" s="128" t="s">
        <v>2536</v>
      </c>
      <c r="D1266" s="122" t="s">
        <v>48</v>
      </c>
      <c r="E1266" s="122" t="s">
        <v>48</v>
      </c>
      <c r="F1266" s="122" t="s">
        <v>48</v>
      </c>
      <c r="G1266" s="122" t="s">
        <v>48</v>
      </c>
      <c r="H1266" s="122">
        <v>2.5653899999999998</v>
      </c>
      <c r="I1266" s="122">
        <v>0</v>
      </c>
      <c r="J1266" s="122">
        <v>2.5653899999999998</v>
      </c>
      <c r="K1266" s="122">
        <v>2.5653899999999998</v>
      </c>
      <c r="L1266" s="122">
        <v>2.7483119999999999</v>
      </c>
      <c r="M1266" s="122" t="s">
        <v>48</v>
      </c>
      <c r="N1266" s="122" t="s">
        <v>48</v>
      </c>
      <c r="O1266" s="122">
        <v>0.51300000000000001</v>
      </c>
      <c r="P1266" s="122">
        <v>0.51300000000000001</v>
      </c>
      <c r="Q1266" s="122">
        <v>2.0523899999999999</v>
      </c>
      <c r="R1266" s="122">
        <v>2.0523120000000001</v>
      </c>
      <c r="S1266" s="122" t="s">
        <v>48</v>
      </c>
      <c r="T1266" s="122">
        <v>0.183</v>
      </c>
      <c r="U1266" s="122" t="s">
        <v>48</v>
      </c>
      <c r="V1266" s="122">
        <v>0.18292200000000003</v>
      </c>
      <c r="W1266" s="123">
        <v>7.130377837287899E-2</v>
      </c>
      <c r="X1266" s="129" t="s">
        <v>3089</v>
      </c>
      <c r="Y1266" s="81">
        <v>2.5653899999999998</v>
      </c>
      <c r="Z1266" s="83" t="e">
        <f t="shared" si="36"/>
        <v>#VALUE!</v>
      </c>
      <c r="AA1266" s="83" t="e">
        <f t="shared" si="36"/>
        <v>#VALUE!</v>
      </c>
    </row>
    <row r="1267" spans="1:30" ht="56.25" x14ac:dyDescent="0.3">
      <c r="A1267" s="127" t="s">
        <v>1293</v>
      </c>
      <c r="B1267" s="128" t="s">
        <v>1302</v>
      </c>
      <c r="C1267" s="128" t="s">
        <v>2537</v>
      </c>
      <c r="D1267" s="122" t="s">
        <v>48</v>
      </c>
      <c r="E1267" s="122" t="s">
        <v>48</v>
      </c>
      <c r="F1267" s="122" t="s">
        <v>48</v>
      </c>
      <c r="G1267" s="122" t="s">
        <v>48</v>
      </c>
      <c r="H1267" s="122">
        <v>4.4340000000000002</v>
      </c>
      <c r="I1267" s="122">
        <v>0</v>
      </c>
      <c r="J1267" s="122">
        <v>4.4340000000000002</v>
      </c>
      <c r="K1267" s="122">
        <v>4.4340000000000002</v>
      </c>
      <c r="L1267" s="122">
        <v>4.53</v>
      </c>
      <c r="M1267" s="122" t="s">
        <v>48</v>
      </c>
      <c r="N1267" s="122" t="s">
        <v>48</v>
      </c>
      <c r="O1267" s="122" t="s">
        <v>48</v>
      </c>
      <c r="P1267" s="122" t="s">
        <v>48</v>
      </c>
      <c r="Q1267" s="122" t="s">
        <v>48</v>
      </c>
      <c r="R1267" s="122" t="s">
        <v>48</v>
      </c>
      <c r="S1267" s="122">
        <v>4.4340000000000002</v>
      </c>
      <c r="T1267" s="122">
        <v>4.53</v>
      </c>
      <c r="U1267" s="122" t="s">
        <v>48</v>
      </c>
      <c r="V1267" s="122">
        <v>9.6000000000000085E-2</v>
      </c>
      <c r="W1267" s="123">
        <v>2.1650879566982428E-2</v>
      </c>
      <c r="X1267" s="129" t="s">
        <v>3090</v>
      </c>
      <c r="Y1267" s="81">
        <v>4.4340000000000002</v>
      </c>
      <c r="Z1267" s="83" t="e">
        <f t="shared" si="36"/>
        <v>#VALUE!</v>
      </c>
      <c r="AA1267" s="83" t="e">
        <f t="shared" si="36"/>
        <v>#VALUE!</v>
      </c>
    </row>
    <row r="1268" spans="1:30" ht="56.25" x14ac:dyDescent="0.3">
      <c r="A1268" s="141" t="s">
        <v>1293</v>
      </c>
      <c r="B1268" s="137" t="s">
        <v>1303</v>
      </c>
      <c r="C1268" s="128" t="s">
        <v>2538</v>
      </c>
      <c r="D1268" s="122" t="s">
        <v>48</v>
      </c>
      <c r="E1268" s="122" t="s">
        <v>48</v>
      </c>
      <c r="F1268" s="122" t="s">
        <v>48</v>
      </c>
      <c r="G1268" s="122" t="s">
        <v>48</v>
      </c>
      <c r="H1268" s="122">
        <v>0.746</v>
      </c>
      <c r="I1268" s="122">
        <v>0</v>
      </c>
      <c r="J1268" s="122">
        <v>0.746</v>
      </c>
      <c r="K1268" s="122">
        <v>0.746</v>
      </c>
      <c r="L1268" s="122" t="s">
        <v>48</v>
      </c>
      <c r="M1268" s="122" t="s">
        <v>48</v>
      </c>
      <c r="N1268" s="122" t="s">
        <v>48</v>
      </c>
      <c r="O1268" s="122" t="s">
        <v>48</v>
      </c>
      <c r="P1268" s="122" t="s">
        <v>48</v>
      </c>
      <c r="Q1268" s="122" t="s">
        <v>48</v>
      </c>
      <c r="R1268" s="122" t="s">
        <v>48</v>
      </c>
      <c r="S1268" s="122">
        <v>0.746</v>
      </c>
      <c r="T1268" s="122" t="s">
        <v>48</v>
      </c>
      <c r="U1268" s="122" t="s">
        <v>48</v>
      </c>
      <c r="V1268" s="122">
        <v>-0.746</v>
      </c>
      <c r="W1268" s="123">
        <v>-1</v>
      </c>
      <c r="X1268" s="129" t="s">
        <v>3091</v>
      </c>
      <c r="Y1268" s="81">
        <v>0.746</v>
      </c>
      <c r="Z1268" s="83" t="e">
        <f t="shared" si="36"/>
        <v>#VALUE!</v>
      </c>
      <c r="AA1268" s="83" t="e">
        <f t="shared" si="36"/>
        <v>#VALUE!</v>
      </c>
    </row>
    <row r="1269" spans="1:30" ht="56.25" x14ac:dyDescent="0.3">
      <c r="A1269" s="127" t="s">
        <v>1293</v>
      </c>
      <c r="B1269" s="128" t="s">
        <v>1304</v>
      </c>
      <c r="C1269" s="128" t="s">
        <v>2539</v>
      </c>
      <c r="D1269" s="122" t="s">
        <v>48</v>
      </c>
      <c r="E1269" s="122" t="s">
        <v>48</v>
      </c>
      <c r="F1269" s="122" t="s">
        <v>48</v>
      </c>
      <c r="G1269" s="122" t="s">
        <v>48</v>
      </c>
      <c r="H1269" s="122">
        <v>0.83299999999999996</v>
      </c>
      <c r="I1269" s="122">
        <v>0</v>
      </c>
      <c r="J1269" s="122">
        <v>0.83299999999999996</v>
      </c>
      <c r="K1269" s="122">
        <v>0.83299999999999996</v>
      </c>
      <c r="L1269" s="122" t="s">
        <v>48</v>
      </c>
      <c r="M1269" s="122" t="s">
        <v>48</v>
      </c>
      <c r="N1269" s="122" t="s">
        <v>48</v>
      </c>
      <c r="O1269" s="122" t="s">
        <v>48</v>
      </c>
      <c r="P1269" s="122" t="s">
        <v>48</v>
      </c>
      <c r="Q1269" s="122" t="s">
        <v>48</v>
      </c>
      <c r="R1269" s="122" t="s">
        <v>48</v>
      </c>
      <c r="S1269" s="122">
        <v>0.83299999999999996</v>
      </c>
      <c r="T1269" s="122" t="s">
        <v>48</v>
      </c>
      <c r="U1269" s="122" t="s">
        <v>48</v>
      </c>
      <c r="V1269" s="122">
        <v>-0.83299999999999996</v>
      </c>
      <c r="W1269" s="123">
        <v>-1</v>
      </c>
      <c r="X1269" s="129" t="s">
        <v>3092</v>
      </c>
      <c r="Y1269" s="81">
        <v>0.83299999999999996</v>
      </c>
      <c r="Z1269" s="83" t="e">
        <f t="shared" si="36"/>
        <v>#VALUE!</v>
      </c>
      <c r="AA1269" s="83" t="e">
        <f t="shared" si="36"/>
        <v>#VALUE!</v>
      </c>
    </row>
    <row r="1270" spans="1:30" ht="56.25" x14ac:dyDescent="0.3">
      <c r="A1270" s="127" t="s">
        <v>1293</v>
      </c>
      <c r="B1270" s="128" t="s">
        <v>1305</v>
      </c>
      <c r="C1270" s="128" t="s">
        <v>2540</v>
      </c>
      <c r="D1270" s="122" t="s">
        <v>48</v>
      </c>
      <c r="E1270" s="122" t="s">
        <v>48</v>
      </c>
      <c r="F1270" s="122" t="s">
        <v>48</v>
      </c>
      <c r="G1270" s="122" t="s">
        <v>48</v>
      </c>
      <c r="H1270" s="122">
        <v>1.079</v>
      </c>
      <c r="I1270" s="122">
        <v>0</v>
      </c>
      <c r="J1270" s="122">
        <v>1.079</v>
      </c>
      <c r="K1270" s="122">
        <v>1.079</v>
      </c>
      <c r="L1270" s="122">
        <v>0.219</v>
      </c>
      <c r="M1270" s="122" t="s">
        <v>48</v>
      </c>
      <c r="N1270" s="122" t="s">
        <v>48</v>
      </c>
      <c r="O1270" s="122" t="s">
        <v>48</v>
      </c>
      <c r="P1270" s="122" t="s">
        <v>48</v>
      </c>
      <c r="Q1270" s="122" t="s">
        <v>48</v>
      </c>
      <c r="R1270" s="122" t="s">
        <v>48</v>
      </c>
      <c r="S1270" s="122">
        <v>1.079</v>
      </c>
      <c r="T1270" s="122">
        <v>0.219</v>
      </c>
      <c r="U1270" s="122">
        <v>0.86</v>
      </c>
      <c r="V1270" s="122">
        <v>-0.86</v>
      </c>
      <c r="W1270" s="123">
        <v>-0.79703429101019463</v>
      </c>
      <c r="X1270" s="129" t="s">
        <v>3093</v>
      </c>
      <c r="Y1270" s="81">
        <v>1.079</v>
      </c>
      <c r="Z1270" s="83" t="e">
        <f t="shared" si="36"/>
        <v>#VALUE!</v>
      </c>
      <c r="AA1270" s="83" t="e">
        <f t="shared" si="36"/>
        <v>#VALUE!</v>
      </c>
    </row>
    <row r="1271" spans="1:30" ht="37.5" x14ac:dyDescent="0.3">
      <c r="A1271" s="127" t="s">
        <v>1293</v>
      </c>
      <c r="B1271" s="128" t="s">
        <v>1306</v>
      </c>
      <c r="C1271" s="128" t="s">
        <v>2541</v>
      </c>
      <c r="D1271" s="122" t="s">
        <v>48</v>
      </c>
      <c r="E1271" s="122" t="s">
        <v>48</v>
      </c>
      <c r="F1271" s="122" t="s">
        <v>48</v>
      </c>
      <c r="G1271" s="122" t="s">
        <v>48</v>
      </c>
      <c r="H1271" s="122">
        <v>0.14599999999999999</v>
      </c>
      <c r="I1271" s="122">
        <v>0</v>
      </c>
      <c r="J1271" s="122">
        <v>0.14599999999999999</v>
      </c>
      <c r="K1271" s="122">
        <v>0.14599999999999999</v>
      </c>
      <c r="L1271" s="122">
        <v>0.127</v>
      </c>
      <c r="M1271" s="122" t="s">
        <v>48</v>
      </c>
      <c r="N1271" s="122" t="s">
        <v>48</v>
      </c>
      <c r="O1271" s="122" t="s">
        <v>48</v>
      </c>
      <c r="P1271" s="122" t="s">
        <v>48</v>
      </c>
      <c r="Q1271" s="122" t="s">
        <v>48</v>
      </c>
      <c r="R1271" s="122" t="s">
        <v>48</v>
      </c>
      <c r="S1271" s="122">
        <v>0.14599999999999999</v>
      </c>
      <c r="T1271" s="122">
        <v>0.127</v>
      </c>
      <c r="U1271" s="122">
        <v>1.8999999999999989E-2</v>
      </c>
      <c r="V1271" s="122">
        <v>-1.8999999999999989E-2</v>
      </c>
      <c r="W1271" s="123">
        <v>-0.1301369863013698</v>
      </c>
      <c r="X1271" s="129" t="s">
        <v>3094</v>
      </c>
      <c r="Y1271" s="81">
        <v>0.14599999999999999</v>
      </c>
      <c r="Z1271" s="83" t="e">
        <f t="shared" si="36"/>
        <v>#VALUE!</v>
      </c>
      <c r="AA1271" s="83" t="e">
        <f t="shared" si="36"/>
        <v>#VALUE!</v>
      </c>
    </row>
    <row r="1272" spans="1:30" ht="93.75" x14ac:dyDescent="0.3">
      <c r="A1272" s="127" t="s">
        <v>1293</v>
      </c>
      <c r="B1272" s="128" t="s">
        <v>1307</v>
      </c>
      <c r="C1272" s="128" t="s">
        <v>3497</v>
      </c>
      <c r="D1272" s="122" t="s">
        <v>48</v>
      </c>
      <c r="E1272" s="122" t="s">
        <v>48</v>
      </c>
      <c r="F1272" s="122" t="s">
        <v>48</v>
      </c>
      <c r="G1272" s="122" t="s">
        <v>48</v>
      </c>
      <c r="H1272" s="122" t="s">
        <v>48</v>
      </c>
      <c r="I1272" s="122" t="s">
        <v>48</v>
      </c>
      <c r="J1272" s="122" t="s">
        <v>48</v>
      </c>
      <c r="K1272" s="122" t="s">
        <v>48</v>
      </c>
      <c r="L1272" s="122" t="s">
        <v>48</v>
      </c>
      <c r="M1272" s="122" t="s">
        <v>48</v>
      </c>
      <c r="N1272" s="122" t="s">
        <v>48</v>
      </c>
      <c r="O1272" s="122" t="s">
        <v>48</v>
      </c>
      <c r="P1272" s="122" t="s">
        <v>48</v>
      </c>
      <c r="Q1272" s="122" t="s">
        <v>48</v>
      </c>
      <c r="R1272" s="122" t="s">
        <v>48</v>
      </c>
      <c r="S1272" s="122" t="s">
        <v>48</v>
      </c>
      <c r="T1272" s="122" t="s">
        <v>48</v>
      </c>
      <c r="U1272" s="122" t="s">
        <v>48</v>
      </c>
      <c r="V1272" s="122" t="s">
        <v>48</v>
      </c>
      <c r="W1272" s="123" t="s">
        <v>48</v>
      </c>
      <c r="X1272" s="126"/>
      <c r="Y1272" s="81">
        <v>0</v>
      </c>
      <c r="Z1272" s="83" t="e">
        <f t="shared" si="36"/>
        <v>#VALUE!</v>
      </c>
      <c r="AA1272" s="83" t="e">
        <f t="shared" si="36"/>
        <v>#VALUE!</v>
      </c>
      <c r="AB1272" s="82" t="s">
        <v>72</v>
      </c>
      <c r="AD1272" s="11" t="e">
        <f>CONCATENATE(AB1272,#REF!)</f>
        <v>#REF!</v>
      </c>
    </row>
    <row r="1273" spans="1:30" ht="47.25" customHeight="1" x14ac:dyDescent="0.3">
      <c r="A1273" s="127" t="s">
        <v>1293</v>
      </c>
      <c r="B1273" s="128" t="s">
        <v>1308</v>
      </c>
      <c r="C1273" s="128" t="s">
        <v>3498</v>
      </c>
      <c r="D1273" s="122" t="s">
        <v>48</v>
      </c>
      <c r="E1273" s="122" t="s">
        <v>48</v>
      </c>
      <c r="F1273" s="122" t="s">
        <v>48</v>
      </c>
      <c r="G1273" s="122" t="s">
        <v>48</v>
      </c>
      <c r="H1273" s="122" t="s">
        <v>48</v>
      </c>
      <c r="I1273" s="122" t="s">
        <v>48</v>
      </c>
      <c r="J1273" s="122" t="s">
        <v>48</v>
      </c>
      <c r="K1273" s="122" t="s">
        <v>48</v>
      </c>
      <c r="L1273" s="122" t="s">
        <v>48</v>
      </c>
      <c r="M1273" s="122" t="s">
        <v>48</v>
      </c>
      <c r="N1273" s="122" t="s">
        <v>48</v>
      </c>
      <c r="O1273" s="122" t="s">
        <v>48</v>
      </c>
      <c r="P1273" s="122" t="s">
        <v>48</v>
      </c>
      <c r="Q1273" s="122" t="s">
        <v>48</v>
      </c>
      <c r="R1273" s="122" t="s">
        <v>48</v>
      </c>
      <c r="S1273" s="122" t="s">
        <v>48</v>
      </c>
      <c r="T1273" s="122" t="s">
        <v>48</v>
      </c>
      <c r="U1273" s="122" t="s">
        <v>48</v>
      </c>
      <c r="V1273" s="122" t="s">
        <v>48</v>
      </c>
      <c r="W1273" s="123" t="s">
        <v>48</v>
      </c>
      <c r="X1273" s="126"/>
      <c r="Y1273" s="81">
        <v>0</v>
      </c>
      <c r="Z1273" s="83" t="e">
        <f t="shared" si="36"/>
        <v>#VALUE!</v>
      </c>
      <c r="AA1273" s="83" t="e">
        <f t="shared" si="36"/>
        <v>#VALUE!</v>
      </c>
      <c r="AB1273" s="82" t="s">
        <v>72</v>
      </c>
      <c r="AD1273" s="11" t="e">
        <f>CONCATENATE(AB1273,#REF!)</f>
        <v>#REF!</v>
      </c>
    </row>
    <row r="1274" spans="1:30" ht="93.75" x14ac:dyDescent="0.3">
      <c r="A1274" s="127" t="s">
        <v>1293</v>
      </c>
      <c r="B1274" s="128" t="s">
        <v>1309</v>
      </c>
      <c r="C1274" s="128" t="s">
        <v>3499</v>
      </c>
      <c r="D1274" s="122" t="s">
        <v>48</v>
      </c>
      <c r="E1274" s="122" t="s">
        <v>48</v>
      </c>
      <c r="F1274" s="122" t="s">
        <v>48</v>
      </c>
      <c r="G1274" s="122" t="s">
        <v>48</v>
      </c>
      <c r="H1274" s="122" t="s">
        <v>48</v>
      </c>
      <c r="I1274" s="122" t="s">
        <v>48</v>
      </c>
      <c r="J1274" s="122" t="s">
        <v>48</v>
      </c>
      <c r="K1274" s="122" t="s">
        <v>48</v>
      </c>
      <c r="L1274" s="122" t="s">
        <v>48</v>
      </c>
      <c r="M1274" s="122" t="s">
        <v>48</v>
      </c>
      <c r="N1274" s="122" t="s">
        <v>48</v>
      </c>
      <c r="O1274" s="122" t="s">
        <v>48</v>
      </c>
      <c r="P1274" s="122" t="s">
        <v>48</v>
      </c>
      <c r="Q1274" s="122" t="s">
        <v>48</v>
      </c>
      <c r="R1274" s="122" t="s">
        <v>48</v>
      </c>
      <c r="S1274" s="122" t="s">
        <v>48</v>
      </c>
      <c r="T1274" s="122" t="s">
        <v>48</v>
      </c>
      <c r="U1274" s="122" t="s">
        <v>48</v>
      </c>
      <c r="V1274" s="122" t="s">
        <v>48</v>
      </c>
      <c r="W1274" s="123" t="s">
        <v>48</v>
      </c>
      <c r="X1274" s="126"/>
      <c r="Y1274" s="81">
        <v>0</v>
      </c>
      <c r="Z1274" s="83" t="e">
        <f t="shared" si="36"/>
        <v>#VALUE!</v>
      </c>
      <c r="AA1274" s="83" t="e">
        <f t="shared" si="36"/>
        <v>#VALUE!</v>
      </c>
      <c r="AB1274" s="82" t="s">
        <v>72</v>
      </c>
      <c r="AD1274" s="11" t="e">
        <f>CONCATENATE(AB1274,#REF!)</f>
        <v>#REF!</v>
      </c>
    </row>
    <row r="1275" spans="1:30" ht="75" x14ac:dyDescent="0.3">
      <c r="A1275" s="127" t="s">
        <v>1293</v>
      </c>
      <c r="B1275" s="128" t="s">
        <v>1310</v>
      </c>
      <c r="C1275" s="128" t="s">
        <v>3500</v>
      </c>
      <c r="D1275" s="122" t="s">
        <v>48</v>
      </c>
      <c r="E1275" s="122" t="s">
        <v>48</v>
      </c>
      <c r="F1275" s="122" t="s">
        <v>48</v>
      </c>
      <c r="G1275" s="122" t="s">
        <v>48</v>
      </c>
      <c r="H1275" s="122" t="s">
        <v>48</v>
      </c>
      <c r="I1275" s="122" t="s">
        <v>48</v>
      </c>
      <c r="J1275" s="122" t="s">
        <v>48</v>
      </c>
      <c r="K1275" s="122" t="s">
        <v>48</v>
      </c>
      <c r="L1275" s="122" t="s">
        <v>48</v>
      </c>
      <c r="M1275" s="122" t="s">
        <v>48</v>
      </c>
      <c r="N1275" s="122" t="s">
        <v>48</v>
      </c>
      <c r="O1275" s="122" t="s">
        <v>48</v>
      </c>
      <c r="P1275" s="122" t="s">
        <v>48</v>
      </c>
      <c r="Q1275" s="122" t="s">
        <v>48</v>
      </c>
      <c r="R1275" s="122" t="s">
        <v>48</v>
      </c>
      <c r="S1275" s="122" t="s">
        <v>48</v>
      </c>
      <c r="T1275" s="122" t="s">
        <v>48</v>
      </c>
      <c r="U1275" s="122" t="s">
        <v>48</v>
      </c>
      <c r="V1275" s="122" t="s">
        <v>48</v>
      </c>
      <c r="W1275" s="123" t="s">
        <v>48</v>
      </c>
      <c r="X1275" s="126"/>
      <c r="Y1275" s="81">
        <v>0</v>
      </c>
      <c r="Z1275" s="83" t="e">
        <f t="shared" si="36"/>
        <v>#VALUE!</v>
      </c>
      <c r="AA1275" s="83" t="e">
        <f t="shared" si="36"/>
        <v>#VALUE!</v>
      </c>
      <c r="AB1275" s="82" t="s">
        <v>72</v>
      </c>
      <c r="AD1275" s="11" t="e">
        <f>CONCATENATE(AB1275,#REF!)</f>
        <v>#REF!</v>
      </c>
    </row>
    <row r="1276" spans="1:30" ht="56.25" x14ac:dyDescent="0.3">
      <c r="A1276" s="127" t="s">
        <v>1293</v>
      </c>
      <c r="B1276" s="128" t="s">
        <v>1311</v>
      </c>
      <c r="C1276" s="128" t="s">
        <v>3501</v>
      </c>
      <c r="D1276" s="122" t="s">
        <v>48</v>
      </c>
      <c r="E1276" s="122" t="s">
        <v>48</v>
      </c>
      <c r="F1276" s="122" t="s">
        <v>48</v>
      </c>
      <c r="G1276" s="122" t="s">
        <v>48</v>
      </c>
      <c r="H1276" s="122" t="s">
        <v>48</v>
      </c>
      <c r="I1276" s="122" t="s">
        <v>48</v>
      </c>
      <c r="J1276" s="122" t="s">
        <v>48</v>
      </c>
      <c r="K1276" s="122" t="s">
        <v>48</v>
      </c>
      <c r="L1276" s="122" t="s">
        <v>48</v>
      </c>
      <c r="M1276" s="122" t="s">
        <v>48</v>
      </c>
      <c r="N1276" s="122" t="s">
        <v>48</v>
      </c>
      <c r="O1276" s="122" t="s">
        <v>48</v>
      </c>
      <c r="P1276" s="122" t="s">
        <v>48</v>
      </c>
      <c r="Q1276" s="122" t="s">
        <v>48</v>
      </c>
      <c r="R1276" s="122" t="s">
        <v>48</v>
      </c>
      <c r="S1276" s="122" t="s">
        <v>48</v>
      </c>
      <c r="T1276" s="122" t="s">
        <v>48</v>
      </c>
      <c r="U1276" s="122" t="s">
        <v>48</v>
      </c>
      <c r="V1276" s="122" t="s">
        <v>48</v>
      </c>
      <c r="W1276" s="123" t="s">
        <v>48</v>
      </c>
      <c r="X1276" s="126"/>
      <c r="Y1276" s="81">
        <v>0</v>
      </c>
      <c r="Z1276" s="83" t="e">
        <f t="shared" si="36"/>
        <v>#VALUE!</v>
      </c>
      <c r="AA1276" s="83" t="e">
        <f t="shared" si="36"/>
        <v>#VALUE!</v>
      </c>
      <c r="AB1276" s="82" t="s">
        <v>72</v>
      </c>
      <c r="AD1276" s="11" t="e">
        <f>CONCATENATE(AB1276,#REF!)</f>
        <v>#REF!</v>
      </c>
    </row>
    <row r="1277" spans="1:30" ht="75" x14ac:dyDescent="0.3">
      <c r="A1277" s="127" t="s">
        <v>1293</v>
      </c>
      <c r="B1277" s="128" t="s">
        <v>1312</v>
      </c>
      <c r="C1277" s="128" t="s">
        <v>3502</v>
      </c>
      <c r="D1277" s="122" t="s">
        <v>48</v>
      </c>
      <c r="E1277" s="122" t="s">
        <v>48</v>
      </c>
      <c r="F1277" s="122" t="s">
        <v>48</v>
      </c>
      <c r="G1277" s="122" t="s">
        <v>48</v>
      </c>
      <c r="H1277" s="122" t="s">
        <v>48</v>
      </c>
      <c r="I1277" s="122" t="s">
        <v>48</v>
      </c>
      <c r="J1277" s="122" t="s">
        <v>48</v>
      </c>
      <c r="K1277" s="122" t="s">
        <v>48</v>
      </c>
      <c r="L1277" s="122" t="s">
        <v>48</v>
      </c>
      <c r="M1277" s="122" t="s">
        <v>48</v>
      </c>
      <c r="N1277" s="122" t="s">
        <v>48</v>
      </c>
      <c r="O1277" s="122" t="s">
        <v>48</v>
      </c>
      <c r="P1277" s="122" t="s">
        <v>48</v>
      </c>
      <c r="Q1277" s="122" t="s">
        <v>48</v>
      </c>
      <c r="R1277" s="122" t="s">
        <v>48</v>
      </c>
      <c r="S1277" s="122" t="s">
        <v>48</v>
      </c>
      <c r="T1277" s="122" t="s">
        <v>48</v>
      </c>
      <c r="U1277" s="122" t="s">
        <v>48</v>
      </c>
      <c r="V1277" s="122" t="s">
        <v>48</v>
      </c>
      <c r="W1277" s="123" t="s">
        <v>48</v>
      </c>
      <c r="X1277" s="126"/>
      <c r="Y1277" s="81">
        <v>0</v>
      </c>
      <c r="Z1277" s="83" t="e">
        <f t="shared" si="36"/>
        <v>#VALUE!</v>
      </c>
      <c r="AA1277" s="83" t="e">
        <f t="shared" si="36"/>
        <v>#VALUE!</v>
      </c>
      <c r="AB1277" s="82" t="s">
        <v>72</v>
      </c>
      <c r="AD1277" s="11" t="e">
        <f>CONCATENATE(AB1277,#REF!)</f>
        <v>#REF!</v>
      </c>
    </row>
    <row r="1278" spans="1:30" ht="93.75" x14ac:dyDescent="0.3">
      <c r="A1278" s="127" t="s">
        <v>1293</v>
      </c>
      <c r="B1278" s="128" t="s">
        <v>1313</v>
      </c>
      <c r="C1278" s="128" t="s">
        <v>3503</v>
      </c>
      <c r="D1278" s="122" t="s">
        <v>48</v>
      </c>
      <c r="E1278" s="122" t="s">
        <v>48</v>
      </c>
      <c r="F1278" s="122" t="s">
        <v>48</v>
      </c>
      <c r="G1278" s="122" t="s">
        <v>48</v>
      </c>
      <c r="H1278" s="122" t="s">
        <v>48</v>
      </c>
      <c r="I1278" s="122" t="s">
        <v>48</v>
      </c>
      <c r="J1278" s="122" t="s">
        <v>48</v>
      </c>
      <c r="K1278" s="122" t="s">
        <v>48</v>
      </c>
      <c r="L1278" s="122" t="s">
        <v>48</v>
      </c>
      <c r="M1278" s="122" t="s">
        <v>48</v>
      </c>
      <c r="N1278" s="122" t="s">
        <v>48</v>
      </c>
      <c r="O1278" s="122" t="s">
        <v>48</v>
      </c>
      <c r="P1278" s="122" t="s">
        <v>48</v>
      </c>
      <c r="Q1278" s="122" t="s">
        <v>48</v>
      </c>
      <c r="R1278" s="122" t="s">
        <v>48</v>
      </c>
      <c r="S1278" s="122" t="s">
        <v>48</v>
      </c>
      <c r="T1278" s="122" t="s">
        <v>48</v>
      </c>
      <c r="U1278" s="122" t="s">
        <v>48</v>
      </c>
      <c r="V1278" s="122" t="s">
        <v>48</v>
      </c>
      <c r="W1278" s="123" t="s">
        <v>48</v>
      </c>
      <c r="X1278" s="126"/>
      <c r="Y1278" s="81">
        <v>0</v>
      </c>
      <c r="Z1278" s="83" t="e">
        <f t="shared" si="36"/>
        <v>#VALUE!</v>
      </c>
      <c r="AA1278" s="83" t="e">
        <f t="shared" si="36"/>
        <v>#VALUE!</v>
      </c>
      <c r="AB1278" s="82" t="s">
        <v>72</v>
      </c>
      <c r="AD1278" s="11" t="e">
        <f>CONCATENATE(AB1278,#REF!)</f>
        <v>#REF!</v>
      </c>
    </row>
    <row r="1279" spans="1:30" ht="37.5" x14ac:dyDescent="0.3">
      <c r="A1279" s="127" t="s">
        <v>1293</v>
      </c>
      <c r="B1279" s="128" t="s">
        <v>1314</v>
      </c>
      <c r="C1279" s="128" t="s">
        <v>3504</v>
      </c>
      <c r="D1279" s="122" t="s">
        <v>48</v>
      </c>
      <c r="E1279" s="122" t="s">
        <v>48</v>
      </c>
      <c r="F1279" s="122" t="s">
        <v>48</v>
      </c>
      <c r="G1279" s="122" t="s">
        <v>48</v>
      </c>
      <c r="H1279" s="122" t="s">
        <v>48</v>
      </c>
      <c r="I1279" s="122" t="s">
        <v>48</v>
      </c>
      <c r="J1279" s="122" t="s">
        <v>48</v>
      </c>
      <c r="K1279" s="122" t="s">
        <v>48</v>
      </c>
      <c r="L1279" s="122" t="s">
        <v>48</v>
      </c>
      <c r="M1279" s="122" t="s">
        <v>48</v>
      </c>
      <c r="N1279" s="122" t="s">
        <v>48</v>
      </c>
      <c r="O1279" s="122" t="s">
        <v>48</v>
      </c>
      <c r="P1279" s="122" t="s">
        <v>48</v>
      </c>
      <c r="Q1279" s="122" t="s">
        <v>48</v>
      </c>
      <c r="R1279" s="122" t="s">
        <v>48</v>
      </c>
      <c r="S1279" s="122" t="s">
        <v>48</v>
      </c>
      <c r="T1279" s="122" t="s">
        <v>48</v>
      </c>
      <c r="U1279" s="122" t="s">
        <v>48</v>
      </c>
      <c r="V1279" s="122" t="s">
        <v>48</v>
      </c>
      <c r="W1279" s="123" t="s">
        <v>48</v>
      </c>
      <c r="X1279" s="126"/>
      <c r="Y1279" s="81">
        <v>0</v>
      </c>
      <c r="Z1279" s="83" t="e">
        <f t="shared" si="36"/>
        <v>#VALUE!</v>
      </c>
      <c r="AA1279" s="83" t="e">
        <f t="shared" si="36"/>
        <v>#VALUE!</v>
      </c>
      <c r="AB1279" s="82" t="s">
        <v>72</v>
      </c>
      <c r="AD1279" s="11" t="e">
        <f>CONCATENATE(AB1279,#REF!)</f>
        <v>#REF!</v>
      </c>
    </row>
    <row r="1280" spans="1:30" ht="75" x14ac:dyDescent="0.3">
      <c r="A1280" s="127" t="s">
        <v>1293</v>
      </c>
      <c r="B1280" s="128" t="s">
        <v>1315</v>
      </c>
      <c r="C1280" s="128" t="s">
        <v>3505</v>
      </c>
      <c r="D1280" s="122" t="s">
        <v>48</v>
      </c>
      <c r="E1280" s="122" t="s">
        <v>48</v>
      </c>
      <c r="F1280" s="122" t="s">
        <v>48</v>
      </c>
      <c r="G1280" s="122" t="s">
        <v>48</v>
      </c>
      <c r="H1280" s="122" t="s">
        <v>48</v>
      </c>
      <c r="I1280" s="122" t="s">
        <v>48</v>
      </c>
      <c r="J1280" s="122" t="s">
        <v>48</v>
      </c>
      <c r="K1280" s="122" t="s">
        <v>48</v>
      </c>
      <c r="L1280" s="122" t="s">
        <v>48</v>
      </c>
      <c r="M1280" s="122" t="s">
        <v>48</v>
      </c>
      <c r="N1280" s="122" t="s">
        <v>48</v>
      </c>
      <c r="O1280" s="122" t="s">
        <v>48</v>
      </c>
      <c r="P1280" s="122" t="s">
        <v>48</v>
      </c>
      <c r="Q1280" s="122" t="s">
        <v>48</v>
      </c>
      <c r="R1280" s="122" t="s">
        <v>48</v>
      </c>
      <c r="S1280" s="122" t="s">
        <v>48</v>
      </c>
      <c r="T1280" s="122" t="s">
        <v>48</v>
      </c>
      <c r="U1280" s="122" t="s">
        <v>48</v>
      </c>
      <c r="V1280" s="122" t="s">
        <v>48</v>
      </c>
      <c r="W1280" s="123" t="s">
        <v>48</v>
      </c>
      <c r="X1280" s="126"/>
      <c r="Y1280" s="81">
        <v>0</v>
      </c>
      <c r="Z1280" s="83" t="e">
        <f t="shared" si="36"/>
        <v>#VALUE!</v>
      </c>
      <c r="AA1280" s="83" t="e">
        <f t="shared" si="36"/>
        <v>#VALUE!</v>
      </c>
      <c r="AB1280" s="82" t="s">
        <v>72</v>
      </c>
      <c r="AD1280" s="11" t="e">
        <f>CONCATENATE(AB1280,#REF!)</f>
        <v>#REF!</v>
      </c>
    </row>
    <row r="1281" spans="1:30" ht="94.5" customHeight="1" x14ac:dyDescent="0.3">
      <c r="A1281" s="127" t="s">
        <v>1293</v>
      </c>
      <c r="B1281" s="128" t="s">
        <v>1316</v>
      </c>
      <c r="C1281" s="128" t="s">
        <v>3506</v>
      </c>
      <c r="D1281" s="122" t="s">
        <v>48</v>
      </c>
      <c r="E1281" s="122" t="s">
        <v>48</v>
      </c>
      <c r="F1281" s="122" t="s">
        <v>48</v>
      </c>
      <c r="G1281" s="122" t="s">
        <v>48</v>
      </c>
      <c r="H1281" s="122" t="s">
        <v>48</v>
      </c>
      <c r="I1281" s="122" t="s">
        <v>48</v>
      </c>
      <c r="J1281" s="122" t="s">
        <v>48</v>
      </c>
      <c r="K1281" s="122" t="s">
        <v>48</v>
      </c>
      <c r="L1281" s="122" t="s">
        <v>48</v>
      </c>
      <c r="M1281" s="122" t="s">
        <v>48</v>
      </c>
      <c r="N1281" s="122" t="s">
        <v>48</v>
      </c>
      <c r="O1281" s="122" t="s">
        <v>48</v>
      </c>
      <c r="P1281" s="122" t="s">
        <v>48</v>
      </c>
      <c r="Q1281" s="122" t="s">
        <v>48</v>
      </c>
      <c r="R1281" s="122" t="s">
        <v>48</v>
      </c>
      <c r="S1281" s="122" t="s">
        <v>48</v>
      </c>
      <c r="T1281" s="122" t="s">
        <v>48</v>
      </c>
      <c r="U1281" s="122" t="s">
        <v>48</v>
      </c>
      <c r="V1281" s="122" t="s">
        <v>48</v>
      </c>
      <c r="W1281" s="123" t="s">
        <v>48</v>
      </c>
      <c r="X1281" s="126"/>
      <c r="Y1281" s="81">
        <v>0</v>
      </c>
      <c r="Z1281" s="83" t="e">
        <f t="shared" si="36"/>
        <v>#VALUE!</v>
      </c>
      <c r="AA1281" s="83" t="e">
        <f t="shared" si="36"/>
        <v>#VALUE!</v>
      </c>
      <c r="AB1281" s="82" t="s">
        <v>72</v>
      </c>
      <c r="AD1281" s="11" t="e">
        <f>CONCATENATE(AB1281,#REF!)</f>
        <v>#REF!</v>
      </c>
    </row>
    <row r="1282" spans="1:30" ht="56.25" x14ac:dyDescent="0.3">
      <c r="A1282" s="143" t="s">
        <v>1293</v>
      </c>
      <c r="B1282" s="144" t="s">
        <v>1317</v>
      </c>
      <c r="C1282" s="128" t="s">
        <v>2542</v>
      </c>
      <c r="D1282" s="122" t="s">
        <v>48</v>
      </c>
      <c r="E1282" s="122" t="s">
        <v>48</v>
      </c>
      <c r="F1282" s="122" t="s">
        <v>48</v>
      </c>
      <c r="G1282" s="122" t="s">
        <v>48</v>
      </c>
      <c r="H1282" s="122">
        <v>23.448</v>
      </c>
      <c r="I1282" s="122">
        <v>0</v>
      </c>
      <c r="J1282" s="122">
        <v>23.448</v>
      </c>
      <c r="K1282" s="122">
        <v>0.14159999999999998</v>
      </c>
      <c r="L1282" s="122" t="s">
        <v>48</v>
      </c>
      <c r="M1282" s="122" t="s">
        <v>48</v>
      </c>
      <c r="N1282" s="122" t="s">
        <v>48</v>
      </c>
      <c r="O1282" s="122" t="s">
        <v>48</v>
      </c>
      <c r="P1282" s="122" t="s">
        <v>48</v>
      </c>
      <c r="Q1282" s="122" t="s">
        <v>48</v>
      </c>
      <c r="R1282" s="122" t="s">
        <v>48</v>
      </c>
      <c r="S1282" s="122">
        <v>0.14159999999999998</v>
      </c>
      <c r="T1282" s="122" t="s">
        <v>48</v>
      </c>
      <c r="U1282" s="122" t="s">
        <v>48</v>
      </c>
      <c r="V1282" s="122">
        <v>-0.14159999999999998</v>
      </c>
      <c r="W1282" s="123">
        <v>-1</v>
      </c>
      <c r="X1282" s="129" t="s">
        <v>3023</v>
      </c>
      <c r="Y1282" s="81">
        <v>0.14159999999999998</v>
      </c>
      <c r="Z1282" s="83" t="e">
        <f t="shared" si="36"/>
        <v>#VALUE!</v>
      </c>
      <c r="AA1282" s="83" t="e">
        <f t="shared" si="36"/>
        <v>#VALUE!</v>
      </c>
    </row>
    <row r="1283" spans="1:30" ht="93.75" x14ac:dyDescent="0.3">
      <c r="A1283" s="127" t="s">
        <v>1293</v>
      </c>
      <c r="B1283" s="128" t="s">
        <v>1318</v>
      </c>
      <c r="C1283" s="128" t="s">
        <v>2543</v>
      </c>
      <c r="D1283" s="122" t="s">
        <v>48</v>
      </c>
      <c r="E1283" s="122" t="s">
        <v>48</v>
      </c>
      <c r="F1283" s="122" t="s">
        <v>48</v>
      </c>
      <c r="G1283" s="122" t="s">
        <v>48</v>
      </c>
      <c r="H1283" s="122">
        <v>1.8549599999999999</v>
      </c>
      <c r="I1283" s="122">
        <v>0</v>
      </c>
      <c r="J1283" s="122">
        <v>1.8549599999999999</v>
      </c>
      <c r="K1283" s="122">
        <v>1.8549599999999999</v>
      </c>
      <c r="L1283" s="122">
        <v>1.855</v>
      </c>
      <c r="M1283" s="122" t="s">
        <v>48</v>
      </c>
      <c r="N1283" s="122" t="s">
        <v>48</v>
      </c>
      <c r="O1283" s="122">
        <v>1.8549599999999999</v>
      </c>
      <c r="P1283" s="122">
        <v>1.855</v>
      </c>
      <c r="Q1283" s="122" t="s">
        <v>48</v>
      </c>
      <c r="R1283" s="122" t="s">
        <v>48</v>
      </c>
      <c r="S1283" s="122" t="s">
        <v>48</v>
      </c>
      <c r="T1283" s="122" t="s">
        <v>48</v>
      </c>
      <c r="U1283" s="122" t="s">
        <v>48</v>
      </c>
      <c r="V1283" s="122">
        <v>4.0000000000040004E-5</v>
      </c>
      <c r="W1283" s="123">
        <v>2.1563807305839481E-5</v>
      </c>
      <c r="X1283" s="129" t="s">
        <v>3095</v>
      </c>
      <c r="Y1283" s="81">
        <v>1.8549599999999999</v>
      </c>
      <c r="Z1283" s="83" t="e">
        <f t="shared" si="36"/>
        <v>#VALUE!</v>
      </c>
      <c r="AA1283" s="83" t="e">
        <f t="shared" si="36"/>
        <v>#VALUE!</v>
      </c>
    </row>
    <row r="1284" spans="1:30" ht="131.25" x14ac:dyDescent="0.3">
      <c r="A1284" s="141" t="s">
        <v>1293</v>
      </c>
      <c r="B1284" s="137" t="s">
        <v>1319</v>
      </c>
      <c r="C1284" s="128" t="s">
        <v>2544</v>
      </c>
      <c r="D1284" s="122" t="s">
        <v>48</v>
      </c>
      <c r="E1284" s="122" t="s">
        <v>48</v>
      </c>
      <c r="F1284" s="122" t="s">
        <v>48</v>
      </c>
      <c r="G1284" s="122" t="s">
        <v>48</v>
      </c>
      <c r="H1284" s="122">
        <v>7.7910000000000004</v>
      </c>
      <c r="I1284" s="122">
        <v>3.0350000000000001</v>
      </c>
      <c r="J1284" s="122">
        <v>4.7560000000000002</v>
      </c>
      <c r="K1284" s="122" t="s">
        <v>48</v>
      </c>
      <c r="L1284" s="122" t="s">
        <v>48</v>
      </c>
      <c r="M1284" s="122" t="s">
        <v>48</v>
      </c>
      <c r="N1284" s="122" t="s">
        <v>48</v>
      </c>
      <c r="O1284" s="122" t="s">
        <v>48</v>
      </c>
      <c r="P1284" s="122" t="s">
        <v>48</v>
      </c>
      <c r="Q1284" s="122" t="s">
        <v>48</v>
      </c>
      <c r="R1284" s="122" t="s">
        <v>48</v>
      </c>
      <c r="S1284" s="122" t="s">
        <v>48</v>
      </c>
      <c r="T1284" s="122" t="s">
        <v>48</v>
      </c>
      <c r="U1284" s="122" t="s">
        <v>48</v>
      </c>
      <c r="V1284" s="122" t="s">
        <v>48</v>
      </c>
      <c r="W1284" s="123" t="s">
        <v>48</v>
      </c>
      <c r="X1284" s="126"/>
      <c r="Y1284" s="81">
        <v>0</v>
      </c>
      <c r="Z1284" s="83" t="e">
        <f t="shared" si="36"/>
        <v>#VALUE!</v>
      </c>
      <c r="AA1284" s="83" t="e">
        <f t="shared" si="36"/>
        <v>#VALUE!</v>
      </c>
    </row>
    <row r="1285" spans="1:30" ht="393.75" x14ac:dyDescent="0.3">
      <c r="A1285" s="127" t="s">
        <v>1293</v>
      </c>
      <c r="B1285" s="128" t="s">
        <v>1320</v>
      </c>
      <c r="C1285" s="128" t="s">
        <v>2545</v>
      </c>
      <c r="D1285" s="122" t="s">
        <v>48</v>
      </c>
      <c r="E1285" s="122" t="s">
        <v>48</v>
      </c>
      <c r="F1285" s="122" t="s">
        <v>48</v>
      </c>
      <c r="G1285" s="122" t="s">
        <v>48</v>
      </c>
      <c r="H1285" s="122">
        <v>381.50994000000003</v>
      </c>
      <c r="I1285" s="122">
        <v>0</v>
      </c>
      <c r="J1285" s="122">
        <v>381.50994000000003</v>
      </c>
      <c r="K1285" s="122">
        <v>113.22</v>
      </c>
      <c r="L1285" s="122">
        <v>103.9</v>
      </c>
      <c r="M1285" s="122" t="s">
        <v>48</v>
      </c>
      <c r="N1285" s="122" t="s">
        <v>48</v>
      </c>
      <c r="O1285" s="122">
        <v>13.888999999999999</v>
      </c>
      <c r="P1285" s="122">
        <v>13.888999999999999</v>
      </c>
      <c r="Q1285" s="122">
        <v>39.033000000000001</v>
      </c>
      <c r="R1285" s="122">
        <v>39.033000000000001</v>
      </c>
      <c r="S1285" s="122">
        <v>60.297999999999995</v>
      </c>
      <c r="T1285" s="122">
        <v>50.978000000000002</v>
      </c>
      <c r="U1285" s="122">
        <v>277.60994000000005</v>
      </c>
      <c r="V1285" s="122">
        <v>-9.3199999999999932</v>
      </c>
      <c r="W1285" s="123">
        <v>-8.2317611729376378E-2</v>
      </c>
      <c r="X1285" s="129" t="s">
        <v>3096</v>
      </c>
      <c r="Y1285" s="81">
        <v>113.22</v>
      </c>
      <c r="Z1285" s="83" t="e">
        <f t="shared" si="36"/>
        <v>#VALUE!</v>
      </c>
      <c r="AA1285" s="83" t="e">
        <f t="shared" si="36"/>
        <v>#VALUE!</v>
      </c>
    </row>
    <row r="1286" spans="1:30" ht="168.75" x14ac:dyDescent="0.3">
      <c r="A1286" s="127" t="s">
        <v>1293</v>
      </c>
      <c r="B1286" s="128" t="s">
        <v>1321</v>
      </c>
      <c r="C1286" s="128" t="s">
        <v>2546</v>
      </c>
      <c r="D1286" s="122" t="s">
        <v>48</v>
      </c>
      <c r="E1286" s="122" t="s">
        <v>48</v>
      </c>
      <c r="F1286" s="122" t="s">
        <v>48</v>
      </c>
      <c r="G1286" s="122" t="s">
        <v>48</v>
      </c>
      <c r="H1286" s="122">
        <v>56.764000000000003</v>
      </c>
      <c r="I1286" s="122">
        <v>2.499239999999979</v>
      </c>
      <c r="J1286" s="122">
        <v>54.264760000000024</v>
      </c>
      <c r="K1286" s="122">
        <v>24.76476000000002</v>
      </c>
      <c r="L1286" s="122">
        <v>3.0720000000000001</v>
      </c>
      <c r="M1286" s="122" t="s">
        <v>48</v>
      </c>
      <c r="N1286" s="122" t="s">
        <v>48</v>
      </c>
      <c r="O1286" s="122" t="s">
        <v>48</v>
      </c>
      <c r="P1286" s="122" t="s">
        <v>48</v>
      </c>
      <c r="Q1286" s="122" t="s">
        <v>48</v>
      </c>
      <c r="R1286" s="122" t="s">
        <v>48</v>
      </c>
      <c r="S1286" s="122">
        <v>24.76476000000002</v>
      </c>
      <c r="T1286" s="122">
        <v>3.0720000000000001</v>
      </c>
      <c r="U1286" s="122">
        <v>51.192760000000021</v>
      </c>
      <c r="V1286" s="122">
        <v>-21.692760000000021</v>
      </c>
      <c r="W1286" s="123">
        <v>-0.87595276513885068</v>
      </c>
      <c r="X1286" s="129" t="s">
        <v>3096</v>
      </c>
      <c r="Y1286" s="81">
        <v>24.76476000000002</v>
      </c>
      <c r="Z1286" s="83" t="e">
        <f t="shared" si="36"/>
        <v>#VALUE!</v>
      </c>
      <c r="AA1286" s="83" t="e">
        <f t="shared" si="36"/>
        <v>#VALUE!</v>
      </c>
    </row>
    <row r="1287" spans="1:30" ht="337.5" x14ac:dyDescent="0.3">
      <c r="A1287" s="127" t="s">
        <v>1293</v>
      </c>
      <c r="B1287" s="128" t="s">
        <v>1322</v>
      </c>
      <c r="C1287" s="128" t="s">
        <v>2547</v>
      </c>
      <c r="D1287" s="122" t="s">
        <v>48</v>
      </c>
      <c r="E1287" s="122" t="s">
        <v>48</v>
      </c>
      <c r="F1287" s="122" t="s">
        <v>48</v>
      </c>
      <c r="G1287" s="122" t="s">
        <v>48</v>
      </c>
      <c r="H1287" s="122">
        <v>266.73025999999999</v>
      </c>
      <c r="I1287" s="122">
        <v>0</v>
      </c>
      <c r="J1287" s="122">
        <v>266.73025999999999</v>
      </c>
      <c r="K1287" s="122">
        <v>43.366879999999981</v>
      </c>
      <c r="L1287" s="122">
        <v>33.353000000000002</v>
      </c>
      <c r="M1287" s="122" t="s">
        <v>48</v>
      </c>
      <c r="N1287" s="122" t="s">
        <v>48</v>
      </c>
      <c r="O1287" s="122">
        <v>24.474</v>
      </c>
      <c r="P1287" s="122">
        <v>24.474</v>
      </c>
      <c r="Q1287" s="122">
        <v>18.89287999999998</v>
      </c>
      <c r="R1287" s="122">
        <v>24.312999999999999</v>
      </c>
      <c r="S1287" s="122" t="s">
        <v>48</v>
      </c>
      <c r="T1287" s="122">
        <v>-15.433999999999999</v>
      </c>
      <c r="U1287" s="122">
        <v>233.37725999999998</v>
      </c>
      <c r="V1287" s="122">
        <v>-10.013879999999979</v>
      </c>
      <c r="W1287" s="123">
        <v>-0.23091077799463516</v>
      </c>
      <c r="X1287" s="129" t="s">
        <v>3096</v>
      </c>
      <c r="Y1287" s="81">
        <v>43.366879999999981</v>
      </c>
      <c r="Z1287" s="83" t="e">
        <f t="shared" si="36"/>
        <v>#VALUE!</v>
      </c>
      <c r="AA1287" s="83" t="e">
        <f t="shared" si="36"/>
        <v>#VALUE!</v>
      </c>
    </row>
    <row r="1288" spans="1:30" ht="206.25" x14ac:dyDescent="0.3">
      <c r="A1288" s="127" t="s">
        <v>1293</v>
      </c>
      <c r="B1288" s="128" t="s">
        <v>1323</v>
      </c>
      <c r="C1288" s="128" t="s">
        <v>2548</v>
      </c>
      <c r="D1288" s="122" t="s">
        <v>48</v>
      </c>
      <c r="E1288" s="122" t="s">
        <v>48</v>
      </c>
      <c r="F1288" s="122" t="s">
        <v>48</v>
      </c>
      <c r="G1288" s="122" t="s">
        <v>48</v>
      </c>
      <c r="H1288" s="122">
        <v>211.75925999999998</v>
      </c>
      <c r="I1288" s="122">
        <v>0</v>
      </c>
      <c r="J1288" s="122">
        <v>211.75925999999998</v>
      </c>
      <c r="K1288" s="122">
        <v>82.894999999999996</v>
      </c>
      <c r="L1288" s="122">
        <v>82.89500000000001</v>
      </c>
      <c r="M1288" s="122" t="s">
        <v>48</v>
      </c>
      <c r="N1288" s="122" t="s">
        <v>48</v>
      </c>
      <c r="O1288" s="122">
        <v>20.100000000000001</v>
      </c>
      <c r="P1288" s="122">
        <v>20.100000000000001</v>
      </c>
      <c r="Q1288" s="122">
        <v>52.35</v>
      </c>
      <c r="R1288" s="122">
        <v>52.35</v>
      </c>
      <c r="S1288" s="122">
        <v>10.444999999999993</v>
      </c>
      <c r="T1288" s="122">
        <v>10.445</v>
      </c>
      <c r="U1288" s="122">
        <v>128.86425999999997</v>
      </c>
      <c r="V1288" s="122">
        <v>1.4210854715202004E-14</v>
      </c>
      <c r="W1288" s="123">
        <v>1.7143198884374213E-16</v>
      </c>
      <c r="X1288" s="129" t="s">
        <v>3097</v>
      </c>
      <c r="Y1288" s="81">
        <v>82.894999999999996</v>
      </c>
      <c r="Z1288" s="83" t="e">
        <f t="shared" si="36"/>
        <v>#VALUE!</v>
      </c>
      <c r="AA1288" s="83" t="e">
        <f t="shared" si="36"/>
        <v>#VALUE!</v>
      </c>
    </row>
    <row r="1289" spans="1:30" ht="75" x14ac:dyDescent="0.3">
      <c r="A1289" s="127" t="s">
        <v>1293</v>
      </c>
      <c r="B1289" s="128" t="s">
        <v>1324</v>
      </c>
      <c r="C1289" s="128" t="s">
        <v>2549</v>
      </c>
      <c r="D1289" s="122" t="s">
        <v>48</v>
      </c>
      <c r="E1289" s="122" t="s">
        <v>48</v>
      </c>
      <c r="F1289" s="122" t="s">
        <v>48</v>
      </c>
      <c r="G1289" s="122" t="s">
        <v>48</v>
      </c>
      <c r="H1289" s="122">
        <v>6.8120000000000003</v>
      </c>
      <c r="I1289" s="122">
        <v>0</v>
      </c>
      <c r="J1289" s="122">
        <v>6.8120000000000003</v>
      </c>
      <c r="K1289" s="122">
        <v>6.8120000000000003</v>
      </c>
      <c r="L1289" s="122">
        <v>6.8120000000000003</v>
      </c>
      <c r="M1289" s="122" t="s">
        <v>48</v>
      </c>
      <c r="N1289" s="122" t="s">
        <v>48</v>
      </c>
      <c r="O1289" s="122" t="s">
        <v>48</v>
      </c>
      <c r="P1289" s="122" t="s">
        <v>48</v>
      </c>
      <c r="Q1289" s="122" t="s">
        <v>48</v>
      </c>
      <c r="R1289" s="122" t="s">
        <v>48</v>
      </c>
      <c r="S1289" s="122">
        <v>6.8120000000000003</v>
      </c>
      <c r="T1289" s="122">
        <v>6.8120000000000003</v>
      </c>
      <c r="U1289" s="122">
        <v>0</v>
      </c>
      <c r="V1289" s="122">
        <v>0</v>
      </c>
      <c r="W1289" s="123">
        <v>0</v>
      </c>
      <c r="X1289" s="129" t="s">
        <v>3097</v>
      </c>
      <c r="Y1289" s="81">
        <v>6.8120000000000003</v>
      </c>
      <c r="Z1289" s="83" t="e">
        <f t="shared" si="36"/>
        <v>#VALUE!</v>
      </c>
      <c r="AA1289" s="83" t="e">
        <f t="shared" si="36"/>
        <v>#VALUE!</v>
      </c>
    </row>
    <row r="1290" spans="1:30" ht="409.5" x14ac:dyDescent="0.3">
      <c r="A1290" s="143" t="s">
        <v>1293</v>
      </c>
      <c r="B1290" s="144" t="s">
        <v>1325</v>
      </c>
      <c r="C1290" s="128" t="s">
        <v>2550</v>
      </c>
      <c r="D1290" s="122" t="s">
        <v>48</v>
      </c>
      <c r="E1290" s="122" t="s">
        <v>48</v>
      </c>
      <c r="F1290" s="122" t="s">
        <v>48</v>
      </c>
      <c r="G1290" s="122" t="s">
        <v>48</v>
      </c>
      <c r="H1290" s="122">
        <v>205.12379999999999</v>
      </c>
      <c r="I1290" s="122">
        <v>0</v>
      </c>
      <c r="J1290" s="122">
        <v>205.12379999999999</v>
      </c>
      <c r="K1290" s="122">
        <v>72.092100000000002</v>
      </c>
      <c r="L1290" s="122">
        <v>64.944000000000003</v>
      </c>
      <c r="M1290" s="122" t="s">
        <v>48</v>
      </c>
      <c r="N1290" s="122" t="s">
        <v>48</v>
      </c>
      <c r="O1290" s="122" t="s">
        <v>48</v>
      </c>
      <c r="P1290" s="122" t="s">
        <v>48</v>
      </c>
      <c r="Q1290" s="122">
        <v>25.415000000000003</v>
      </c>
      <c r="R1290" s="122">
        <v>25.414999999999999</v>
      </c>
      <c r="S1290" s="122">
        <v>46.677100000000003</v>
      </c>
      <c r="T1290" s="122">
        <v>39.529000000000003</v>
      </c>
      <c r="U1290" s="122">
        <v>140.1798</v>
      </c>
      <c r="V1290" s="122">
        <v>-7.1480999999999995</v>
      </c>
      <c r="W1290" s="123">
        <v>-9.9152334305700612E-2</v>
      </c>
      <c r="X1290" s="129" t="s">
        <v>3096</v>
      </c>
      <c r="Y1290" s="81">
        <v>72.092100000000002</v>
      </c>
      <c r="Z1290" s="83" t="e">
        <f t="shared" si="36"/>
        <v>#VALUE!</v>
      </c>
      <c r="AA1290" s="83" t="e">
        <f t="shared" si="36"/>
        <v>#VALUE!</v>
      </c>
    </row>
    <row r="1291" spans="1:30" ht="112.5" x14ac:dyDescent="0.3">
      <c r="A1291" s="127" t="s">
        <v>1293</v>
      </c>
      <c r="B1291" s="128" t="s">
        <v>1326</v>
      </c>
      <c r="C1291" s="128" t="s">
        <v>2551</v>
      </c>
      <c r="D1291" s="122" t="s">
        <v>48</v>
      </c>
      <c r="E1291" s="122" t="s">
        <v>48</v>
      </c>
      <c r="F1291" s="122" t="s">
        <v>48</v>
      </c>
      <c r="G1291" s="122" t="s">
        <v>48</v>
      </c>
      <c r="H1291" s="122">
        <v>0.46492</v>
      </c>
      <c r="I1291" s="122">
        <v>0.46492</v>
      </c>
      <c r="J1291" s="122" t="s">
        <v>48</v>
      </c>
      <c r="K1291" s="122" t="s">
        <v>48</v>
      </c>
      <c r="L1291" s="122">
        <v>0.46500000000000002</v>
      </c>
      <c r="M1291" s="122" t="s">
        <v>48</v>
      </c>
      <c r="N1291" s="122" t="s">
        <v>48</v>
      </c>
      <c r="O1291" s="122" t="s">
        <v>48</v>
      </c>
      <c r="P1291" s="122" t="s">
        <v>48</v>
      </c>
      <c r="Q1291" s="122" t="s">
        <v>48</v>
      </c>
      <c r="R1291" s="122" t="s">
        <v>48</v>
      </c>
      <c r="S1291" s="122" t="s">
        <v>48</v>
      </c>
      <c r="T1291" s="122">
        <v>0.46500000000000002</v>
      </c>
      <c r="U1291" s="122" t="s">
        <v>48</v>
      </c>
      <c r="V1291" s="122" t="s">
        <v>48</v>
      </c>
      <c r="W1291" s="123" t="s">
        <v>48</v>
      </c>
      <c r="X1291" s="129" t="s">
        <v>3098</v>
      </c>
      <c r="Y1291" s="81">
        <v>0</v>
      </c>
      <c r="Z1291" s="83" t="e">
        <f t="shared" si="36"/>
        <v>#VALUE!</v>
      </c>
      <c r="AA1291" s="83" t="e">
        <f t="shared" si="36"/>
        <v>#VALUE!</v>
      </c>
    </row>
    <row r="1292" spans="1:30" ht="409.5" x14ac:dyDescent="0.3">
      <c r="A1292" s="141" t="s">
        <v>1293</v>
      </c>
      <c r="B1292" s="137" t="s">
        <v>1327</v>
      </c>
      <c r="C1292" s="128" t="s">
        <v>2552</v>
      </c>
      <c r="D1292" s="122" t="s">
        <v>48</v>
      </c>
      <c r="E1292" s="122" t="s">
        <v>48</v>
      </c>
      <c r="F1292" s="122" t="s">
        <v>48</v>
      </c>
      <c r="G1292" s="122" t="s">
        <v>48</v>
      </c>
      <c r="H1292" s="122">
        <v>76.039739999999981</v>
      </c>
      <c r="I1292" s="122">
        <v>0</v>
      </c>
      <c r="J1292" s="122">
        <v>76.039739999999981</v>
      </c>
      <c r="K1292" s="122">
        <v>16.039739999999998</v>
      </c>
      <c r="L1292" s="122">
        <v>23.633000000000003</v>
      </c>
      <c r="M1292" s="122">
        <v>0.28299999999999997</v>
      </c>
      <c r="N1292" s="122">
        <v>0.28299999999999997</v>
      </c>
      <c r="O1292" s="122">
        <v>0.32300000000000001</v>
      </c>
      <c r="P1292" s="122">
        <v>0.32300000000000001</v>
      </c>
      <c r="Q1292" s="122" t="s">
        <v>48</v>
      </c>
      <c r="R1292" s="122">
        <v>0.46500000000000002</v>
      </c>
      <c r="S1292" s="122">
        <v>15.433739999999998</v>
      </c>
      <c r="T1292" s="122">
        <v>22.562000000000001</v>
      </c>
      <c r="U1292" s="122">
        <v>52.406739999999978</v>
      </c>
      <c r="V1292" s="122">
        <v>7.5932600000000043</v>
      </c>
      <c r="W1292" s="123">
        <v>0.47340293545905388</v>
      </c>
      <c r="X1292" s="129" t="s">
        <v>3099</v>
      </c>
      <c r="Y1292" s="81">
        <v>16.039739999999998</v>
      </c>
      <c r="Z1292" s="83" t="e">
        <f t="shared" si="36"/>
        <v>#VALUE!</v>
      </c>
      <c r="AA1292" s="83">
        <f t="shared" si="36"/>
        <v>0</v>
      </c>
    </row>
    <row r="1293" spans="1:30" ht="150" x14ac:dyDescent="0.3">
      <c r="A1293" s="127" t="s">
        <v>1293</v>
      </c>
      <c r="B1293" s="128" t="s">
        <v>1328</v>
      </c>
      <c r="C1293" s="128" t="s">
        <v>2553</v>
      </c>
      <c r="D1293" s="122" t="s">
        <v>48</v>
      </c>
      <c r="E1293" s="122" t="s">
        <v>48</v>
      </c>
      <c r="F1293" s="122" t="s">
        <v>48</v>
      </c>
      <c r="G1293" s="122" t="s">
        <v>48</v>
      </c>
      <c r="H1293" s="122">
        <v>2.8757048920148396</v>
      </c>
      <c r="I1293" s="122">
        <v>0</v>
      </c>
      <c r="J1293" s="122">
        <v>2.8757048920148396</v>
      </c>
      <c r="K1293" s="122">
        <v>2.8757048920148396</v>
      </c>
      <c r="L1293" s="122" t="s">
        <v>48</v>
      </c>
      <c r="M1293" s="122" t="s">
        <v>48</v>
      </c>
      <c r="N1293" s="122" t="s">
        <v>48</v>
      </c>
      <c r="O1293" s="122" t="s">
        <v>48</v>
      </c>
      <c r="P1293" s="122" t="s">
        <v>48</v>
      </c>
      <c r="Q1293" s="122" t="s">
        <v>48</v>
      </c>
      <c r="R1293" s="122" t="s">
        <v>48</v>
      </c>
      <c r="S1293" s="122">
        <v>2.8757048920148396</v>
      </c>
      <c r="T1293" s="122" t="s">
        <v>48</v>
      </c>
      <c r="U1293" s="122" t="s">
        <v>48</v>
      </c>
      <c r="V1293" s="122">
        <v>-2.8757048920148396</v>
      </c>
      <c r="W1293" s="123">
        <v>-1</v>
      </c>
      <c r="X1293" s="129" t="s">
        <v>3026</v>
      </c>
      <c r="Y1293" s="81">
        <v>2.8757048920148396</v>
      </c>
      <c r="Z1293" s="83" t="e">
        <f t="shared" si="36"/>
        <v>#VALUE!</v>
      </c>
      <c r="AA1293" s="83" t="e">
        <f t="shared" si="36"/>
        <v>#VALUE!</v>
      </c>
    </row>
    <row r="1294" spans="1:30" ht="112.5" x14ac:dyDescent="0.3">
      <c r="A1294" s="127" t="s">
        <v>1293</v>
      </c>
      <c r="B1294" s="128" t="s">
        <v>1329</v>
      </c>
      <c r="C1294" s="128" t="s">
        <v>2554</v>
      </c>
      <c r="D1294" s="122" t="s">
        <v>48</v>
      </c>
      <c r="E1294" s="122" t="s">
        <v>48</v>
      </c>
      <c r="F1294" s="122" t="s">
        <v>48</v>
      </c>
      <c r="G1294" s="122" t="s">
        <v>48</v>
      </c>
      <c r="H1294" s="122">
        <v>2.8359999999999999</v>
      </c>
      <c r="I1294" s="122">
        <v>0</v>
      </c>
      <c r="J1294" s="122">
        <v>2.8359999999999999</v>
      </c>
      <c r="K1294" s="122">
        <v>2.8359999999999999</v>
      </c>
      <c r="L1294" s="122">
        <v>0.10299999999999999</v>
      </c>
      <c r="M1294" s="122" t="s">
        <v>48</v>
      </c>
      <c r="N1294" s="122" t="s">
        <v>48</v>
      </c>
      <c r="O1294" s="122" t="s">
        <v>48</v>
      </c>
      <c r="P1294" s="122" t="s">
        <v>48</v>
      </c>
      <c r="Q1294" s="122" t="s">
        <v>48</v>
      </c>
      <c r="R1294" s="122" t="s">
        <v>48</v>
      </c>
      <c r="S1294" s="122">
        <v>2.8359999999999999</v>
      </c>
      <c r="T1294" s="122">
        <v>0.10299999999999999</v>
      </c>
      <c r="U1294" s="122">
        <v>2.7329999999999997</v>
      </c>
      <c r="V1294" s="122">
        <v>-2.7329999999999997</v>
      </c>
      <c r="W1294" s="123">
        <v>-0.96368124118476717</v>
      </c>
      <c r="X1294" s="129" t="s">
        <v>3028</v>
      </c>
      <c r="Y1294" s="81">
        <v>2.8359999999999999</v>
      </c>
      <c r="Z1294" s="83" t="e">
        <f t="shared" si="36"/>
        <v>#VALUE!</v>
      </c>
      <c r="AA1294" s="83" t="e">
        <f t="shared" si="36"/>
        <v>#VALUE!</v>
      </c>
    </row>
    <row r="1295" spans="1:30" ht="168.75" x14ac:dyDescent="0.3">
      <c r="A1295" s="127" t="s">
        <v>1293</v>
      </c>
      <c r="B1295" s="128" t="s">
        <v>354</v>
      </c>
      <c r="C1295" s="128" t="s">
        <v>2555</v>
      </c>
      <c r="D1295" s="122" t="s">
        <v>48</v>
      </c>
      <c r="E1295" s="122" t="s">
        <v>48</v>
      </c>
      <c r="F1295" s="122" t="s">
        <v>48</v>
      </c>
      <c r="G1295" s="122" t="s">
        <v>48</v>
      </c>
      <c r="H1295" s="122">
        <v>4.3353848805740345</v>
      </c>
      <c r="I1295" s="122">
        <v>0</v>
      </c>
      <c r="J1295" s="122">
        <v>4.3353848805740345</v>
      </c>
      <c r="K1295" s="122">
        <v>4.3353848805740345</v>
      </c>
      <c r="L1295" s="122" t="s">
        <v>48</v>
      </c>
      <c r="M1295" s="122" t="s">
        <v>48</v>
      </c>
      <c r="N1295" s="122" t="s">
        <v>48</v>
      </c>
      <c r="O1295" s="122" t="s">
        <v>48</v>
      </c>
      <c r="P1295" s="122" t="s">
        <v>48</v>
      </c>
      <c r="Q1295" s="122" t="s">
        <v>48</v>
      </c>
      <c r="R1295" s="122" t="s">
        <v>48</v>
      </c>
      <c r="S1295" s="122">
        <v>4.3353848805740345</v>
      </c>
      <c r="T1295" s="122" t="s">
        <v>48</v>
      </c>
      <c r="U1295" s="122" t="s">
        <v>48</v>
      </c>
      <c r="V1295" s="122">
        <v>-4.3353848805740345</v>
      </c>
      <c r="W1295" s="123">
        <v>-1</v>
      </c>
      <c r="X1295" s="129" t="s">
        <v>3026</v>
      </c>
      <c r="Y1295" s="81">
        <v>4.3353848805740345</v>
      </c>
      <c r="Z1295" s="83" t="e">
        <f t="shared" si="36"/>
        <v>#VALUE!</v>
      </c>
      <c r="AA1295" s="83" t="e">
        <f t="shared" si="36"/>
        <v>#VALUE!</v>
      </c>
    </row>
    <row r="1296" spans="1:30" ht="150" x14ac:dyDescent="0.3">
      <c r="A1296" s="127" t="s">
        <v>1293</v>
      </c>
      <c r="B1296" s="128" t="s">
        <v>1330</v>
      </c>
      <c r="C1296" s="128" t="s">
        <v>2556</v>
      </c>
      <c r="D1296" s="122" t="s">
        <v>48</v>
      </c>
      <c r="E1296" s="122" t="s">
        <v>48</v>
      </c>
      <c r="F1296" s="122" t="s">
        <v>48</v>
      </c>
      <c r="G1296" s="122" t="s">
        <v>48</v>
      </c>
      <c r="H1296" s="122">
        <v>0.90034000000000003</v>
      </c>
      <c r="I1296" s="122">
        <v>0.34233999999999998</v>
      </c>
      <c r="J1296" s="122">
        <v>0.55800000000000005</v>
      </c>
      <c r="K1296" s="122">
        <v>0.55800000000000005</v>
      </c>
      <c r="L1296" s="122">
        <v>0.108</v>
      </c>
      <c r="M1296" s="122" t="s">
        <v>48</v>
      </c>
      <c r="N1296" s="122" t="s">
        <v>48</v>
      </c>
      <c r="O1296" s="122" t="s">
        <v>48</v>
      </c>
      <c r="P1296" s="122" t="s">
        <v>48</v>
      </c>
      <c r="Q1296" s="122" t="s">
        <v>48</v>
      </c>
      <c r="R1296" s="122" t="s">
        <v>48</v>
      </c>
      <c r="S1296" s="122">
        <v>0.55800000000000005</v>
      </c>
      <c r="T1296" s="122">
        <v>0.108</v>
      </c>
      <c r="U1296" s="122">
        <v>0.45000000000000007</v>
      </c>
      <c r="V1296" s="122">
        <v>-0.45000000000000007</v>
      </c>
      <c r="W1296" s="123">
        <v>-0.80645161290322587</v>
      </c>
      <c r="X1296" s="129" t="s">
        <v>3100</v>
      </c>
      <c r="Y1296" s="81">
        <v>0.55800000000000005</v>
      </c>
      <c r="Z1296" s="83" t="e">
        <f t="shared" si="36"/>
        <v>#VALUE!</v>
      </c>
      <c r="AA1296" s="83" t="e">
        <f t="shared" si="36"/>
        <v>#VALUE!</v>
      </c>
    </row>
    <row r="1297" spans="1:30" ht="409.5" x14ac:dyDescent="0.3">
      <c r="A1297" s="127" t="s">
        <v>1293</v>
      </c>
      <c r="B1297" s="128" t="s">
        <v>1331</v>
      </c>
      <c r="C1297" s="128" t="s">
        <v>2557</v>
      </c>
      <c r="D1297" s="122" t="s">
        <v>48</v>
      </c>
      <c r="E1297" s="122" t="s">
        <v>48</v>
      </c>
      <c r="F1297" s="122" t="s">
        <v>48</v>
      </c>
      <c r="G1297" s="122" t="s">
        <v>48</v>
      </c>
      <c r="H1297" s="122">
        <v>39.632199999999997</v>
      </c>
      <c r="I1297" s="122">
        <v>0</v>
      </c>
      <c r="J1297" s="122">
        <v>39.632199999999997</v>
      </c>
      <c r="K1297" s="122">
        <v>24.296199999999999</v>
      </c>
      <c r="L1297" s="122">
        <v>5.3000000000000007</v>
      </c>
      <c r="M1297" s="122" t="s">
        <v>48</v>
      </c>
      <c r="N1297" s="122" t="s">
        <v>48</v>
      </c>
      <c r="O1297" s="122">
        <v>0.36499999999999999</v>
      </c>
      <c r="P1297" s="122">
        <v>0.36499999999999999</v>
      </c>
      <c r="Q1297" s="122">
        <v>0.44500000000000001</v>
      </c>
      <c r="R1297" s="122">
        <v>0.44500000000000001</v>
      </c>
      <c r="S1297" s="122">
        <v>23.4862</v>
      </c>
      <c r="T1297" s="122">
        <v>4.49</v>
      </c>
      <c r="U1297" s="122">
        <v>34.3322</v>
      </c>
      <c r="V1297" s="122">
        <v>-18.996199999999998</v>
      </c>
      <c r="W1297" s="123">
        <v>-0.7818588915138992</v>
      </c>
      <c r="X1297" s="129" t="s">
        <v>3101</v>
      </c>
      <c r="Y1297" s="81">
        <v>24.296199999999999</v>
      </c>
      <c r="Z1297" s="83" t="e">
        <f t="shared" si="36"/>
        <v>#VALUE!</v>
      </c>
      <c r="AA1297" s="83" t="e">
        <f t="shared" si="36"/>
        <v>#VALUE!</v>
      </c>
    </row>
    <row r="1298" spans="1:30" ht="150" x14ac:dyDescent="0.3">
      <c r="A1298" s="127" t="s">
        <v>1293</v>
      </c>
      <c r="B1298" s="128" t="s">
        <v>1332</v>
      </c>
      <c r="C1298" s="128" t="s">
        <v>2558</v>
      </c>
      <c r="D1298" s="122" t="s">
        <v>48</v>
      </c>
      <c r="E1298" s="122" t="s">
        <v>48</v>
      </c>
      <c r="F1298" s="122" t="s">
        <v>48</v>
      </c>
      <c r="G1298" s="122" t="s">
        <v>48</v>
      </c>
      <c r="H1298" s="122">
        <v>1.0389999999999999</v>
      </c>
      <c r="I1298" s="122">
        <v>0</v>
      </c>
      <c r="J1298" s="122">
        <v>1.0389999999999999</v>
      </c>
      <c r="K1298" s="122">
        <v>1.0389999999999999</v>
      </c>
      <c r="L1298" s="122" t="s">
        <v>48</v>
      </c>
      <c r="M1298" s="122" t="s">
        <v>48</v>
      </c>
      <c r="N1298" s="122" t="s">
        <v>48</v>
      </c>
      <c r="O1298" s="122" t="s">
        <v>48</v>
      </c>
      <c r="P1298" s="122" t="s">
        <v>48</v>
      </c>
      <c r="Q1298" s="122" t="s">
        <v>48</v>
      </c>
      <c r="R1298" s="122" t="s">
        <v>48</v>
      </c>
      <c r="S1298" s="122">
        <v>1.0389999999999999</v>
      </c>
      <c r="T1298" s="122" t="s">
        <v>48</v>
      </c>
      <c r="U1298" s="122" t="s">
        <v>48</v>
      </c>
      <c r="V1298" s="122">
        <v>-1.0389999999999999</v>
      </c>
      <c r="W1298" s="123">
        <v>-1</v>
      </c>
      <c r="X1298" s="129" t="s">
        <v>3102</v>
      </c>
      <c r="Y1298" s="81">
        <v>1.0389999999999999</v>
      </c>
      <c r="Z1298" s="83" t="e">
        <f t="shared" si="36"/>
        <v>#VALUE!</v>
      </c>
      <c r="AA1298" s="83" t="e">
        <f t="shared" si="36"/>
        <v>#VALUE!</v>
      </c>
    </row>
    <row r="1299" spans="1:30" ht="409.5" x14ac:dyDescent="0.3">
      <c r="A1299" s="127" t="s">
        <v>1293</v>
      </c>
      <c r="B1299" s="128" t="s">
        <v>1333</v>
      </c>
      <c r="C1299" s="128" t="s">
        <v>2559</v>
      </c>
      <c r="D1299" s="122" t="s">
        <v>48</v>
      </c>
      <c r="E1299" s="122" t="s">
        <v>48</v>
      </c>
      <c r="F1299" s="122" t="s">
        <v>48</v>
      </c>
      <c r="G1299" s="122" t="s">
        <v>48</v>
      </c>
      <c r="H1299" s="122">
        <v>32.919040000000003</v>
      </c>
      <c r="I1299" s="122">
        <v>0</v>
      </c>
      <c r="J1299" s="122">
        <v>32.919040000000003</v>
      </c>
      <c r="K1299" s="122">
        <v>2.9175399999999998</v>
      </c>
      <c r="L1299" s="122">
        <v>1.3800000000000001</v>
      </c>
      <c r="M1299" s="122" t="s">
        <v>48</v>
      </c>
      <c r="N1299" s="122" t="s">
        <v>48</v>
      </c>
      <c r="O1299" s="122">
        <v>5.8000000000000003E-2</v>
      </c>
      <c r="P1299" s="122">
        <v>5.8000000000000003E-2</v>
      </c>
      <c r="Q1299" s="122">
        <v>1.3520000000000001</v>
      </c>
      <c r="R1299" s="122">
        <v>1.3520000000000001</v>
      </c>
      <c r="S1299" s="122">
        <v>1.5075399999999999</v>
      </c>
      <c r="T1299" s="122">
        <v>-0.03</v>
      </c>
      <c r="U1299" s="122">
        <v>31.539040000000004</v>
      </c>
      <c r="V1299" s="122">
        <v>-1.5375399999999997</v>
      </c>
      <c r="W1299" s="123">
        <v>-0.52699877293884567</v>
      </c>
      <c r="X1299" s="129" t="s">
        <v>3103</v>
      </c>
      <c r="Y1299" s="81">
        <v>2.9175399999999998</v>
      </c>
      <c r="Z1299" s="83" t="e">
        <f t="shared" si="36"/>
        <v>#VALUE!</v>
      </c>
      <c r="AA1299" s="83" t="e">
        <f t="shared" si="36"/>
        <v>#VALUE!</v>
      </c>
    </row>
    <row r="1300" spans="1:30" ht="281.25" x14ac:dyDescent="0.3">
      <c r="A1300" s="143" t="s">
        <v>1293</v>
      </c>
      <c r="B1300" s="144" t="s">
        <v>356</v>
      </c>
      <c r="C1300" s="128" t="s">
        <v>2560</v>
      </c>
      <c r="D1300" s="122" t="s">
        <v>48</v>
      </c>
      <c r="E1300" s="122" t="s">
        <v>48</v>
      </c>
      <c r="F1300" s="122" t="s">
        <v>48</v>
      </c>
      <c r="G1300" s="122" t="s">
        <v>48</v>
      </c>
      <c r="H1300" s="122">
        <v>26.419698355785798</v>
      </c>
      <c r="I1300" s="122">
        <v>3.1756592489378122</v>
      </c>
      <c r="J1300" s="122">
        <v>23.244039106847985</v>
      </c>
      <c r="K1300" s="122">
        <v>6.195916591145445</v>
      </c>
      <c r="L1300" s="122">
        <v>3.33337072</v>
      </c>
      <c r="M1300" s="122">
        <v>2.6259999999999999</v>
      </c>
      <c r="N1300" s="122">
        <v>2.6259999999999999</v>
      </c>
      <c r="O1300" s="122">
        <v>1E-3</v>
      </c>
      <c r="P1300" s="122">
        <v>9.9999999999999395E-4</v>
      </c>
      <c r="Q1300" s="122">
        <v>3.5689165911454452</v>
      </c>
      <c r="R1300" s="122">
        <v>0.70537072000000001</v>
      </c>
      <c r="S1300" s="122" t="s">
        <v>48</v>
      </c>
      <c r="T1300" s="122">
        <v>1E-3</v>
      </c>
      <c r="U1300" s="122">
        <v>19.910668386847984</v>
      </c>
      <c r="V1300" s="122">
        <v>-2.862545871145445</v>
      </c>
      <c r="W1300" s="123">
        <v>-0.46200523022474121</v>
      </c>
      <c r="X1300" s="129" t="s">
        <v>3104</v>
      </c>
      <c r="Y1300" s="81">
        <v>6.195916591145445</v>
      </c>
      <c r="Z1300" s="83" t="e">
        <f t="shared" si="36"/>
        <v>#VALUE!</v>
      </c>
      <c r="AA1300" s="83">
        <f t="shared" si="36"/>
        <v>1.1188966420050406E-16</v>
      </c>
    </row>
    <row r="1301" spans="1:30" ht="37.5" x14ac:dyDescent="0.3">
      <c r="A1301" s="127" t="s">
        <v>1293</v>
      </c>
      <c r="B1301" s="128" t="s">
        <v>355</v>
      </c>
      <c r="C1301" s="128" t="s">
        <v>2561</v>
      </c>
      <c r="D1301" s="122" t="s">
        <v>48</v>
      </c>
      <c r="E1301" s="122" t="s">
        <v>48</v>
      </c>
      <c r="F1301" s="122" t="s">
        <v>48</v>
      </c>
      <c r="G1301" s="122" t="s">
        <v>48</v>
      </c>
      <c r="H1301" s="122">
        <v>0.44794481086132443</v>
      </c>
      <c r="I1301" s="122">
        <v>0</v>
      </c>
      <c r="J1301" s="122">
        <v>0.44794481086132443</v>
      </c>
      <c r="K1301" s="122">
        <v>0.44794481086132443</v>
      </c>
      <c r="L1301" s="122">
        <v>0.93899999999999983</v>
      </c>
      <c r="M1301" s="122">
        <v>0.255</v>
      </c>
      <c r="N1301" s="122">
        <v>0.255</v>
      </c>
      <c r="O1301" s="122" t="s">
        <v>48</v>
      </c>
      <c r="P1301" s="122">
        <v>0.32800000000000001</v>
      </c>
      <c r="Q1301" s="122" t="s">
        <v>48</v>
      </c>
      <c r="R1301" s="122">
        <v>0.28899999999999998</v>
      </c>
      <c r="S1301" s="122">
        <v>0.19294481086132442</v>
      </c>
      <c r="T1301" s="122">
        <v>6.7000000000000004E-2</v>
      </c>
      <c r="U1301" s="122" t="s">
        <v>48</v>
      </c>
      <c r="V1301" s="122">
        <v>0.49105518913867541</v>
      </c>
      <c r="W1301" s="123">
        <v>1.0962403787967916</v>
      </c>
      <c r="X1301" s="129" t="s">
        <v>3088</v>
      </c>
      <c r="Y1301" s="81">
        <v>0.44794481086132443</v>
      </c>
      <c r="Z1301" s="83" t="e">
        <f t="shared" si="36"/>
        <v>#VALUE!</v>
      </c>
      <c r="AA1301" s="83">
        <f t="shared" si="36"/>
        <v>-1.6653345369377348E-16</v>
      </c>
    </row>
    <row r="1302" spans="1:30" ht="37.5" x14ac:dyDescent="0.3">
      <c r="A1302" s="145" t="s">
        <v>1293</v>
      </c>
      <c r="B1302" s="146" t="s">
        <v>1334</v>
      </c>
      <c r="C1302" s="128" t="s">
        <v>2562</v>
      </c>
      <c r="D1302" s="122" t="s">
        <v>48</v>
      </c>
      <c r="E1302" s="122" t="s">
        <v>48</v>
      </c>
      <c r="F1302" s="122" t="s">
        <v>48</v>
      </c>
      <c r="G1302" s="122" t="s">
        <v>48</v>
      </c>
      <c r="H1302" s="122">
        <v>1.5</v>
      </c>
      <c r="I1302" s="122">
        <v>0</v>
      </c>
      <c r="J1302" s="122">
        <v>1.5</v>
      </c>
      <c r="K1302" s="122">
        <v>1.5</v>
      </c>
      <c r="L1302" s="122" t="s">
        <v>48</v>
      </c>
      <c r="M1302" s="122" t="s">
        <v>48</v>
      </c>
      <c r="N1302" s="122" t="s">
        <v>48</v>
      </c>
      <c r="O1302" s="122" t="s">
        <v>48</v>
      </c>
      <c r="P1302" s="122" t="s">
        <v>48</v>
      </c>
      <c r="Q1302" s="122" t="s">
        <v>48</v>
      </c>
      <c r="R1302" s="122" t="s">
        <v>48</v>
      </c>
      <c r="S1302" s="122">
        <v>1.5</v>
      </c>
      <c r="T1302" s="122" t="s">
        <v>48</v>
      </c>
      <c r="U1302" s="122" t="s">
        <v>48</v>
      </c>
      <c r="V1302" s="122">
        <v>-1.5</v>
      </c>
      <c r="W1302" s="123">
        <v>-1</v>
      </c>
      <c r="X1302" s="129" t="s">
        <v>3075</v>
      </c>
      <c r="Y1302" s="81">
        <v>1.5</v>
      </c>
      <c r="Z1302" s="83" t="e">
        <f t="shared" si="36"/>
        <v>#VALUE!</v>
      </c>
      <c r="AA1302" s="83" t="e">
        <f t="shared" si="36"/>
        <v>#VALUE!</v>
      </c>
    </row>
    <row r="1303" spans="1:30" ht="131.25" x14ac:dyDescent="0.3">
      <c r="A1303" s="127" t="s">
        <v>1293</v>
      </c>
      <c r="B1303" s="128" t="s">
        <v>357</v>
      </c>
      <c r="C1303" s="128" t="s">
        <v>2563</v>
      </c>
      <c r="D1303" s="122" t="s">
        <v>48</v>
      </c>
      <c r="E1303" s="122" t="s">
        <v>48</v>
      </c>
      <c r="F1303" s="122" t="s">
        <v>48</v>
      </c>
      <c r="G1303" s="122" t="s">
        <v>48</v>
      </c>
      <c r="H1303" s="122">
        <v>7.92842</v>
      </c>
      <c r="I1303" s="122">
        <v>6.8529999999999998</v>
      </c>
      <c r="J1303" s="122">
        <v>1.0754199999999998</v>
      </c>
      <c r="K1303" s="122">
        <v>1.0754199999999998</v>
      </c>
      <c r="L1303" s="122">
        <v>1.16177522</v>
      </c>
      <c r="M1303" s="122">
        <v>1.9E-2</v>
      </c>
      <c r="N1303" s="122">
        <v>1.9E-2</v>
      </c>
      <c r="O1303" s="122">
        <v>0.02</v>
      </c>
      <c r="P1303" s="122">
        <v>1.9E-2</v>
      </c>
      <c r="Q1303" s="122" t="s">
        <v>48</v>
      </c>
      <c r="R1303" s="122">
        <v>1.7775220000000001E-2</v>
      </c>
      <c r="S1303" s="122">
        <v>1.0364199999999999</v>
      </c>
      <c r="T1303" s="122">
        <v>1.1060000000000001</v>
      </c>
      <c r="U1303" s="122" t="s">
        <v>48</v>
      </c>
      <c r="V1303" s="122">
        <v>8.6355220000000177E-2</v>
      </c>
      <c r="W1303" s="123">
        <v>8.0299064551524232E-2</v>
      </c>
      <c r="X1303" s="129" t="s">
        <v>3027</v>
      </c>
      <c r="Y1303" s="81">
        <v>1.0754199999999998</v>
      </c>
      <c r="Z1303" s="83" t="e">
        <f t="shared" si="36"/>
        <v>#VALUE!</v>
      </c>
      <c r="AA1303" s="83">
        <f t="shared" si="36"/>
        <v>0</v>
      </c>
    </row>
    <row r="1304" spans="1:30" ht="110.25" customHeight="1" x14ac:dyDescent="0.3">
      <c r="A1304" s="127" t="s">
        <v>1293</v>
      </c>
      <c r="B1304" s="128" t="s">
        <v>359</v>
      </c>
      <c r="C1304" s="128" t="s">
        <v>3507</v>
      </c>
      <c r="D1304" s="122" t="s">
        <v>48</v>
      </c>
      <c r="E1304" s="122" t="s">
        <v>48</v>
      </c>
      <c r="F1304" s="122" t="s">
        <v>48</v>
      </c>
      <c r="G1304" s="122" t="s">
        <v>48</v>
      </c>
      <c r="H1304" s="122" t="s">
        <v>48</v>
      </c>
      <c r="I1304" s="122" t="s">
        <v>48</v>
      </c>
      <c r="J1304" s="122" t="s">
        <v>48</v>
      </c>
      <c r="K1304" s="122" t="s">
        <v>48</v>
      </c>
      <c r="L1304" s="122">
        <v>1.571</v>
      </c>
      <c r="M1304" s="122" t="s">
        <v>48</v>
      </c>
      <c r="N1304" s="122" t="s">
        <v>48</v>
      </c>
      <c r="O1304" s="122" t="s">
        <v>48</v>
      </c>
      <c r="P1304" s="122" t="s">
        <v>48</v>
      </c>
      <c r="Q1304" s="122" t="s">
        <v>48</v>
      </c>
      <c r="R1304" s="122" t="s">
        <v>48</v>
      </c>
      <c r="S1304" s="122" t="s">
        <v>48</v>
      </c>
      <c r="T1304" s="122">
        <v>1.571</v>
      </c>
      <c r="U1304" s="122" t="s">
        <v>48</v>
      </c>
      <c r="V1304" s="122" t="s">
        <v>48</v>
      </c>
      <c r="W1304" s="123" t="s">
        <v>48</v>
      </c>
      <c r="X1304" s="126"/>
      <c r="Y1304" s="81">
        <v>0</v>
      </c>
      <c r="Z1304" s="83" t="e">
        <f t="shared" si="36"/>
        <v>#VALUE!</v>
      </c>
      <c r="AA1304" s="83" t="e">
        <f t="shared" si="36"/>
        <v>#VALUE!</v>
      </c>
      <c r="AB1304" s="82" t="s">
        <v>72</v>
      </c>
      <c r="AD1304" s="11" t="e">
        <f>CONCATENATE(AB1304,#REF!)</f>
        <v>#REF!</v>
      </c>
    </row>
    <row r="1305" spans="1:30" ht="93.75" x14ac:dyDescent="0.3">
      <c r="A1305" s="127" t="s">
        <v>1293</v>
      </c>
      <c r="B1305" s="128" t="s">
        <v>1335</v>
      </c>
      <c r="C1305" s="128" t="s">
        <v>3508</v>
      </c>
      <c r="D1305" s="122" t="s">
        <v>48</v>
      </c>
      <c r="E1305" s="122" t="s">
        <v>48</v>
      </c>
      <c r="F1305" s="122" t="s">
        <v>48</v>
      </c>
      <c r="G1305" s="122" t="s">
        <v>48</v>
      </c>
      <c r="H1305" s="122" t="s">
        <v>48</v>
      </c>
      <c r="I1305" s="122" t="s">
        <v>48</v>
      </c>
      <c r="J1305" s="122" t="s">
        <v>48</v>
      </c>
      <c r="K1305" s="122" t="s">
        <v>48</v>
      </c>
      <c r="L1305" s="122">
        <v>1.0900000000000001</v>
      </c>
      <c r="M1305" s="122" t="s">
        <v>48</v>
      </c>
      <c r="N1305" s="122" t="s">
        <v>48</v>
      </c>
      <c r="O1305" s="122" t="s">
        <v>48</v>
      </c>
      <c r="P1305" s="122" t="s">
        <v>48</v>
      </c>
      <c r="Q1305" s="122" t="s">
        <v>48</v>
      </c>
      <c r="R1305" s="122" t="s">
        <v>48</v>
      </c>
      <c r="S1305" s="122" t="s">
        <v>48</v>
      </c>
      <c r="T1305" s="122">
        <v>1.0900000000000001</v>
      </c>
      <c r="U1305" s="122" t="s">
        <v>48</v>
      </c>
      <c r="V1305" s="122" t="s">
        <v>48</v>
      </c>
      <c r="W1305" s="123" t="s">
        <v>48</v>
      </c>
      <c r="X1305" s="126"/>
      <c r="Y1305" s="81">
        <v>0</v>
      </c>
      <c r="Z1305" s="83" t="e">
        <f t="shared" si="36"/>
        <v>#VALUE!</v>
      </c>
      <c r="AA1305" s="83" t="e">
        <f t="shared" si="36"/>
        <v>#VALUE!</v>
      </c>
      <c r="AB1305" s="82" t="s">
        <v>72</v>
      </c>
      <c r="AD1305" s="11" t="e">
        <f>CONCATENATE(AB1305,#REF!)</f>
        <v>#REF!</v>
      </c>
    </row>
    <row r="1306" spans="1:30" ht="63" customHeight="1" x14ac:dyDescent="0.3">
      <c r="A1306" s="141" t="s">
        <v>1293</v>
      </c>
      <c r="B1306" s="137" t="s">
        <v>361</v>
      </c>
      <c r="C1306" s="128" t="s">
        <v>2564</v>
      </c>
      <c r="D1306" s="122" t="s">
        <v>48</v>
      </c>
      <c r="E1306" s="122" t="s">
        <v>48</v>
      </c>
      <c r="F1306" s="122" t="s">
        <v>48</v>
      </c>
      <c r="G1306" s="122" t="s">
        <v>48</v>
      </c>
      <c r="H1306" s="122" t="s">
        <v>48</v>
      </c>
      <c r="I1306" s="122" t="s">
        <v>48</v>
      </c>
      <c r="J1306" s="122" t="s">
        <v>48</v>
      </c>
      <c r="K1306" s="122" t="s">
        <v>48</v>
      </c>
      <c r="L1306" s="122" t="s">
        <v>48</v>
      </c>
      <c r="M1306" s="122" t="s">
        <v>48</v>
      </c>
      <c r="N1306" s="122" t="s">
        <v>48</v>
      </c>
      <c r="O1306" s="122" t="s">
        <v>48</v>
      </c>
      <c r="P1306" s="122" t="s">
        <v>48</v>
      </c>
      <c r="Q1306" s="122" t="s">
        <v>48</v>
      </c>
      <c r="R1306" s="122" t="s">
        <v>48</v>
      </c>
      <c r="S1306" s="122" t="s">
        <v>48</v>
      </c>
      <c r="T1306" s="122" t="s">
        <v>48</v>
      </c>
      <c r="U1306" s="122" t="s">
        <v>48</v>
      </c>
      <c r="V1306" s="122" t="s">
        <v>48</v>
      </c>
      <c r="W1306" s="123" t="s">
        <v>48</v>
      </c>
      <c r="X1306" s="126"/>
      <c r="Y1306" s="81">
        <v>0</v>
      </c>
      <c r="Z1306" s="83" t="e">
        <f t="shared" si="36"/>
        <v>#VALUE!</v>
      </c>
      <c r="AA1306" s="83" t="e">
        <f t="shared" si="36"/>
        <v>#VALUE!</v>
      </c>
    </row>
    <row r="1307" spans="1:30" ht="37.5" x14ac:dyDescent="0.3">
      <c r="A1307" s="127" t="s">
        <v>1293</v>
      </c>
      <c r="B1307" s="128" t="s">
        <v>362</v>
      </c>
      <c r="C1307" s="128" t="s">
        <v>2565</v>
      </c>
      <c r="D1307" s="122" t="s">
        <v>48</v>
      </c>
      <c r="E1307" s="122" t="s">
        <v>48</v>
      </c>
      <c r="F1307" s="122" t="s">
        <v>48</v>
      </c>
      <c r="G1307" s="122" t="s">
        <v>48</v>
      </c>
      <c r="H1307" s="122" t="s">
        <v>48</v>
      </c>
      <c r="I1307" s="122" t="s">
        <v>48</v>
      </c>
      <c r="J1307" s="122" t="s">
        <v>48</v>
      </c>
      <c r="K1307" s="122" t="s">
        <v>48</v>
      </c>
      <c r="L1307" s="122" t="s">
        <v>48</v>
      </c>
      <c r="M1307" s="122">
        <v>2.069</v>
      </c>
      <c r="N1307" s="122">
        <v>2.069</v>
      </c>
      <c r="O1307" s="122">
        <v>4.7869999999999999</v>
      </c>
      <c r="P1307" s="122">
        <v>4.7869999999999999</v>
      </c>
      <c r="Q1307" s="122">
        <v>3.6359999999999997</v>
      </c>
      <c r="R1307" s="122">
        <v>-6.8559999999999999</v>
      </c>
      <c r="S1307" s="122">
        <v>-10.491999999999999</v>
      </c>
      <c r="T1307" s="122" t="s">
        <v>48</v>
      </c>
      <c r="U1307" s="122" t="s">
        <v>48</v>
      </c>
      <c r="V1307" s="122" t="s">
        <v>48</v>
      </c>
      <c r="W1307" s="123" t="s">
        <v>48</v>
      </c>
      <c r="X1307" s="126"/>
      <c r="Y1307" s="81">
        <v>0</v>
      </c>
      <c r="Z1307" s="83" t="e">
        <f t="shared" si="36"/>
        <v>#VALUE!</v>
      </c>
      <c r="AA1307" s="83" t="e">
        <f t="shared" si="36"/>
        <v>#VALUE!</v>
      </c>
    </row>
    <row r="1308" spans="1:30" ht="18.75" x14ac:dyDescent="0.3">
      <c r="A1308" s="127" t="s">
        <v>1336</v>
      </c>
      <c r="B1308" s="128" t="s">
        <v>1337</v>
      </c>
      <c r="C1308" s="117" t="s">
        <v>1734</v>
      </c>
      <c r="D1308" s="118">
        <v>379.66703231999998</v>
      </c>
      <c r="E1308" s="118">
        <v>1761.53639365</v>
      </c>
      <c r="F1308" s="118">
        <v>0</v>
      </c>
      <c r="G1308" s="118">
        <v>5352.9276472769034</v>
      </c>
      <c r="H1308" s="118">
        <v>7538.8484551930569</v>
      </c>
      <c r="I1308" s="118">
        <v>3071.5808482548409</v>
      </c>
      <c r="J1308" s="118">
        <v>4467.2676069382151</v>
      </c>
      <c r="K1308" s="118">
        <v>928.1599440027087</v>
      </c>
      <c r="L1308" s="118">
        <v>1138.4254524206001</v>
      </c>
      <c r="M1308" s="118">
        <v>274.84988075720003</v>
      </c>
      <c r="N1308" s="118">
        <v>274.85034337720003</v>
      </c>
      <c r="O1308" s="118">
        <v>240.71911258279994</v>
      </c>
      <c r="P1308" s="118">
        <v>240.71964126279994</v>
      </c>
      <c r="Q1308" s="118">
        <v>86.53110630826292</v>
      </c>
      <c r="R1308" s="118">
        <v>220.67197658040001</v>
      </c>
      <c r="S1308" s="118">
        <v>326.05984435444566</v>
      </c>
      <c r="T1308" s="118">
        <v>402.18299999999999</v>
      </c>
      <c r="U1308" s="122">
        <v>3328.8421545176152</v>
      </c>
      <c r="V1308" s="122">
        <v>210.2655084178914</v>
      </c>
      <c r="W1308" s="123">
        <v>0.22654016667764942</v>
      </c>
      <c r="X1308" s="126"/>
      <c r="Y1308" s="83" t="e">
        <f>Y1309+Y1348+Y1431+Y1437+Y1443+Y1445</f>
        <v>#REF!</v>
      </c>
      <c r="Z1308" s="83">
        <f t="shared" ref="Z1308:AA1322" si="37">K1308-M1308-O1308-Q1308-S1308</f>
        <v>0</v>
      </c>
      <c r="AA1308" s="83">
        <f t="shared" si="37"/>
        <v>4.9120020003101672E-4</v>
      </c>
    </row>
    <row r="1309" spans="1:30" ht="37.5" x14ac:dyDescent="0.3">
      <c r="A1309" s="110" t="s">
        <v>1338</v>
      </c>
      <c r="B1309" s="111" t="s">
        <v>54</v>
      </c>
      <c r="C1309" s="117" t="s">
        <v>1734</v>
      </c>
      <c r="D1309" s="122">
        <v>204.59026648000003</v>
      </c>
      <c r="E1309" s="122">
        <v>957.76268553</v>
      </c>
      <c r="F1309" s="122">
        <v>0</v>
      </c>
      <c r="G1309" s="122">
        <v>2461.4326472769035</v>
      </c>
      <c r="H1309" s="122">
        <v>3126.0013531692566</v>
      </c>
      <c r="I1309" s="122">
        <v>1594.0911892093507</v>
      </c>
      <c r="J1309" s="122">
        <v>1531.9101639599062</v>
      </c>
      <c r="K1309" s="122">
        <v>394.09467260892916</v>
      </c>
      <c r="L1309" s="122">
        <v>633.56177415980005</v>
      </c>
      <c r="M1309" s="122">
        <v>205.51730601960003</v>
      </c>
      <c r="N1309" s="122">
        <v>205.26151415960004</v>
      </c>
      <c r="O1309" s="122">
        <v>151.21617849120426</v>
      </c>
      <c r="P1309" s="122">
        <v>191.02493996319998</v>
      </c>
      <c r="Q1309" s="122">
        <v>37.361188098124892</v>
      </c>
      <c r="R1309" s="122">
        <v>140.70676238999999</v>
      </c>
      <c r="S1309" s="122">
        <v>0</v>
      </c>
      <c r="T1309" s="122">
        <v>96.568000000000012</v>
      </c>
      <c r="U1309" s="122">
        <v>898.34838980010613</v>
      </c>
      <c r="V1309" s="122">
        <v>239.46710155087089</v>
      </c>
      <c r="W1309" s="123">
        <v>0.6076385147903296</v>
      </c>
      <c r="X1309" s="126"/>
      <c r="Y1309" s="78" t="e">
        <f>Y1310+Y1334+Y1337+Y1343</f>
        <v>#REF!</v>
      </c>
      <c r="Z1309" s="83">
        <f t="shared" si="37"/>
        <v>-2.1316282072803006E-14</v>
      </c>
      <c r="AA1309" s="83">
        <f t="shared" si="37"/>
        <v>5.576470000221434E-4</v>
      </c>
    </row>
    <row r="1310" spans="1:30" ht="56.25" x14ac:dyDescent="0.3">
      <c r="A1310" s="127" t="s">
        <v>1339</v>
      </c>
      <c r="B1310" s="128" t="s">
        <v>56</v>
      </c>
      <c r="C1310" s="117" t="s">
        <v>1734</v>
      </c>
      <c r="D1310" s="122">
        <v>109.56722681000002</v>
      </c>
      <c r="E1310" s="122">
        <v>520.45527952999998</v>
      </c>
      <c r="F1310" s="122">
        <v>0</v>
      </c>
      <c r="G1310" s="122">
        <v>1547.7666472769031</v>
      </c>
      <c r="H1310" s="122">
        <v>2517.5208948964705</v>
      </c>
      <c r="I1310" s="122">
        <v>1318.4535371418892</v>
      </c>
      <c r="J1310" s="122">
        <v>1199.0673577545813</v>
      </c>
      <c r="K1310" s="122">
        <v>280.21317482040433</v>
      </c>
      <c r="L1310" s="122">
        <v>496.00052771980006</v>
      </c>
      <c r="M1310" s="122">
        <v>148.21087045880003</v>
      </c>
      <c r="N1310" s="122">
        <v>147.95507859880001</v>
      </c>
      <c r="O1310" s="122">
        <v>105.43585835120426</v>
      </c>
      <c r="P1310" s="122">
        <v>142.98039858319999</v>
      </c>
      <c r="Q1310" s="122">
        <v>26.566446010400004</v>
      </c>
      <c r="R1310" s="122">
        <v>112.46079139</v>
      </c>
      <c r="S1310" s="122">
        <v>0</v>
      </c>
      <c r="T1310" s="122">
        <v>92.604000000000013</v>
      </c>
      <c r="U1310" s="122">
        <v>703.06683003478122</v>
      </c>
      <c r="V1310" s="122">
        <v>215.78735289939573</v>
      </c>
      <c r="W1310" s="123">
        <v>0.77008282368485803</v>
      </c>
      <c r="X1310" s="126"/>
      <c r="Y1310" s="78">
        <f>Y1311+Y1314+Y1317</f>
        <v>280.21317482040428</v>
      </c>
      <c r="Z1310" s="83">
        <f t="shared" si="37"/>
        <v>3.907985046680551E-14</v>
      </c>
      <c r="AA1310" s="83">
        <f t="shared" si="37"/>
        <v>2.5914780005109606E-4</v>
      </c>
    </row>
    <row r="1311" spans="1:30" ht="75" x14ac:dyDescent="0.3">
      <c r="A1311" s="143" t="s">
        <v>1340</v>
      </c>
      <c r="B1311" s="144" t="s">
        <v>58</v>
      </c>
      <c r="C1311" s="117" t="s">
        <v>1734</v>
      </c>
      <c r="D1311" s="122">
        <v>0</v>
      </c>
      <c r="E1311" s="122">
        <v>0</v>
      </c>
      <c r="F1311" s="122">
        <v>0</v>
      </c>
      <c r="G1311" s="122">
        <v>0</v>
      </c>
      <c r="H1311" s="122">
        <v>1843.2641169348703</v>
      </c>
      <c r="I1311" s="122">
        <v>1031.7629951300892</v>
      </c>
      <c r="J1311" s="122">
        <v>811.50112180478129</v>
      </c>
      <c r="K1311" s="122">
        <v>170.57658608709602</v>
      </c>
      <c r="L1311" s="122">
        <v>277.78500000000003</v>
      </c>
      <c r="M1311" s="122">
        <v>82.58848401260002</v>
      </c>
      <c r="N1311" s="122">
        <v>82.332692152600004</v>
      </c>
      <c r="O1311" s="122">
        <v>80.299102074495963</v>
      </c>
      <c r="P1311" s="122">
        <v>69.529949090000002</v>
      </c>
      <c r="Q1311" s="122">
        <v>7.6890000000000001</v>
      </c>
      <c r="R1311" s="122">
        <v>48.097267700000003</v>
      </c>
      <c r="S1311" s="122">
        <v>0</v>
      </c>
      <c r="T1311" s="122">
        <v>77.825000000000003</v>
      </c>
      <c r="U1311" s="122">
        <v>533.71612180478132</v>
      </c>
      <c r="V1311" s="122">
        <v>107.20841391290401</v>
      </c>
      <c r="W1311" s="123">
        <v>0.62850603574727215</v>
      </c>
      <c r="X1311" s="126"/>
      <c r="Y1311" s="78">
        <f>SUBTOTAL(9,Y1312:Y1313)</f>
        <v>170.57658608709599</v>
      </c>
      <c r="Z1311" s="83">
        <f t="shared" si="37"/>
        <v>3.5527136788005009E-14</v>
      </c>
      <c r="AA1311" s="83">
        <f t="shared" si="37"/>
        <v>9.10574000130282E-5</v>
      </c>
    </row>
    <row r="1312" spans="1:30" ht="93.75" x14ac:dyDescent="0.3">
      <c r="A1312" s="127" t="s">
        <v>1340</v>
      </c>
      <c r="B1312" s="128" t="s">
        <v>1341</v>
      </c>
      <c r="C1312" s="128" t="s">
        <v>1734</v>
      </c>
      <c r="D1312" s="122" t="s">
        <v>48</v>
      </c>
      <c r="E1312" s="122" t="s">
        <v>48</v>
      </c>
      <c r="F1312" s="122" t="s">
        <v>48</v>
      </c>
      <c r="G1312" s="122" t="s">
        <v>48</v>
      </c>
      <c r="H1312" s="122">
        <v>44.24186853370756</v>
      </c>
      <c r="I1312" s="122">
        <v>7.1532896674001663</v>
      </c>
      <c r="J1312" s="122">
        <v>37.088578866307394</v>
      </c>
      <c r="K1312" s="122">
        <v>27.1957122512</v>
      </c>
      <c r="L1312" s="122">
        <v>49.259</v>
      </c>
      <c r="M1312" s="122">
        <v>9.0216921526</v>
      </c>
      <c r="N1312" s="122">
        <v>9.0216921526</v>
      </c>
      <c r="O1312" s="122">
        <v>10.4850200986</v>
      </c>
      <c r="P1312" s="122">
        <v>10.4850200986</v>
      </c>
      <c r="Q1312" s="122">
        <v>7.6890000000000001</v>
      </c>
      <c r="R1312" s="122">
        <v>12.62121703</v>
      </c>
      <c r="S1312" s="122" t="s">
        <v>48</v>
      </c>
      <c r="T1312" s="122">
        <v>17.131</v>
      </c>
      <c r="U1312" s="122" t="s">
        <v>48</v>
      </c>
      <c r="V1312" s="122">
        <v>22.063287748800001</v>
      </c>
      <c r="W1312" s="123">
        <v>0.81127817300782279</v>
      </c>
      <c r="X1312" s="129" t="s">
        <v>3105</v>
      </c>
      <c r="Y1312" s="81">
        <v>27.1957122512</v>
      </c>
      <c r="Z1312" s="83" t="e">
        <f t="shared" si="37"/>
        <v>#VALUE!</v>
      </c>
      <c r="AA1312" s="83">
        <f t="shared" si="37"/>
        <v>7.0718800003533033E-5</v>
      </c>
    </row>
    <row r="1313" spans="1:30" ht="75" x14ac:dyDescent="0.3">
      <c r="A1313" s="141" t="s">
        <v>1340</v>
      </c>
      <c r="B1313" s="137" t="s">
        <v>602</v>
      </c>
      <c r="C1313" s="128" t="s">
        <v>1734</v>
      </c>
      <c r="D1313" s="122" t="s">
        <v>48</v>
      </c>
      <c r="E1313" s="122" t="s">
        <v>48</v>
      </c>
      <c r="F1313" s="122" t="s">
        <v>48</v>
      </c>
      <c r="G1313" s="122" t="s">
        <v>48</v>
      </c>
      <c r="H1313" s="122">
        <v>1799.0222484011629</v>
      </c>
      <c r="I1313" s="122">
        <v>1024.6097054626889</v>
      </c>
      <c r="J1313" s="122">
        <v>774.41254293847385</v>
      </c>
      <c r="K1313" s="122">
        <v>143.38087383589601</v>
      </c>
      <c r="L1313" s="122">
        <v>228.52600000000001</v>
      </c>
      <c r="M1313" s="122">
        <v>73.566791860000023</v>
      </c>
      <c r="N1313" s="122">
        <v>73.311000000000007</v>
      </c>
      <c r="O1313" s="122">
        <v>69.814081975895959</v>
      </c>
      <c r="P1313" s="122">
        <v>59.044928991400006</v>
      </c>
      <c r="Q1313" s="122" t="s">
        <v>48</v>
      </c>
      <c r="R1313" s="122">
        <v>35.476050670000006</v>
      </c>
      <c r="S1313" s="122" t="s">
        <v>48</v>
      </c>
      <c r="T1313" s="122">
        <v>60.694000000000003</v>
      </c>
      <c r="U1313" s="122">
        <v>545.88654293847389</v>
      </c>
      <c r="V1313" s="122">
        <v>85.145126164103999</v>
      </c>
      <c r="W1313" s="123">
        <v>0.59383880071448936</v>
      </c>
      <c r="X1313" s="129" t="s">
        <v>3106</v>
      </c>
      <c r="Y1313" s="81">
        <v>143.38087383589598</v>
      </c>
      <c r="Z1313" s="83" t="e">
        <f t="shared" si="37"/>
        <v>#VALUE!</v>
      </c>
      <c r="AA1313" s="83">
        <f t="shared" si="37"/>
        <v>2.0338599981073457E-5</v>
      </c>
    </row>
    <row r="1314" spans="1:30" ht="47.25" customHeight="1" x14ac:dyDescent="0.3">
      <c r="A1314" s="151" t="s">
        <v>1342</v>
      </c>
      <c r="B1314" s="152" t="s">
        <v>62</v>
      </c>
      <c r="C1314" s="117" t="s">
        <v>1734</v>
      </c>
      <c r="D1314" s="122">
        <v>0</v>
      </c>
      <c r="E1314" s="122">
        <v>0</v>
      </c>
      <c r="F1314" s="122">
        <v>0</v>
      </c>
      <c r="G1314" s="122">
        <v>0</v>
      </c>
      <c r="H1314" s="122">
        <v>142.41413459160003</v>
      </c>
      <c r="I1314" s="122">
        <v>116.45342468100003</v>
      </c>
      <c r="J1314" s="122">
        <v>25.960709910600002</v>
      </c>
      <c r="K1314" s="122">
        <v>25.960709910600002</v>
      </c>
      <c r="L1314" s="122">
        <v>39.419261910599992</v>
      </c>
      <c r="M1314" s="122">
        <v>16.087036839999996</v>
      </c>
      <c r="N1314" s="122">
        <v>16.087036839999996</v>
      </c>
      <c r="O1314" s="122">
        <v>9.3852270602000036</v>
      </c>
      <c r="P1314" s="122">
        <v>9.3852270602000001</v>
      </c>
      <c r="Q1314" s="122">
        <v>0.48844601040000002</v>
      </c>
      <c r="R1314" s="122">
        <v>8.3178511499999992</v>
      </c>
      <c r="S1314" s="122">
        <v>0</v>
      </c>
      <c r="T1314" s="122">
        <v>5.6289999999999996</v>
      </c>
      <c r="U1314" s="122" t="s">
        <v>48</v>
      </c>
      <c r="V1314" s="122">
        <v>13.45855199999999</v>
      </c>
      <c r="W1314" s="123">
        <v>0.51842002958881861</v>
      </c>
      <c r="X1314" s="126"/>
      <c r="Y1314" s="78">
        <f>SUBTOTAL(9,Y1315:Y1316)</f>
        <v>25.960709910600002</v>
      </c>
      <c r="Z1314" s="83">
        <f t="shared" si="37"/>
        <v>2.3314683517128287E-15</v>
      </c>
      <c r="AA1314" s="83">
        <f t="shared" si="37"/>
        <v>1.4686039999745049E-4</v>
      </c>
    </row>
    <row r="1315" spans="1:30" ht="75" x14ac:dyDescent="0.3">
      <c r="A1315" s="127" t="s">
        <v>1342</v>
      </c>
      <c r="B1315" s="128" t="s">
        <v>1343</v>
      </c>
      <c r="C1315" s="128" t="s">
        <v>1734</v>
      </c>
      <c r="D1315" s="122" t="s">
        <v>48</v>
      </c>
      <c r="E1315" s="122" t="s">
        <v>48</v>
      </c>
      <c r="F1315" s="122" t="s">
        <v>48</v>
      </c>
      <c r="G1315" s="122" t="s">
        <v>48</v>
      </c>
      <c r="H1315" s="122">
        <v>3.57484</v>
      </c>
      <c r="I1315" s="122">
        <v>2.7040000000000002</v>
      </c>
      <c r="J1315" s="122">
        <v>0.87083999999999984</v>
      </c>
      <c r="K1315" s="122">
        <v>0.87083999999999995</v>
      </c>
      <c r="L1315" s="122">
        <v>1.363</v>
      </c>
      <c r="M1315" s="122">
        <v>2.2036839999999999E-2</v>
      </c>
      <c r="N1315" s="122">
        <v>2.2036839999999999E-2</v>
      </c>
      <c r="O1315" s="122">
        <v>0.36035714959999998</v>
      </c>
      <c r="P1315" s="122">
        <v>0.36035714959999998</v>
      </c>
      <c r="Q1315" s="122">
        <v>0.48844601040000002</v>
      </c>
      <c r="R1315" s="122">
        <v>0.75745914999999997</v>
      </c>
      <c r="S1315" s="122" t="s">
        <v>48</v>
      </c>
      <c r="T1315" s="122">
        <v>0.223</v>
      </c>
      <c r="U1315" s="122" t="s">
        <v>48</v>
      </c>
      <c r="V1315" s="122">
        <v>0.49216000000000004</v>
      </c>
      <c r="W1315" s="123">
        <v>0.56515548206329524</v>
      </c>
      <c r="X1315" s="129" t="s">
        <v>3107</v>
      </c>
      <c r="Y1315" s="81">
        <v>0.87084000000000006</v>
      </c>
      <c r="Z1315" s="83" t="e">
        <f t="shared" si="37"/>
        <v>#VALUE!</v>
      </c>
      <c r="AA1315" s="83">
        <f t="shared" si="37"/>
        <v>1.4686040000008727E-4</v>
      </c>
    </row>
    <row r="1316" spans="1:30" ht="93.75" x14ac:dyDescent="0.3">
      <c r="A1316" s="127" t="s">
        <v>1342</v>
      </c>
      <c r="B1316" s="128" t="s">
        <v>369</v>
      </c>
      <c r="C1316" s="128" t="s">
        <v>1734</v>
      </c>
      <c r="D1316" s="122" t="s">
        <v>48</v>
      </c>
      <c r="E1316" s="122" t="s">
        <v>48</v>
      </c>
      <c r="F1316" s="122" t="s">
        <v>48</v>
      </c>
      <c r="G1316" s="122" t="s">
        <v>48</v>
      </c>
      <c r="H1316" s="122">
        <v>138.83929459160004</v>
      </c>
      <c r="I1316" s="122">
        <v>113.74942468100004</v>
      </c>
      <c r="J1316" s="122">
        <v>25.089869910600001</v>
      </c>
      <c r="K1316" s="122">
        <v>25.089869910600001</v>
      </c>
      <c r="L1316" s="122">
        <v>38.056261910599993</v>
      </c>
      <c r="M1316" s="122">
        <v>16.064999999999998</v>
      </c>
      <c r="N1316" s="122">
        <v>16.064999999999998</v>
      </c>
      <c r="O1316" s="122">
        <v>9.0248699106000032</v>
      </c>
      <c r="P1316" s="122">
        <v>9.0248699105999997</v>
      </c>
      <c r="Q1316" s="122" t="s">
        <v>48</v>
      </c>
      <c r="R1316" s="122">
        <v>7.5603919999999993</v>
      </c>
      <c r="S1316" s="122" t="s">
        <v>48</v>
      </c>
      <c r="T1316" s="122">
        <v>5.4059999999999997</v>
      </c>
      <c r="U1316" s="122" t="s">
        <v>48</v>
      </c>
      <c r="V1316" s="122">
        <v>12.966391999999992</v>
      </c>
      <c r="W1316" s="123">
        <v>0.51679789676876453</v>
      </c>
      <c r="X1316" s="129" t="s">
        <v>3108</v>
      </c>
      <c r="Y1316" s="81">
        <v>25.089869910600001</v>
      </c>
      <c r="Z1316" s="83" t="e">
        <f t="shared" si="37"/>
        <v>#VALUE!</v>
      </c>
      <c r="AA1316" s="83">
        <f t="shared" si="37"/>
        <v>0</v>
      </c>
    </row>
    <row r="1317" spans="1:30" ht="56.25" x14ac:dyDescent="0.3">
      <c r="A1317" s="143" t="s">
        <v>1344</v>
      </c>
      <c r="B1317" s="144" t="s">
        <v>66</v>
      </c>
      <c r="C1317" s="117" t="s">
        <v>1734</v>
      </c>
      <c r="D1317" s="122">
        <v>109.56722681000002</v>
      </c>
      <c r="E1317" s="122">
        <v>520.45527952999998</v>
      </c>
      <c r="F1317" s="122">
        <v>0</v>
      </c>
      <c r="G1317" s="122">
        <v>1547.7666472769031</v>
      </c>
      <c r="H1317" s="122">
        <v>531.84264337000002</v>
      </c>
      <c r="I1317" s="122">
        <v>170.2371173308</v>
      </c>
      <c r="J1317" s="122">
        <v>361.60552603920007</v>
      </c>
      <c r="K1317" s="122">
        <v>83.675878822708299</v>
      </c>
      <c r="L1317" s="122">
        <v>178.79626580920004</v>
      </c>
      <c r="M1317" s="122">
        <v>49.535349606200008</v>
      </c>
      <c r="N1317" s="122">
        <v>49.535349606200008</v>
      </c>
      <c r="O1317" s="122">
        <v>15.751529216508287</v>
      </c>
      <c r="P1317" s="122">
        <v>64.065222433000002</v>
      </c>
      <c r="Q1317" s="122">
        <v>18.389000000000003</v>
      </c>
      <c r="R1317" s="122">
        <v>56.045672540000005</v>
      </c>
      <c r="S1317" s="122">
        <v>0</v>
      </c>
      <c r="T1317" s="122">
        <v>9.15</v>
      </c>
      <c r="U1317" s="122">
        <v>182.80926023000004</v>
      </c>
      <c r="V1317" s="122">
        <v>95.120386986491738</v>
      </c>
      <c r="W1317" s="123">
        <v>1.1367718908340594</v>
      </c>
      <c r="X1317" s="126"/>
      <c r="Y1317" s="78">
        <f>SUBTOTAL(9,Y1318:Y1333)</f>
        <v>83.675878822708299</v>
      </c>
      <c r="Z1317" s="83">
        <f t="shared" si="37"/>
        <v>0</v>
      </c>
      <c r="AA1317" s="83">
        <f t="shared" si="37"/>
        <v>2.1230000013972017E-5</v>
      </c>
    </row>
    <row r="1318" spans="1:30" ht="75" x14ac:dyDescent="0.3">
      <c r="A1318" s="127" t="s">
        <v>1344</v>
      </c>
      <c r="B1318" s="128" t="s">
        <v>1345</v>
      </c>
      <c r="C1318" s="128" t="s">
        <v>3509</v>
      </c>
      <c r="D1318" s="122" t="s">
        <v>48</v>
      </c>
      <c r="E1318" s="122" t="s">
        <v>48</v>
      </c>
      <c r="F1318" s="122" t="s">
        <v>48</v>
      </c>
      <c r="G1318" s="122" t="s">
        <v>48</v>
      </c>
      <c r="H1318" s="122" t="s">
        <v>48</v>
      </c>
      <c r="I1318" s="122" t="s">
        <v>48</v>
      </c>
      <c r="J1318" s="122" t="s">
        <v>48</v>
      </c>
      <c r="K1318" s="122" t="s">
        <v>48</v>
      </c>
      <c r="L1318" s="122">
        <v>0.06</v>
      </c>
      <c r="M1318" s="122" t="s">
        <v>48</v>
      </c>
      <c r="N1318" s="122" t="s">
        <v>48</v>
      </c>
      <c r="O1318" s="122" t="s">
        <v>48</v>
      </c>
      <c r="P1318" s="122" t="s">
        <v>48</v>
      </c>
      <c r="Q1318" s="122" t="s">
        <v>48</v>
      </c>
      <c r="R1318" s="122" t="s">
        <v>48</v>
      </c>
      <c r="S1318" s="122" t="s">
        <v>48</v>
      </c>
      <c r="T1318" s="122">
        <v>0.06</v>
      </c>
      <c r="U1318" s="122" t="s">
        <v>48</v>
      </c>
      <c r="V1318" s="122" t="s">
        <v>48</v>
      </c>
      <c r="W1318" s="123" t="s">
        <v>48</v>
      </c>
      <c r="X1318" s="129" t="s">
        <v>3109</v>
      </c>
      <c r="Y1318" s="81">
        <v>0</v>
      </c>
      <c r="Z1318" s="83" t="e">
        <f t="shared" si="37"/>
        <v>#VALUE!</v>
      </c>
      <c r="AA1318" s="83" t="e">
        <f t="shared" si="37"/>
        <v>#VALUE!</v>
      </c>
      <c r="AB1318" s="82" t="s">
        <v>72</v>
      </c>
      <c r="AD1318" s="11" t="e">
        <f>CONCATENATE(AB1318,#REF!)</f>
        <v>#REF!</v>
      </c>
    </row>
    <row r="1319" spans="1:30" ht="56.25" x14ac:dyDescent="0.3">
      <c r="A1319" s="141" t="s">
        <v>1344</v>
      </c>
      <c r="B1319" s="137" t="s">
        <v>1346</v>
      </c>
      <c r="C1319" s="128" t="s">
        <v>2566</v>
      </c>
      <c r="D1319" s="122">
        <v>0.434</v>
      </c>
      <c r="E1319" s="122">
        <v>2.0649999999999999</v>
      </c>
      <c r="F1319" s="122" t="s">
        <v>2567</v>
      </c>
      <c r="G1319" s="122">
        <v>3.2516472769032401</v>
      </c>
      <c r="H1319" s="122">
        <v>1.82649515</v>
      </c>
      <c r="I1319" s="122">
        <v>0</v>
      </c>
      <c r="J1319" s="122">
        <v>1.82649515</v>
      </c>
      <c r="K1319" s="122">
        <v>0.2497481416</v>
      </c>
      <c r="L1319" s="122">
        <v>1.5187481415999999</v>
      </c>
      <c r="M1319" s="122">
        <v>0.2497481416</v>
      </c>
      <c r="N1319" s="122">
        <v>0.2497481416</v>
      </c>
      <c r="O1319" s="122" t="s">
        <v>48</v>
      </c>
      <c r="P1319" s="122">
        <v>1.2689999999999999</v>
      </c>
      <c r="Q1319" s="122" t="s">
        <v>48</v>
      </c>
      <c r="R1319" s="122" t="s">
        <v>48</v>
      </c>
      <c r="S1319" s="122" t="s">
        <v>48</v>
      </c>
      <c r="T1319" s="122" t="s">
        <v>48</v>
      </c>
      <c r="U1319" s="122">
        <v>0.30774700840000002</v>
      </c>
      <c r="V1319" s="122">
        <v>1.2689999999999999</v>
      </c>
      <c r="W1319" s="123">
        <v>5.0811188898952748</v>
      </c>
      <c r="X1319" s="129" t="s">
        <v>3110</v>
      </c>
      <c r="Y1319" s="81">
        <v>0.2497481416</v>
      </c>
      <c r="Z1319" s="83" t="e">
        <f t="shared" si="37"/>
        <v>#VALUE!</v>
      </c>
      <c r="AA1319" s="83" t="e">
        <f t="shared" si="37"/>
        <v>#VALUE!</v>
      </c>
    </row>
    <row r="1320" spans="1:30" ht="75" x14ac:dyDescent="0.3">
      <c r="A1320" s="143" t="s">
        <v>1344</v>
      </c>
      <c r="B1320" s="144" t="s">
        <v>1347</v>
      </c>
      <c r="C1320" s="128" t="s">
        <v>2568</v>
      </c>
      <c r="D1320" s="122">
        <v>4.1425590000000003</v>
      </c>
      <c r="E1320" s="122">
        <v>22.237494999999999</v>
      </c>
      <c r="F1320" s="122" t="s">
        <v>2569</v>
      </c>
      <c r="G1320" s="122">
        <v>10.667</v>
      </c>
      <c r="H1320" s="122">
        <v>2.6762400000000213</v>
      </c>
      <c r="I1320" s="122">
        <v>7.1240000000021286E-2</v>
      </c>
      <c r="J1320" s="122">
        <v>2.605</v>
      </c>
      <c r="K1320" s="122">
        <v>2.605</v>
      </c>
      <c r="L1320" s="122">
        <v>2.605</v>
      </c>
      <c r="M1320" s="122">
        <v>2.605</v>
      </c>
      <c r="N1320" s="122">
        <v>2.605</v>
      </c>
      <c r="O1320" s="122" t="s">
        <v>48</v>
      </c>
      <c r="P1320" s="122" t="s">
        <v>48</v>
      </c>
      <c r="Q1320" s="122" t="s">
        <v>48</v>
      </c>
      <c r="R1320" s="122" t="s">
        <v>48</v>
      </c>
      <c r="S1320" s="122" t="s">
        <v>48</v>
      </c>
      <c r="T1320" s="122" t="s">
        <v>48</v>
      </c>
      <c r="U1320" s="122">
        <v>0</v>
      </c>
      <c r="V1320" s="122">
        <v>0</v>
      </c>
      <c r="W1320" s="123">
        <v>0</v>
      </c>
      <c r="X1320" s="126"/>
      <c r="Y1320" s="81">
        <v>2.605</v>
      </c>
      <c r="Z1320" s="83" t="e">
        <f t="shared" si="37"/>
        <v>#VALUE!</v>
      </c>
      <c r="AA1320" s="83" t="e">
        <f t="shared" si="37"/>
        <v>#VALUE!</v>
      </c>
    </row>
    <row r="1321" spans="1:30" ht="75" x14ac:dyDescent="0.3">
      <c r="A1321" s="127" t="s">
        <v>1344</v>
      </c>
      <c r="B1321" s="128" t="s">
        <v>1348</v>
      </c>
      <c r="C1321" s="128" t="s">
        <v>2570</v>
      </c>
      <c r="D1321" s="122">
        <v>1.3889999999999998</v>
      </c>
      <c r="E1321" s="122">
        <v>7.1159999999999997</v>
      </c>
      <c r="F1321" s="122" t="s">
        <v>2567</v>
      </c>
      <c r="G1321" s="122">
        <v>70.957999999999998</v>
      </c>
      <c r="H1321" s="122">
        <v>6.887033380000001</v>
      </c>
      <c r="I1321" s="122">
        <v>0.15703338000000056</v>
      </c>
      <c r="J1321" s="122">
        <v>6.73</v>
      </c>
      <c r="K1321" s="122">
        <v>6.73</v>
      </c>
      <c r="L1321" s="122">
        <v>6.7309999999999999</v>
      </c>
      <c r="M1321" s="122">
        <v>4.2</v>
      </c>
      <c r="N1321" s="122">
        <v>4.2</v>
      </c>
      <c r="O1321" s="122">
        <v>2.5300000000000002</v>
      </c>
      <c r="P1321" s="122">
        <v>2.5309999999999997</v>
      </c>
      <c r="Q1321" s="122" t="s">
        <v>48</v>
      </c>
      <c r="R1321" s="122" t="s">
        <v>48</v>
      </c>
      <c r="S1321" s="122" t="s">
        <v>48</v>
      </c>
      <c r="T1321" s="122" t="s">
        <v>48</v>
      </c>
      <c r="U1321" s="122" t="s">
        <v>48</v>
      </c>
      <c r="V1321" s="122">
        <v>9.9999999999944578E-4</v>
      </c>
      <c r="W1321" s="123">
        <v>1.4858841010392953E-4</v>
      </c>
      <c r="X1321" s="129" t="s">
        <v>3111</v>
      </c>
      <c r="Y1321" s="81">
        <v>6.73</v>
      </c>
      <c r="Z1321" s="83" t="e">
        <f t="shared" si="37"/>
        <v>#VALUE!</v>
      </c>
      <c r="AA1321" s="83" t="e">
        <f t="shared" si="37"/>
        <v>#VALUE!</v>
      </c>
    </row>
    <row r="1322" spans="1:30" ht="93.75" x14ac:dyDescent="0.3">
      <c r="A1322" s="127" t="s">
        <v>1344</v>
      </c>
      <c r="B1322" s="128" t="s">
        <v>1349</v>
      </c>
      <c r="C1322" s="128" t="s">
        <v>2571</v>
      </c>
      <c r="D1322" s="122">
        <v>37.906999999999996</v>
      </c>
      <c r="E1322" s="122">
        <v>171.636</v>
      </c>
      <c r="F1322" s="122" t="s">
        <v>2567</v>
      </c>
      <c r="G1322" s="122">
        <v>190.726</v>
      </c>
      <c r="H1322" s="122">
        <v>163.42698010999999</v>
      </c>
      <c r="I1322" s="122">
        <v>79.300041580799999</v>
      </c>
      <c r="J1322" s="122">
        <v>84.12693852919999</v>
      </c>
      <c r="K1322" s="122">
        <v>63.597570307495602</v>
      </c>
      <c r="L1322" s="122">
        <v>135.86508913300003</v>
      </c>
      <c r="M1322" s="122">
        <v>34.102000000000004</v>
      </c>
      <c r="N1322" s="122">
        <v>34.102000000000004</v>
      </c>
      <c r="O1322" s="122">
        <v>11.22457030749559</v>
      </c>
      <c r="P1322" s="122">
        <v>56.271106133000004</v>
      </c>
      <c r="Q1322" s="122">
        <v>18.271000000000004</v>
      </c>
      <c r="R1322" s="122">
        <v>45.491983000000005</v>
      </c>
      <c r="S1322" s="122" t="s">
        <v>48</v>
      </c>
      <c r="T1322" s="122" t="s">
        <v>48</v>
      </c>
      <c r="U1322" s="122" t="s">
        <v>48</v>
      </c>
      <c r="V1322" s="122">
        <v>72.267518825504425</v>
      </c>
      <c r="W1322" s="123">
        <v>1.1363251532423242</v>
      </c>
      <c r="X1322" s="129" t="s">
        <v>3112</v>
      </c>
      <c r="Y1322" s="81">
        <v>63.597570307495602</v>
      </c>
      <c r="Z1322" s="83" t="e">
        <f t="shared" si="37"/>
        <v>#VALUE!</v>
      </c>
      <c r="AA1322" s="83" t="e">
        <f t="shared" si="37"/>
        <v>#VALUE!</v>
      </c>
    </row>
    <row r="1323" spans="1:30" ht="93.75" x14ac:dyDescent="0.3">
      <c r="A1323" s="127" t="s">
        <v>1344</v>
      </c>
      <c r="B1323" s="128" t="s">
        <v>1350</v>
      </c>
      <c r="C1323" s="128" t="s">
        <v>2572</v>
      </c>
      <c r="D1323" s="122" t="s">
        <v>48</v>
      </c>
      <c r="E1323" s="122" t="s">
        <v>48</v>
      </c>
      <c r="F1323" s="122" t="s">
        <v>48</v>
      </c>
      <c r="G1323" s="122">
        <v>203.422</v>
      </c>
      <c r="H1323" s="122">
        <v>90.191999999999993</v>
      </c>
      <c r="I1323" s="122">
        <v>89.681999999999988</v>
      </c>
      <c r="J1323" s="122">
        <v>0.51000000000000512</v>
      </c>
      <c r="K1323" s="122">
        <v>0.51</v>
      </c>
      <c r="L1323" s="122">
        <v>1.323</v>
      </c>
      <c r="M1323" s="122">
        <v>0.51</v>
      </c>
      <c r="N1323" s="122">
        <v>0.51</v>
      </c>
      <c r="O1323" s="122" t="s">
        <v>48</v>
      </c>
      <c r="P1323" s="122" t="s">
        <v>48</v>
      </c>
      <c r="Q1323" s="122" t="s">
        <v>48</v>
      </c>
      <c r="R1323" s="122" t="s">
        <v>48</v>
      </c>
      <c r="S1323" s="122" t="s">
        <v>48</v>
      </c>
      <c r="T1323" s="122">
        <v>0.81299999999999994</v>
      </c>
      <c r="U1323" s="122" t="s">
        <v>48</v>
      </c>
      <c r="V1323" s="122">
        <v>0.81299999999999994</v>
      </c>
      <c r="W1323" s="123">
        <v>1.5941176470588234</v>
      </c>
      <c r="X1323" s="129" t="s">
        <v>3113</v>
      </c>
      <c r="Y1323" s="81">
        <v>0.51</v>
      </c>
      <c r="Z1323" s="83" t="e">
        <f t="shared" ref="Z1323:AA1357" si="38">K1323-M1323-O1323-Q1323-S1323</f>
        <v>#VALUE!</v>
      </c>
      <c r="AA1323" s="83" t="e">
        <f t="shared" si="38"/>
        <v>#VALUE!</v>
      </c>
    </row>
    <row r="1324" spans="1:30" ht="112.5" x14ac:dyDescent="0.3">
      <c r="A1324" s="141" t="s">
        <v>1344</v>
      </c>
      <c r="B1324" s="137" t="s">
        <v>1351</v>
      </c>
      <c r="C1324" s="128" t="s">
        <v>2573</v>
      </c>
      <c r="D1324" s="122">
        <v>34.988667810000003</v>
      </c>
      <c r="E1324" s="122">
        <v>161.61378453</v>
      </c>
      <c r="F1324" s="122" t="s">
        <v>2567</v>
      </c>
      <c r="G1324" s="122">
        <v>632.70500000000004</v>
      </c>
      <c r="H1324" s="122">
        <v>126.94994534</v>
      </c>
      <c r="I1324" s="122">
        <v>0</v>
      </c>
      <c r="J1324" s="122">
        <v>126.94994534</v>
      </c>
      <c r="K1324" s="122">
        <v>0.16700223</v>
      </c>
      <c r="L1324" s="122">
        <v>8.4179999999999993</v>
      </c>
      <c r="M1324" s="122">
        <v>0.16046741</v>
      </c>
      <c r="N1324" s="122">
        <v>0.16046741</v>
      </c>
      <c r="O1324" s="122">
        <v>6.5348199999999967E-3</v>
      </c>
      <c r="P1324" s="122">
        <v>6.5348200000000002E-3</v>
      </c>
      <c r="Q1324" s="122" t="s">
        <v>48</v>
      </c>
      <c r="R1324" s="122">
        <v>3.097654E-2</v>
      </c>
      <c r="S1324" s="122" t="s">
        <v>48</v>
      </c>
      <c r="T1324" s="122">
        <v>8.2200000000000006</v>
      </c>
      <c r="U1324" s="122">
        <v>118.53194533999999</v>
      </c>
      <c r="V1324" s="122">
        <v>8.2509977699999997</v>
      </c>
      <c r="W1324" s="123">
        <v>49.406512535790689</v>
      </c>
      <c r="X1324" s="129" t="s">
        <v>3114</v>
      </c>
      <c r="Y1324" s="81">
        <v>0.16700223</v>
      </c>
      <c r="Z1324" s="83" t="e">
        <f t="shared" si="38"/>
        <v>#VALUE!</v>
      </c>
      <c r="AA1324" s="83">
        <f t="shared" si="38"/>
        <v>2.1229999997984805E-5</v>
      </c>
    </row>
    <row r="1325" spans="1:30" ht="75" x14ac:dyDescent="0.3">
      <c r="A1325" s="110" t="s">
        <v>1344</v>
      </c>
      <c r="B1325" s="111" t="s">
        <v>1352</v>
      </c>
      <c r="C1325" s="128" t="s">
        <v>2574</v>
      </c>
      <c r="D1325" s="122" t="s">
        <v>48</v>
      </c>
      <c r="E1325" s="122" t="s">
        <v>48</v>
      </c>
      <c r="F1325" s="122" t="s">
        <v>48</v>
      </c>
      <c r="G1325" s="122" t="s">
        <v>48</v>
      </c>
      <c r="H1325" s="122" t="s">
        <v>48</v>
      </c>
      <c r="I1325" s="122" t="s">
        <v>48</v>
      </c>
      <c r="J1325" s="122" t="s">
        <v>48</v>
      </c>
      <c r="K1325" s="122" t="s">
        <v>48</v>
      </c>
      <c r="L1325" s="122" t="s">
        <v>48</v>
      </c>
      <c r="M1325" s="122" t="s">
        <v>48</v>
      </c>
      <c r="N1325" s="122" t="s">
        <v>48</v>
      </c>
      <c r="O1325" s="122" t="s">
        <v>48</v>
      </c>
      <c r="P1325" s="122" t="s">
        <v>48</v>
      </c>
      <c r="Q1325" s="122" t="s">
        <v>48</v>
      </c>
      <c r="R1325" s="122" t="s">
        <v>48</v>
      </c>
      <c r="S1325" s="122" t="s">
        <v>48</v>
      </c>
      <c r="T1325" s="122" t="s">
        <v>48</v>
      </c>
      <c r="U1325" s="122" t="s">
        <v>48</v>
      </c>
      <c r="V1325" s="122" t="s">
        <v>48</v>
      </c>
      <c r="W1325" s="123" t="s">
        <v>48</v>
      </c>
      <c r="X1325" s="126"/>
      <c r="Y1325" s="81">
        <v>0</v>
      </c>
      <c r="Z1325" s="83" t="e">
        <f t="shared" si="38"/>
        <v>#VALUE!</v>
      </c>
      <c r="AA1325" s="83" t="e">
        <f t="shared" si="38"/>
        <v>#VALUE!</v>
      </c>
    </row>
    <row r="1326" spans="1:30" ht="112.5" x14ac:dyDescent="0.3">
      <c r="A1326" s="127" t="s">
        <v>1344</v>
      </c>
      <c r="B1326" s="128" t="s">
        <v>1353</v>
      </c>
      <c r="C1326" s="128" t="s">
        <v>2575</v>
      </c>
      <c r="D1326" s="122">
        <v>18.289000000000001</v>
      </c>
      <c r="E1326" s="122">
        <v>90.864999999999995</v>
      </c>
      <c r="F1326" s="122" t="s">
        <v>2567</v>
      </c>
      <c r="G1326" s="122">
        <v>261.33100000000002</v>
      </c>
      <c r="H1326" s="122">
        <v>79.614142619999996</v>
      </c>
      <c r="I1326" s="122">
        <v>0.38980236999999818</v>
      </c>
      <c r="J1326" s="122">
        <v>79.224340249999997</v>
      </c>
      <c r="K1326" s="122">
        <v>3.0744240890126959</v>
      </c>
      <c r="L1326" s="122">
        <v>12.35729448</v>
      </c>
      <c r="M1326" s="122">
        <v>2.5840000000000001</v>
      </c>
      <c r="N1326" s="122">
        <v>2.5840000000000001</v>
      </c>
      <c r="O1326" s="122">
        <v>0.4904240890126958</v>
      </c>
      <c r="P1326" s="122">
        <v>2.4875814800000002</v>
      </c>
      <c r="Q1326" s="122" t="s">
        <v>48</v>
      </c>
      <c r="R1326" s="122">
        <v>7.2857130000000003</v>
      </c>
      <c r="S1326" s="122" t="s">
        <v>48</v>
      </c>
      <c r="T1326" s="122" t="s">
        <v>48</v>
      </c>
      <c r="U1326" s="122">
        <v>66.867045770000004</v>
      </c>
      <c r="V1326" s="122">
        <v>9.2828703909873038</v>
      </c>
      <c r="W1326" s="123">
        <v>3.0193851343288021</v>
      </c>
      <c r="X1326" s="129" t="s">
        <v>3115</v>
      </c>
      <c r="Y1326" s="81">
        <v>3.0744240890126959</v>
      </c>
      <c r="Z1326" s="83" t="e">
        <f t="shared" si="38"/>
        <v>#VALUE!</v>
      </c>
      <c r="AA1326" s="83" t="e">
        <f t="shared" si="38"/>
        <v>#VALUE!</v>
      </c>
    </row>
    <row r="1327" spans="1:30" ht="112.5" x14ac:dyDescent="0.3">
      <c r="A1327" s="127" t="s">
        <v>1344</v>
      </c>
      <c r="B1327" s="128" t="s">
        <v>1354</v>
      </c>
      <c r="C1327" s="128" t="s">
        <v>2576</v>
      </c>
      <c r="D1327" s="122">
        <v>5.819</v>
      </c>
      <c r="E1327" s="122">
        <v>32.908999999999999</v>
      </c>
      <c r="F1327" s="122" t="s">
        <v>2567</v>
      </c>
      <c r="G1327" s="122">
        <v>44.234999999999999</v>
      </c>
      <c r="H1327" s="122">
        <v>26.967130319999999</v>
      </c>
      <c r="I1327" s="122">
        <v>0</v>
      </c>
      <c r="J1327" s="122">
        <v>26.967130319999999</v>
      </c>
      <c r="K1327" s="122">
        <v>5.9659999999999993</v>
      </c>
      <c r="L1327" s="122">
        <v>5.8479999999999999</v>
      </c>
      <c r="M1327" s="122">
        <v>4.3479999999999999</v>
      </c>
      <c r="N1327" s="122">
        <v>4.3479999999999999</v>
      </c>
      <c r="O1327" s="122">
        <v>1.5</v>
      </c>
      <c r="P1327" s="122">
        <v>1.5</v>
      </c>
      <c r="Q1327" s="122">
        <v>0.11799999999999944</v>
      </c>
      <c r="R1327" s="122" t="s">
        <v>48</v>
      </c>
      <c r="S1327" s="122" t="s">
        <v>48</v>
      </c>
      <c r="T1327" s="122" t="s">
        <v>48</v>
      </c>
      <c r="U1327" s="122">
        <v>21.11913032</v>
      </c>
      <c r="V1327" s="122">
        <v>-0.11799999999999944</v>
      </c>
      <c r="W1327" s="123">
        <v>-1.9778746228628807E-2</v>
      </c>
      <c r="X1327" s="129" t="s">
        <v>3116</v>
      </c>
      <c r="Y1327" s="81">
        <v>5.9659999999999993</v>
      </c>
      <c r="Z1327" s="83" t="e">
        <f t="shared" si="38"/>
        <v>#VALUE!</v>
      </c>
      <c r="AA1327" s="83" t="e">
        <f t="shared" si="38"/>
        <v>#VALUE!</v>
      </c>
    </row>
    <row r="1328" spans="1:30" ht="37.5" x14ac:dyDescent="0.3">
      <c r="A1328" s="143" t="s">
        <v>1344</v>
      </c>
      <c r="B1328" s="144" t="s">
        <v>1355</v>
      </c>
      <c r="C1328" s="128" t="s">
        <v>2577</v>
      </c>
      <c r="D1328" s="122" t="s">
        <v>48</v>
      </c>
      <c r="E1328" s="122" t="s">
        <v>48</v>
      </c>
      <c r="F1328" s="122" t="s">
        <v>48</v>
      </c>
      <c r="G1328" s="122">
        <v>8.7070000000000007</v>
      </c>
      <c r="H1328" s="122">
        <v>5.0156099999999997</v>
      </c>
      <c r="I1328" s="122">
        <v>0</v>
      </c>
      <c r="J1328" s="122">
        <v>5.0156099999999997</v>
      </c>
      <c r="K1328" s="122" t="s">
        <v>48</v>
      </c>
      <c r="L1328" s="122" t="s">
        <v>48</v>
      </c>
      <c r="M1328" s="122" t="s">
        <v>48</v>
      </c>
      <c r="N1328" s="122" t="s">
        <v>48</v>
      </c>
      <c r="O1328" s="122" t="s">
        <v>48</v>
      </c>
      <c r="P1328" s="122" t="s">
        <v>48</v>
      </c>
      <c r="Q1328" s="122" t="s">
        <v>48</v>
      </c>
      <c r="R1328" s="122" t="s">
        <v>48</v>
      </c>
      <c r="S1328" s="122" t="s">
        <v>48</v>
      </c>
      <c r="T1328" s="122" t="s">
        <v>48</v>
      </c>
      <c r="U1328" s="122" t="s">
        <v>48</v>
      </c>
      <c r="V1328" s="122" t="s">
        <v>48</v>
      </c>
      <c r="W1328" s="123" t="s">
        <v>48</v>
      </c>
      <c r="X1328" s="126"/>
      <c r="Y1328" s="81">
        <v>0</v>
      </c>
      <c r="Z1328" s="83" t="e">
        <f t="shared" si="38"/>
        <v>#VALUE!</v>
      </c>
      <c r="AA1328" s="83" t="e">
        <f t="shared" si="38"/>
        <v>#VALUE!</v>
      </c>
    </row>
    <row r="1329" spans="1:30" ht="112.5" x14ac:dyDescent="0.3">
      <c r="A1329" s="127" t="s">
        <v>1344</v>
      </c>
      <c r="B1329" s="128" t="s">
        <v>1356</v>
      </c>
      <c r="C1329" s="128" t="s">
        <v>3510</v>
      </c>
      <c r="D1329" s="122" t="s">
        <v>48</v>
      </c>
      <c r="E1329" s="122" t="s">
        <v>48</v>
      </c>
      <c r="F1329" s="122" t="s">
        <v>48</v>
      </c>
      <c r="G1329" s="122" t="s">
        <v>48</v>
      </c>
      <c r="H1329" s="122" t="s">
        <v>48</v>
      </c>
      <c r="I1329" s="122" t="s">
        <v>48</v>
      </c>
      <c r="J1329" s="122" t="s">
        <v>48</v>
      </c>
      <c r="K1329" s="122" t="s">
        <v>48</v>
      </c>
      <c r="L1329" s="122">
        <v>3.4000000000000002E-2</v>
      </c>
      <c r="M1329" s="122" t="s">
        <v>48</v>
      </c>
      <c r="N1329" s="122" t="s">
        <v>48</v>
      </c>
      <c r="O1329" s="122" t="s">
        <v>48</v>
      </c>
      <c r="P1329" s="122" t="s">
        <v>48</v>
      </c>
      <c r="Q1329" s="122" t="s">
        <v>48</v>
      </c>
      <c r="R1329" s="122" t="s">
        <v>48</v>
      </c>
      <c r="S1329" s="122" t="s">
        <v>48</v>
      </c>
      <c r="T1329" s="122">
        <v>3.4000000000000002E-2</v>
      </c>
      <c r="U1329" s="122" t="s">
        <v>48</v>
      </c>
      <c r="V1329" s="122" t="s">
        <v>48</v>
      </c>
      <c r="W1329" s="123" t="s">
        <v>48</v>
      </c>
      <c r="X1329" s="129" t="s">
        <v>3110</v>
      </c>
      <c r="Y1329" s="81">
        <v>0</v>
      </c>
      <c r="Z1329" s="83" t="e">
        <f t="shared" si="38"/>
        <v>#VALUE!</v>
      </c>
      <c r="AA1329" s="83" t="e">
        <f t="shared" si="38"/>
        <v>#VALUE!</v>
      </c>
      <c r="AB1329" s="82" t="s">
        <v>72</v>
      </c>
      <c r="AD1329" s="11" t="e">
        <f>CONCATENATE(AB1329,#REF!)</f>
        <v>#REF!</v>
      </c>
    </row>
    <row r="1330" spans="1:30" ht="131.25" x14ac:dyDescent="0.3">
      <c r="A1330" s="127" t="s">
        <v>1344</v>
      </c>
      <c r="B1330" s="128" t="s">
        <v>1357</v>
      </c>
      <c r="C1330" s="128" t="s">
        <v>3511</v>
      </c>
      <c r="D1330" s="122" t="s">
        <v>48</v>
      </c>
      <c r="E1330" s="122" t="s">
        <v>48</v>
      </c>
      <c r="F1330" s="122" t="s">
        <v>48</v>
      </c>
      <c r="G1330" s="122" t="s">
        <v>48</v>
      </c>
      <c r="H1330" s="122" t="s">
        <v>48</v>
      </c>
      <c r="I1330" s="122" t="s">
        <v>48</v>
      </c>
      <c r="J1330" s="122" t="s">
        <v>48</v>
      </c>
      <c r="K1330" s="122" t="s">
        <v>48</v>
      </c>
      <c r="L1330" s="122">
        <v>2.3E-2</v>
      </c>
      <c r="M1330" s="122" t="s">
        <v>48</v>
      </c>
      <c r="N1330" s="122" t="s">
        <v>48</v>
      </c>
      <c r="O1330" s="122" t="s">
        <v>48</v>
      </c>
      <c r="P1330" s="122" t="s">
        <v>48</v>
      </c>
      <c r="Q1330" s="122" t="s">
        <v>48</v>
      </c>
      <c r="R1330" s="122" t="s">
        <v>48</v>
      </c>
      <c r="S1330" s="122" t="s">
        <v>48</v>
      </c>
      <c r="T1330" s="122">
        <v>2.3E-2</v>
      </c>
      <c r="U1330" s="122" t="s">
        <v>48</v>
      </c>
      <c r="V1330" s="122" t="s">
        <v>48</v>
      </c>
      <c r="W1330" s="123" t="s">
        <v>48</v>
      </c>
      <c r="X1330" s="129" t="s">
        <v>3110</v>
      </c>
      <c r="Y1330" s="81">
        <v>0</v>
      </c>
      <c r="Z1330" s="83" t="e">
        <f t="shared" si="38"/>
        <v>#VALUE!</v>
      </c>
      <c r="AA1330" s="83" t="e">
        <f t="shared" si="38"/>
        <v>#VALUE!</v>
      </c>
      <c r="AB1330" s="82" t="s">
        <v>72</v>
      </c>
      <c r="AD1330" s="11" t="e">
        <f>CONCATENATE(AB1330,#REF!)</f>
        <v>#REF!</v>
      </c>
    </row>
    <row r="1331" spans="1:30" ht="56.25" x14ac:dyDescent="0.3">
      <c r="A1331" s="141" t="s">
        <v>1344</v>
      </c>
      <c r="B1331" s="137" t="s">
        <v>1358</v>
      </c>
      <c r="C1331" s="128" t="s">
        <v>2578</v>
      </c>
      <c r="D1331" s="122">
        <v>0.14100000000000001</v>
      </c>
      <c r="E1331" s="122">
        <v>0.88600000000000001</v>
      </c>
      <c r="F1331" s="122" t="s">
        <v>2579</v>
      </c>
      <c r="G1331" s="122" t="s">
        <v>48</v>
      </c>
      <c r="H1331" s="122">
        <v>0.63700000000000001</v>
      </c>
      <c r="I1331" s="122">
        <v>0.63700000000000001</v>
      </c>
      <c r="J1331" s="122" t="s">
        <v>48</v>
      </c>
      <c r="K1331" s="122" t="s">
        <v>48</v>
      </c>
      <c r="L1331" s="122" t="s">
        <v>48</v>
      </c>
      <c r="M1331" s="122" t="s">
        <v>48</v>
      </c>
      <c r="N1331" s="122" t="s">
        <v>48</v>
      </c>
      <c r="O1331" s="122" t="s">
        <v>48</v>
      </c>
      <c r="P1331" s="122" t="s">
        <v>48</v>
      </c>
      <c r="Q1331" s="122" t="s">
        <v>48</v>
      </c>
      <c r="R1331" s="122" t="s">
        <v>48</v>
      </c>
      <c r="S1331" s="122" t="s">
        <v>48</v>
      </c>
      <c r="T1331" s="122" t="s">
        <v>48</v>
      </c>
      <c r="U1331" s="122" t="s">
        <v>48</v>
      </c>
      <c r="V1331" s="122" t="s">
        <v>48</v>
      </c>
      <c r="W1331" s="123" t="s">
        <v>48</v>
      </c>
      <c r="X1331" s="126"/>
      <c r="Y1331" s="81">
        <v>0</v>
      </c>
      <c r="Z1331" s="83" t="e">
        <f t="shared" si="38"/>
        <v>#VALUE!</v>
      </c>
      <c r="AA1331" s="83" t="e">
        <f t="shared" si="38"/>
        <v>#VALUE!</v>
      </c>
    </row>
    <row r="1332" spans="1:30" ht="112.5" x14ac:dyDescent="0.3">
      <c r="A1332" s="127" t="s">
        <v>1344</v>
      </c>
      <c r="B1332" s="128" t="s">
        <v>1359</v>
      </c>
      <c r="C1332" s="128" t="s">
        <v>2580</v>
      </c>
      <c r="D1332" s="122">
        <v>3.2650000000000001</v>
      </c>
      <c r="E1332" s="122">
        <v>16.358000000000001</v>
      </c>
      <c r="F1332" s="122" t="s">
        <v>2567</v>
      </c>
      <c r="G1332" s="122">
        <v>54.283000000000001</v>
      </c>
      <c r="H1332" s="122">
        <v>13.752594119999999</v>
      </c>
      <c r="I1332" s="122">
        <v>0</v>
      </c>
      <c r="J1332" s="122">
        <v>13.752594119999999</v>
      </c>
      <c r="K1332" s="122">
        <v>0.77613405460000018</v>
      </c>
      <c r="L1332" s="122">
        <v>4.0131340546000001</v>
      </c>
      <c r="M1332" s="122">
        <v>0.77613405460000018</v>
      </c>
      <c r="N1332" s="122">
        <v>0.77613405460000018</v>
      </c>
      <c r="O1332" s="122" t="s">
        <v>48</v>
      </c>
      <c r="P1332" s="122" t="s">
        <v>48</v>
      </c>
      <c r="Q1332" s="122" t="s">
        <v>48</v>
      </c>
      <c r="R1332" s="122">
        <v>3.2370000000000001</v>
      </c>
      <c r="S1332" s="122" t="s">
        <v>48</v>
      </c>
      <c r="T1332" s="122" t="s">
        <v>48</v>
      </c>
      <c r="U1332" s="122">
        <v>9.7394600653999994</v>
      </c>
      <c r="V1332" s="122">
        <v>3.2370000000000001</v>
      </c>
      <c r="W1332" s="123">
        <v>4.1706712658913903</v>
      </c>
      <c r="X1332" s="129" t="s">
        <v>3117</v>
      </c>
      <c r="Y1332" s="81">
        <v>0.77613405460000018</v>
      </c>
      <c r="Z1332" s="83" t="e">
        <f t="shared" si="38"/>
        <v>#VALUE!</v>
      </c>
      <c r="AA1332" s="83" t="e">
        <f t="shared" si="38"/>
        <v>#VALUE!</v>
      </c>
    </row>
    <row r="1333" spans="1:30" ht="93.75" x14ac:dyDescent="0.3">
      <c r="A1333" s="127" t="s">
        <v>1344</v>
      </c>
      <c r="B1333" s="128" t="s">
        <v>1360</v>
      </c>
      <c r="C1333" s="128" t="s">
        <v>2581</v>
      </c>
      <c r="D1333" s="122">
        <v>3.1920000000000002</v>
      </c>
      <c r="E1333" s="122">
        <v>14.769</v>
      </c>
      <c r="F1333" s="122" t="s">
        <v>2567</v>
      </c>
      <c r="G1333" s="122">
        <v>67.480999999999995</v>
      </c>
      <c r="H1333" s="122">
        <v>13.897472329999999</v>
      </c>
      <c r="I1333" s="122">
        <v>0</v>
      </c>
      <c r="J1333" s="122">
        <v>13.897472329999999</v>
      </c>
      <c r="K1333" s="122" t="s">
        <v>48</v>
      </c>
      <c r="L1333" s="122" t="s">
        <v>48</v>
      </c>
      <c r="M1333" s="122" t="s">
        <v>48</v>
      </c>
      <c r="N1333" s="122" t="s">
        <v>48</v>
      </c>
      <c r="O1333" s="122" t="s">
        <v>48</v>
      </c>
      <c r="P1333" s="122" t="s">
        <v>48</v>
      </c>
      <c r="Q1333" s="122" t="s">
        <v>48</v>
      </c>
      <c r="R1333" s="122" t="s">
        <v>48</v>
      </c>
      <c r="S1333" s="122" t="s">
        <v>48</v>
      </c>
      <c r="T1333" s="122" t="s">
        <v>48</v>
      </c>
      <c r="U1333" s="122" t="s">
        <v>48</v>
      </c>
      <c r="V1333" s="122" t="s">
        <v>48</v>
      </c>
      <c r="W1333" s="123" t="s">
        <v>48</v>
      </c>
      <c r="X1333" s="126"/>
      <c r="Y1333" s="81">
        <v>0</v>
      </c>
      <c r="Z1333" s="83" t="e">
        <f t="shared" si="38"/>
        <v>#VALUE!</v>
      </c>
      <c r="AA1333" s="83" t="e">
        <f t="shared" si="38"/>
        <v>#VALUE!</v>
      </c>
    </row>
    <row r="1334" spans="1:30" ht="56.25" x14ac:dyDescent="0.3">
      <c r="A1334" s="127" t="s">
        <v>1361</v>
      </c>
      <c r="B1334" s="128" t="s">
        <v>107</v>
      </c>
      <c r="C1334" s="117" t="s">
        <v>1734</v>
      </c>
      <c r="D1334" s="130">
        <v>0</v>
      </c>
      <c r="E1334" s="130">
        <v>0</v>
      </c>
      <c r="F1334" s="130">
        <v>0</v>
      </c>
      <c r="G1334" s="130">
        <v>0</v>
      </c>
      <c r="H1334" s="130">
        <v>0</v>
      </c>
      <c r="I1334" s="130">
        <v>0</v>
      </c>
      <c r="J1334" s="130">
        <v>0</v>
      </c>
      <c r="K1334" s="130">
        <v>0</v>
      </c>
      <c r="L1334" s="130">
        <v>0</v>
      </c>
      <c r="M1334" s="130">
        <v>0</v>
      </c>
      <c r="N1334" s="130">
        <v>0</v>
      </c>
      <c r="O1334" s="130">
        <v>0</v>
      </c>
      <c r="P1334" s="130">
        <v>0</v>
      </c>
      <c r="Q1334" s="130">
        <v>0</v>
      </c>
      <c r="R1334" s="130">
        <v>0</v>
      </c>
      <c r="S1334" s="130">
        <v>0</v>
      </c>
      <c r="T1334" s="130">
        <v>0</v>
      </c>
      <c r="U1334" s="122">
        <v>0</v>
      </c>
      <c r="V1334" s="122">
        <v>0</v>
      </c>
      <c r="W1334" s="123" t="s">
        <v>48</v>
      </c>
      <c r="X1334" s="126"/>
      <c r="Y1334" s="80">
        <f>Y1335+Y1336</f>
        <v>0</v>
      </c>
      <c r="Z1334" s="83">
        <f t="shared" si="38"/>
        <v>0</v>
      </c>
      <c r="AA1334" s="83">
        <f t="shared" si="38"/>
        <v>0</v>
      </c>
    </row>
    <row r="1335" spans="1:30" ht="75" x14ac:dyDescent="0.3">
      <c r="A1335" s="127" t="s">
        <v>1362</v>
      </c>
      <c r="B1335" s="128" t="s">
        <v>109</v>
      </c>
      <c r="C1335" s="117" t="s">
        <v>1734</v>
      </c>
      <c r="D1335" s="122"/>
      <c r="E1335" s="122"/>
      <c r="F1335" s="122"/>
      <c r="G1335" s="122"/>
      <c r="H1335" s="122"/>
      <c r="I1335" s="122"/>
      <c r="J1335" s="122"/>
      <c r="K1335" s="122"/>
      <c r="L1335" s="122"/>
      <c r="M1335" s="122"/>
      <c r="N1335" s="122"/>
      <c r="O1335" s="122"/>
      <c r="P1335" s="122"/>
      <c r="Q1335" s="122"/>
      <c r="R1335" s="122"/>
      <c r="S1335" s="122"/>
      <c r="T1335" s="122"/>
      <c r="U1335" s="122">
        <v>0</v>
      </c>
      <c r="V1335" s="122">
        <v>0</v>
      </c>
      <c r="W1335" s="123" t="s">
        <v>48</v>
      </c>
      <c r="X1335" s="126"/>
      <c r="Y1335" s="78"/>
      <c r="Z1335" s="83">
        <f t="shared" si="38"/>
        <v>0</v>
      </c>
      <c r="AA1335" s="83">
        <f t="shared" si="38"/>
        <v>0</v>
      </c>
    </row>
    <row r="1336" spans="1:30" ht="56.25" x14ac:dyDescent="0.3">
      <c r="A1336" s="127" t="s">
        <v>1363</v>
      </c>
      <c r="B1336" s="128" t="s">
        <v>111</v>
      </c>
      <c r="C1336" s="117" t="s">
        <v>1734</v>
      </c>
      <c r="D1336" s="130"/>
      <c r="E1336" s="130"/>
      <c r="F1336" s="130"/>
      <c r="G1336" s="130"/>
      <c r="H1336" s="130"/>
      <c r="I1336" s="130"/>
      <c r="J1336" s="130"/>
      <c r="K1336" s="130"/>
      <c r="L1336" s="130"/>
      <c r="M1336" s="130"/>
      <c r="N1336" s="130"/>
      <c r="O1336" s="130"/>
      <c r="P1336" s="130"/>
      <c r="Q1336" s="130"/>
      <c r="R1336" s="130"/>
      <c r="S1336" s="130"/>
      <c r="T1336" s="130"/>
      <c r="U1336" s="122">
        <v>0</v>
      </c>
      <c r="V1336" s="122">
        <v>0</v>
      </c>
      <c r="W1336" s="123" t="s">
        <v>48</v>
      </c>
      <c r="X1336" s="132"/>
      <c r="Y1336" s="80"/>
      <c r="Z1336" s="83">
        <f t="shared" si="38"/>
        <v>0</v>
      </c>
      <c r="AA1336" s="83">
        <f t="shared" si="38"/>
        <v>0</v>
      </c>
    </row>
    <row r="1337" spans="1:30" ht="56.25" x14ac:dyDescent="0.3">
      <c r="A1337" s="127" t="s">
        <v>1364</v>
      </c>
      <c r="B1337" s="128" t="s">
        <v>113</v>
      </c>
      <c r="C1337" s="117" t="s">
        <v>1734</v>
      </c>
      <c r="D1337" s="122">
        <v>44.895510000000002</v>
      </c>
      <c r="E1337" s="122">
        <v>215.77588</v>
      </c>
      <c r="F1337" s="122">
        <v>0</v>
      </c>
      <c r="G1337" s="122">
        <v>268.911</v>
      </c>
      <c r="H1337" s="122">
        <v>135.45426482518641</v>
      </c>
      <c r="I1337" s="122">
        <v>79.972264825186414</v>
      </c>
      <c r="J1337" s="122">
        <v>55.481999999999999</v>
      </c>
      <c r="K1337" s="122">
        <v>55.481999999999999</v>
      </c>
      <c r="L1337" s="122">
        <v>58.016246439999996</v>
      </c>
      <c r="M1337" s="122">
        <v>37.073999999999998</v>
      </c>
      <c r="N1337" s="122">
        <v>37.073999999999998</v>
      </c>
      <c r="O1337" s="122">
        <v>12.127379439999999</v>
      </c>
      <c r="P1337" s="122">
        <v>12.127379440000002</v>
      </c>
      <c r="Q1337" s="122">
        <v>6.2806205600000027</v>
      </c>
      <c r="R1337" s="122">
        <v>8.8148669999999996</v>
      </c>
      <c r="S1337" s="122">
        <v>0</v>
      </c>
      <c r="T1337" s="122">
        <v>0</v>
      </c>
      <c r="U1337" s="122" t="s">
        <v>48</v>
      </c>
      <c r="V1337" s="122">
        <v>2.5342464399999969</v>
      </c>
      <c r="W1337" s="123">
        <v>4.567691215168878E-2</v>
      </c>
      <c r="X1337" s="126"/>
      <c r="Y1337" s="78" t="e">
        <f>Y1339+Y1341+Y1342</f>
        <v>#REF!</v>
      </c>
      <c r="Z1337" s="83">
        <f t="shared" si="38"/>
        <v>0</v>
      </c>
      <c r="AA1337" s="83">
        <f t="shared" si="38"/>
        <v>-3.5527136788005009E-15</v>
      </c>
    </row>
    <row r="1338" spans="1:30" ht="37.5" x14ac:dyDescent="0.3">
      <c r="A1338" s="127" t="s">
        <v>1365</v>
      </c>
      <c r="B1338" s="128" t="s">
        <v>115</v>
      </c>
      <c r="C1338" s="117" t="s">
        <v>1734</v>
      </c>
      <c r="D1338" s="130"/>
      <c r="E1338" s="130"/>
      <c r="F1338" s="130"/>
      <c r="G1338" s="130"/>
      <c r="H1338" s="130"/>
      <c r="I1338" s="130"/>
      <c r="J1338" s="130"/>
      <c r="K1338" s="130"/>
      <c r="L1338" s="130"/>
      <c r="M1338" s="130"/>
      <c r="N1338" s="130"/>
      <c r="O1338" s="130"/>
      <c r="P1338" s="130"/>
      <c r="Q1338" s="130"/>
      <c r="R1338" s="130"/>
      <c r="S1338" s="130"/>
      <c r="T1338" s="130"/>
      <c r="U1338" s="122">
        <v>0</v>
      </c>
      <c r="V1338" s="122">
        <v>0</v>
      </c>
      <c r="W1338" s="123" t="s">
        <v>48</v>
      </c>
      <c r="X1338" s="132"/>
      <c r="Y1338" s="80"/>
      <c r="Z1338" s="83">
        <f t="shared" si="38"/>
        <v>0</v>
      </c>
      <c r="AA1338" s="83">
        <f t="shared" si="38"/>
        <v>0</v>
      </c>
    </row>
    <row r="1339" spans="1:30" ht="112.5" x14ac:dyDescent="0.3">
      <c r="A1339" s="143" t="s">
        <v>1365</v>
      </c>
      <c r="B1339" s="144" t="s">
        <v>116</v>
      </c>
      <c r="C1339" s="117" t="s">
        <v>1734</v>
      </c>
      <c r="D1339" s="122">
        <v>44.895510000000002</v>
      </c>
      <c r="E1339" s="122">
        <v>215.77588</v>
      </c>
      <c r="F1339" s="122">
        <v>0</v>
      </c>
      <c r="G1339" s="122">
        <v>268.911</v>
      </c>
      <c r="H1339" s="122">
        <v>135.45426482518641</v>
      </c>
      <c r="I1339" s="122">
        <v>79.972264825186414</v>
      </c>
      <c r="J1339" s="122">
        <v>55.481999999999999</v>
      </c>
      <c r="K1339" s="122">
        <v>55.481999999999999</v>
      </c>
      <c r="L1339" s="122">
        <v>58.016246439999996</v>
      </c>
      <c r="M1339" s="122">
        <v>37.073999999999998</v>
      </c>
      <c r="N1339" s="122">
        <v>37.073999999999998</v>
      </c>
      <c r="O1339" s="122">
        <v>12.127379439999999</v>
      </c>
      <c r="P1339" s="122">
        <v>12.127379440000002</v>
      </c>
      <c r="Q1339" s="122">
        <v>6.2806205600000027</v>
      </c>
      <c r="R1339" s="122">
        <v>8.8148669999999996</v>
      </c>
      <c r="S1339" s="122">
        <v>0</v>
      </c>
      <c r="T1339" s="122">
        <v>0</v>
      </c>
      <c r="U1339" s="122" t="s">
        <v>48</v>
      </c>
      <c r="V1339" s="122">
        <v>2.5342464399999969</v>
      </c>
      <c r="W1339" s="123">
        <v>4.567691215168878E-2</v>
      </c>
      <c r="X1339" s="126"/>
      <c r="Y1339" s="78">
        <f>SUBTOTAL(9,Y1340:Y1340)</f>
        <v>55.481999999999999</v>
      </c>
      <c r="Z1339" s="83">
        <f t="shared" si="38"/>
        <v>0</v>
      </c>
      <c r="AA1339" s="83">
        <f t="shared" si="38"/>
        <v>-3.5527136788005009E-15</v>
      </c>
    </row>
    <row r="1340" spans="1:30" ht="150" x14ac:dyDescent="0.3">
      <c r="A1340" s="127" t="s">
        <v>1365</v>
      </c>
      <c r="B1340" s="128" t="s">
        <v>1366</v>
      </c>
      <c r="C1340" s="128" t="s">
        <v>2582</v>
      </c>
      <c r="D1340" s="122">
        <v>44.895510000000002</v>
      </c>
      <c r="E1340" s="122">
        <v>215.77588</v>
      </c>
      <c r="F1340" s="122" t="s">
        <v>1953</v>
      </c>
      <c r="G1340" s="122">
        <v>268.911</v>
      </c>
      <c r="H1340" s="122">
        <v>135.45426482518641</v>
      </c>
      <c r="I1340" s="122">
        <v>79.972264825186414</v>
      </c>
      <c r="J1340" s="122">
        <v>55.481999999999999</v>
      </c>
      <c r="K1340" s="122">
        <v>55.481999999999999</v>
      </c>
      <c r="L1340" s="122">
        <v>58.016246439999996</v>
      </c>
      <c r="M1340" s="122">
        <v>37.073999999999998</v>
      </c>
      <c r="N1340" s="122">
        <v>37.073999999999998</v>
      </c>
      <c r="O1340" s="122">
        <v>12.127379439999999</v>
      </c>
      <c r="P1340" s="122">
        <v>12.127379440000002</v>
      </c>
      <c r="Q1340" s="122">
        <v>6.2806205600000027</v>
      </c>
      <c r="R1340" s="122">
        <v>8.8148669999999996</v>
      </c>
      <c r="S1340" s="122" t="s">
        <v>48</v>
      </c>
      <c r="T1340" s="122" t="s">
        <v>48</v>
      </c>
      <c r="U1340" s="122" t="s">
        <v>48</v>
      </c>
      <c r="V1340" s="122">
        <v>2.5342464399999969</v>
      </c>
      <c r="W1340" s="123">
        <v>4.567691215168878E-2</v>
      </c>
      <c r="X1340" s="129" t="s">
        <v>3118</v>
      </c>
      <c r="Y1340" s="81">
        <v>55.481999999999999</v>
      </c>
      <c r="Z1340" s="83" t="e">
        <f t="shared" si="38"/>
        <v>#VALUE!</v>
      </c>
      <c r="AA1340" s="83" t="e">
        <f t="shared" si="38"/>
        <v>#VALUE!</v>
      </c>
    </row>
    <row r="1341" spans="1:30" ht="78.75" customHeight="1" x14ac:dyDescent="0.3">
      <c r="A1341" s="134" t="s">
        <v>1367</v>
      </c>
      <c r="B1341" s="111" t="s">
        <v>118</v>
      </c>
      <c r="C1341" s="117" t="s">
        <v>1734</v>
      </c>
      <c r="D1341" s="122">
        <v>0</v>
      </c>
      <c r="E1341" s="122">
        <v>0</v>
      </c>
      <c r="F1341" s="122">
        <v>0</v>
      </c>
      <c r="G1341" s="122">
        <v>0</v>
      </c>
      <c r="H1341" s="122">
        <v>0</v>
      </c>
      <c r="I1341" s="122">
        <v>0</v>
      </c>
      <c r="J1341" s="122">
        <v>0</v>
      </c>
      <c r="K1341" s="122">
        <v>0</v>
      </c>
      <c r="L1341" s="122">
        <v>0</v>
      </c>
      <c r="M1341" s="122">
        <v>0</v>
      </c>
      <c r="N1341" s="122">
        <v>0</v>
      </c>
      <c r="O1341" s="122">
        <v>0</v>
      </c>
      <c r="P1341" s="122">
        <v>0</v>
      </c>
      <c r="Q1341" s="122">
        <v>0</v>
      </c>
      <c r="R1341" s="122">
        <v>0</v>
      </c>
      <c r="S1341" s="122">
        <v>0</v>
      </c>
      <c r="T1341" s="122">
        <v>0</v>
      </c>
      <c r="U1341" s="122">
        <v>0</v>
      </c>
      <c r="V1341" s="122">
        <v>0</v>
      </c>
      <c r="W1341" s="123" t="s">
        <v>48</v>
      </c>
      <c r="X1341" s="126"/>
      <c r="Y1341" s="78" t="e">
        <f>SUBTOTAL(9,#REF!)</f>
        <v>#REF!</v>
      </c>
      <c r="Z1341" s="83">
        <f t="shared" si="38"/>
        <v>0</v>
      </c>
      <c r="AA1341" s="83">
        <f t="shared" si="38"/>
        <v>0</v>
      </c>
    </row>
    <row r="1342" spans="1:30" ht="112.5" x14ac:dyDescent="0.3">
      <c r="A1342" s="127" t="s">
        <v>1368</v>
      </c>
      <c r="B1342" s="128" t="s">
        <v>120</v>
      </c>
      <c r="C1342" s="117" t="s">
        <v>1734</v>
      </c>
      <c r="D1342" s="122">
        <v>0</v>
      </c>
      <c r="E1342" s="122">
        <v>0</v>
      </c>
      <c r="F1342" s="122">
        <v>0</v>
      </c>
      <c r="G1342" s="122">
        <v>0</v>
      </c>
      <c r="H1342" s="122">
        <v>0</v>
      </c>
      <c r="I1342" s="122">
        <v>0</v>
      </c>
      <c r="J1342" s="122">
        <v>0</v>
      </c>
      <c r="K1342" s="122">
        <v>0</v>
      </c>
      <c r="L1342" s="122">
        <v>0</v>
      </c>
      <c r="M1342" s="122">
        <v>0</v>
      </c>
      <c r="N1342" s="122">
        <v>0</v>
      </c>
      <c r="O1342" s="122">
        <v>0</v>
      </c>
      <c r="P1342" s="122">
        <v>0</v>
      </c>
      <c r="Q1342" s="122">
        <v>0</v>
      </c>
      <c r="R1342" s="122">
        <v>0</v>
      </c>
      <c r="S1342" s="122">
        <v>0</v>
      </c>
      <c r="T1342" s="122">
        <v>0</v>
      </c>
      <c r="U1342" s="122">
        <v>0</v>
      </c>
      <c r="V1342" s="122">
        <v>0</v>
      </c>
      <c r="W1342" s="123" t="s">
        <v>48</v>
      </c>
      <c r="X1342" s="126"/>
      <c r="Y1342" s="78" t="e">
        <f>SUBTOTAL(9,#REF!)</f>
        <v>#REF!</v>
      </c>
      <c r="Z1342" s="83">
        <f t="shared" si="38"/>
        <v>0</v>
      </c>
      <c r="AA1342" s="83">
        <f t="shared" si="38"/>
        <v>0</v>
      </c>
    </row>
    <row r="1343" spans="1:30" ht="93.75" x14ac:dyDescent="0.3">
      <c r="A1343" s="127" t="s">
        <v>1369</v>
      </c>
      <c r="B1343" s="128" t="s">
        <v>122</v>
      </c>
      <c r="C1343" s="117" t="s">
        <v>1734</v>
      </c>
      <c r="D1343" s="122">
        <v>50.127529670000001</v>
      </c>
      <c r="E1343" s="122">
        <v>221.53152600000001</v>
      </c>
      <c r="F1343" s="122">
        <v>0</v>
      </c>
      <c r="G1343" s="122">
        <v>644.75500000000011</v>
      </c>
      <c r="H1343" s="122">
        <v>473.02619344760001</v>
      </c>
      <c r="I1343" s="122">
        <v>195.66538724227513</v>
      </c>
      <c r="J1343" s="122">
        <v>277.36080620532488</v>
      </c>
      <c r="K1343" s="122">
        <v>58.399497788524883</v>
      </c>
      <c r="L1343" s="122">
        <v>79.545000000000002</v>
      </c>
      <c r="M1343" s="122">
        <v>20.232435560800003</v>
      </c>
      <c r="N1343" s="122">
        <v>20.232435560800003</v>
      </c>
      <c r="O1343" s="122">
        <v>33.652940700000002</v>
      </c>
      <c r="P1343" s="122">
        <v>35.917161940000007</v>
      </c>
      <c r="Q1343" s="122">
        <v>4.5141215277248872</v>
      </c>
      <c r="R1343" s="122">
        <v>19.431103999999998</v>
      </c>
      <c r="S1343" s="122">
        <v>0</v>
      </c>
      <c r="T1343" s="122">
        <v>3.964</v>
      </c>
      <c r="U1343" s="122">
        <v>197.81580620532486</v>
      </c>
      <c r="V1343" s="122">
        <v>21.145502211475119</v>
      </c>
      <c r="W1343" s="123">
        <v>0.36208363106215052</v>
      </c>
      <c r="X1343" s="126"/>
      <c r="Y1343" s="78" t="e">
        <f>Y1344+Y1345</f>
        <v>#REF!</v>
      </c>
      <c r="Z1343" s="83">
        <f t="shared" si="38"/>
        <v>-5.3290705182007514E-15</v>
      </c>
      <c r="AA1343" s="83">
        <f t="shared" si="38"/>
        <v>2.9849919999813679E-4</v>
      </c>
    </row>
    <row r="1344" spans="1:30" ht="93.75" x14ac:dyDescent="0.3">
      <c r="A1344" s="127" t="s">
        <v>1370</v>
      </c>
      <c r="B1344" s="128" t="s">
        <v>124</v>
      </c>
      <c r="C1344" s="117" t="s">
        <v>1734</v>
      </c>
      <c r="D1344" s="122">
        <v>0</v>
      </c>
      <c r="E1344" s="122">
        <v>0</v>
      </c>
      <c r="F1344" s="122">
        <v>0</v>
      </c>
      <c r="G1344" s="122">
        <v>0</v>
      </c>
      <c r="H1344" s="122">
        <v>0</v>
      </c>
      <c r="I1344" s="122">
        <v>0</v>
      </c>
      <c r="J1344" s="122">
        <v>0</v>
      </c>
      <c r="K1344" s="122">
        <v>0</v>
      </c>
      <c r="L1344" s="122">
        <v>0</v>
      </c>
      <c r="M1344" s="122">
        <v>0</v>
      </c>
      <c r="N1344" s="122">
        <v>0</v>
      </c>
      <c r="O1344" s="122">
        <v>0</v>
      </c>
      <c r="P1344" s="122">
        <v>0</v>
      </c>
      <c r="Q1344" s="122">
        <v>0</v>
      </c>
      <c r="R1344" s="122">
        <v>0</v>
      </c>
      <c r="S1344" s="122">
        <v>0</v>
      </c>
      <c r="T1344" s="122">
        <v>0</v>
      </c>
      <c r="U1344" s="122">
        <v>0</v>
      </c>
      <c r="V1344" s="122">
        <v>0</v>
      </c>
      <c r="W1344" s="123" t="s">
        <v>48</v>
      </c>
      <c r="X1344" s="126"/>
      <c r="Y1344" s="78" t="e">
        <f>SUBTOTAL(9,#REF!)</f>
        <v>#REF!</v>
      </c>
      <c r="Z1344" s="83">
        <f t="shared" si="38"/>
        <v>0</v>
      </c>
      <c r="AA1344" s="83">
        <f t="shared" si="38"/>
        <v>0</v>
      </c>
    </row>
    <row r="1345" spans="1:27" ht="93.75" x14ac:dyDescent="0.3">
      <c r="A1345" s="127" t="s">
        <v>1371</v>
      </c>
      <c r="B1345" s="128" t="s">
        <v>126</v>
      </c>
      <c r="C1345" s="117" t="s">
        <v>1734</v>
      </c>
      <c r="D1345" s="122">
        <v>50.127529670000001</v>
      </c>
      <c r="E1345" s="122">
        <v>221.53152600000001</v>
      </c>
      <c r="F1345" s="122">
        <v>0</v>
      </c>
      <c r="G1345" s="122">
        <v>644.75500000000011</v>
      </c>
      <c r="H1345" s="122">
        <v>473.02619344760001</v>
      </c>
      <c r="I1345" s="122">
        <v>195.66538724227513</v>
      </c>
      <c r="J1345" s="122">
        <v>277.36080620532488</v>
      </c>
      <c r="K1345" s="122">
        <v>58.399497788524883</v>
      </c>
      <c r="L1345" s="122">
        <v>79.545000000000002</v>
      </c>
      <c r="M1345" s="122">
        <v>20.232435560800003</v>
      </c>
      <c r="N1345" s="122">
        <v>20.232435560800003</v>
      </c>
      <c r="O1345" s="122">
        <v>33.652940700000002</v>
      </c>
      <c r="P1345" s="122">
        <v>35.917161940000007</v>
      </c>
      <c r="Q1345" s="122">
        <v>4.5141215277248872</v>
      </c>
      <c r="R1345" s="122">
        <v>19.431103999999998</v>
      </c>
      <c r="S1345" s="122">
        <v>0</v>
      </c>
      <c r="T1345" s="122">
        <v>3.964</v>
      </c>
      <c r="U1345" s="122">
        <v>197.81580620532486</v>
      </c>
      <c r="V1345" s="122">
        <v>21.145502211475119</v>
      </c>
      <c r="W1345" s="123">
        <v>0.36208363106215052</v>
      </c>
      <c r="X1345" s="126"/>
      <c r="Y1345" s="78">
        <f>SUBTOTAL(9,Y1346:Y1347)</f>
        <v>58.399497788524883</v>
      </c>
      <c r="Z1345" s="83">
        <f t="shared" si="38"/>
        <v>-5.3290705182007514E-15</v>
      </c>
      <c r="AA1345" s="83">
        <f t="shared" si="38"/>
        <v>2.9849919999813679E-4</v>
      </c>
    </row>
    <row r="1346" spans="1:27" ht="56.25" x14ac:dyDescent="0.3">
      <c r="A1346" s="145" t="s">
        <v>1371</v>
      </c>
      <c r="B1346" s="148" t="s">
        <v>1372</v>
      </c>
      <c r="C1346" s="128" t="s">
        <v>2583</v>
      </c>
      <c r="D1346" s="122" t="s">
        <v>48</v>
      </c>
      <c r="E1346" s="122" t="s">
        <v>48</v>
      </c>
      <c r="F1346" s="122" t="s">
        <v>48</v>
      </c>
      <c r="G1346" s="122">
        <v>295.41000000000003</v>
      </c>
      <c r="H1346" s="122">
        <v>230.33962344759999</v>
      </c>
      <c r="I1346" s="122">
        <v>0.53182443000002877</v>
      </c>
      <c r="J1346" s="122">
        <v>229.80779901759996</v>
      </c>
      <c r="K1346" s="122">
        <v>10.846490600799999</v>
      </c>
      <c r="L1346" s="122">
        <v>10.997999999999999</v>
      </c>
      <c r="M1346" s="122">
        <v>0.19343556080000002</v>
      </c>
      <c r="N1346" s="122">
        <v>0.19343556080000002</v>
      </c>
      <c r="O1346" s="122">
        <v>6.7236204599999994</v>
      </c>
      <c r="P1346" s="122">
        <v>6.7236204600000002</v>
      </c>
      <c r="Q1346" s="122">
        <v>3.9294345800000006</v>
      </c>
      <c r="R1346" s="122">
        <v>4.023066</v>
      </c>
      <c r="S1346" s="122" t="s">
        <v>48</v>
      </c>
      <c r="T1346" s="122">
        <v>5.8000000000000003E-2</v>
      </c>
      <c r="U1346" s="122">
        <v>218.80979901759997</v>
      </c>
      <c r="V1346" s="122">
        <v>0.15150939920000006</v>
      </c>
      <c r="W1346" s="123">
        <v>1.3968518000543443E-2</v>
      </c>
      <c r="X1346" s="129" t="s">
        <v>3119</v>
      </c>
      <c r="Y1346" s="81">
        <v>10.846490600799999</v>
      </c>
      <c r="Z1346" s="83" t="e">
        <f t="shared" si="38"/>
        <v>#VALUE!</v>
      </c>
      <c r="AA1346" s="83">
        <f t="shared" si="38"/>
        <v>-1.2202080000029564E-4</v>
      </c>
    </row>
    <row r="1347" spans="1:27" ht="93.75" x14ac:dyDescent="0.3">
      <c r="A1347" s="127" t="s">
        <v>1371</v>
      </c>
      <c r="B1347" s="128" t="s">
        <v>1373</v>
      </c>
      <c r="C1347" s="128" t="s">
        <v>2584</v>
      </c>
      <c r="D1347" s="122">
        <v>50.127529670000001</v>
      </c>
      <c r="E1347" s="122">
        <v>221.53152600000001</v>
      </c>
      <c r="F1347" s="122" t="s">
        <v>2585</v>
      </c>
      <c r="G1347" s="122">
        <v>349.34500000000003</v>
      </c>
      <c r="H1347" s="122">
        <v>242.68656999999999</v>
      </c>
      <c r="I1347" s="122">
        <v>195.1335628122751</v>
      </c>
      <c r="J1347" s="122">
        <v>47.553007187724894</v>
      </c>
      <c r="K1347" s="122">
        <v>47.553007187724887</v>
      </c>
      <c r="L1347" s="122">
        <v>68.546999999999997</v>
      </c>
      <c r="M1347" s="122">
        <v>20.039000000000001</v>
      </c>
      <c r="N1347" s="122">
        <v>20.039000000000001</v>
      </c>
      <c r="O1347" s="122">
        <v>26.929320239999999</v>
      </c>
      <c r="P1347" s="122">
        <v>29.193541480000004</v>
      </c>
      <c r="Q1347" s="122">
        <v>0.58468694772488661</v>
      </c>
      <c r="R1347" s="122">
        <v>15.408037999999999</v>
      </c>
      <c r="S1347" s="122" t="s">
        <v>48</v>
      </c>
      <c r="T1347" s="122">
        <v>3.9060000000000001</v>
      </c>
      <c r="U1347" s="122" t="s">
        <v>48</v>
      </c>
      <c r="V1347" s="122">
        <v>20.99399281227511</v>
      </c>
      <c r="W1347" s="123">
        <v>0.44148612367241419</v>
      </c>
      <c r="X1347" s="129" t="s">
        <v>3120</v>
      </c>
      <c r="Y1347" s="81">
        <v>47.553007187724887</v>
      </c>
      <c r="Z1347" s="83" t="e">
        <f t="shared" si="38"/>
        <v>#VALUE!</v>
      </c>
      <c r="AA1347" s="83">
        <f t="shared" si="38"/>
        <v>4.205199999920417E-4</v>
      </c>
    </row>
    <row r="1348" spans="1:27" ht="37.5" x14ac:dyDescent="0.3">
      <c r="A1348" s="127" t="s">
        <v>1374</v>
      </c>
      <c r="B1348" s="128" t="s">
        <v>169</v>
      </c>
      <c r="C1348" s="117" t="s">
        <v>1734</v>
      </c>
      <c r="D1348" s="130">
        <v>137.13894206999998</v>
      </c>
      <c r="E1348" s="130">
        <v>641.08606448</v>
      </c>
      <c r="F1348" s="130">
        <v>0</v>
      </c>
      <c r="G1348" s="130">
        <v>1554.827</v>
      </c>
      <c r="H1348" s="130">
        <v>2209.4241054334707</v>
      </c>
      <c r="I1348" s="130">
        <v>865.59974880185371</v>
      </c>
      <c r="J1348" s="130">
        <v>1343.8243566316169</v>
      </c>
      <c r="K1348" s="130">
        <v>183.56586561162629</v>
      </c>
      <c r="L1348" s="130">
        <v>132.63867826079999</v>
      </c>
      <c r="M1348" s="130">
        <v>20.914325337600001</v>
      </c>
      <c r="N1348" s="130">
        <v>21.1705731576</v>
      </c>
      <c r="O1348" s="130">
        <v>17.567338494999998</v>
      </c>
      <c r="P1348" s="130">
        <v>18.171652957199999</v>
      </c>
      <c r="Q1348" s="130">
        <v>30.821544033525516</v>
      </c>
      <c r="R1348" s="130">
        <v>33.421248010399999</v>
      </c>
      <c r="S1348" s="130">
        <v>114.26265774550077</v>
      </c>
      <c r="T1348" s="130">
        <v>59.874999999999993</v>
      </c>
      <c r="U1348" s="122">
        <v>1211.185678370817</v>
      </c>
      <c r="V1348" s="122">
        <v>-50.927187350826301</v>
      </c>
      <c r="W1348" s="123">
        <v>-0.27743277423142437</v>
      </c>
      <c r="X1348" s="126"/>
      <c r="Y1348" s="80" t="e">
        <f>Y1349+Y1360+Y1393+Y1403</f>
        <v>#REF!</v>
      </c>
      <c r="Z1348" s="83">
        <f t="shared" si="38"/>
        <v>0</v>
      </c>
      <c r="AA1348" s="83">
        <f t="shared" si="38"/>
        <v>2.0413560000065445E-4</v>
      </c>
    </row>
    <row r="1349" spans="1:27" ht="75" x14ac:dyDescent="0.3">
      <c r="A1349" s="127" t="s">
        <v>1375</v>
      </c>
      <c r="B1349" s="128" t="s">
        <v>171</v>
      </c>
      <c r="C1349" s="117" t="s">
        <v>1734</v>
      </c>
      <c r="D1349" s="130">
        <v>100.95862406999998</v>
      </c>
      <c r="E1349" s="130">
        <v>458.65727994999997</v>
      </c>
      <c r="F1349" s="130">
        <v>0</v>
      </c>
      <c r="G1349" s="130">
        <v>1513.4290000000001</v>
      </c>
      <c r="H1349" s="130">
        <v>1096.1072075668001</v>
      </c>
      <c r="I1349" s="130">
        <v>247.04664367422657</v>
      </c>
      <c r="J1349" s="130">
        <v>849.06056389257355</v>
      </c>
      <c r="K1349" s="130">
        <v>92.671974301500782</v>
      </c>
      <c r="L1349" s="130">
        <v>16.612000000000002</v>
      </c>
      <c r="M1349" s="130">
        <v>3.2379428300000002</v>
      </c>
      <c r="N1349" s="130">
        <v>3.2379428300000002</v>
      </c>
      <c r="O1349" s="130">
        <v>2.39142878</v>
      </c>
      <c r="P1349" s="130">
        <v>2.39195746</v>
      </c>
      <c r="Q1349" s="130">
        <v>10.399778380400001</v>
      </c>
      <c r="R1349" s="130">
        <v>10.3998755204</v>
      </c>
      <c r="S1349" s="130">
        <v>76.642824311100782</v>
      </c>
      <c r="T1349" s="130">
        <v>0.58200000000000007</v>
      </c>
      <c r="U1349" s="122">
        <v>832.44856389257359</v>
      </c>
      <c r="V1349" s="122">
        <v>-76.059974301500773</v>
      </c>
      <c r="W1349" s="123">
        <v>-0.82074408012551658</v>
      </c>
      <c r="X1349" s="126"/>
      <c r="Y1349" s="80">
        <f>Y1350+Y1359</f>
        <v>92.671974301500782</v>
      </c>
      <c r="Z1349" s="83">
        <f t="shared" si="38"/>
        <v>0</v>
      </c>
      <c r="AA1349" s="83">
        <f t="shared" si="38"/>
        <v>2.2418960000147869E-4</v>
      </c>
    </row>
    <row r="1350" spans="1:27" ht="37.5" x14ac:dyDescent="0.3">
      <c r="A1350" s="127" t="s">
        <v>1376</v>
      </c>
      <c r="B1350" s="128" t="s">
        <v>173</v>
      </c>
      <c r="C1350" s="117" t="s">
        <v>1734</v>
      </c>
      <c r="D1350" s="122">
        <v>100.95862406999998</v>
      </c>
      <c r="E1350" s="122">
        <v>458.65727994999997</v>
      </c>
      <c r="F1350" s="122">
        <v>0</v>
      </c>
      <c r="G1350" s="122">
        <v>1513.4290000000001</v>
      </c>
      <c r="H1350" s="122">
        <v>1096.1072075668001</v>
      </c>
      <c r="I1350" s="122">
        <v>247.04664367422657</v>
      </c>
      <c r="J1350" s="122">
        <v>849.06056389257355</v>
      </c>
      <c r="K1350" s="122">
        <v>92.671974301500782</v>
      </c>
      <c r="L1350" s="122">
        <v>16.612000000000002</v>
      </c>
      <c r="M1350" s="122">
        <v>3.2379428300000002</v>
      </c>
      <c r="N1350" s="122">
        <v>3.2379428300000002</v>
      </c>
      <c r="O1350" s="122">
        <v>2.39142878</v>
      </c>
      <c r="P1350" s="122">
        <v>2.39195746</v>
      </c>
      <c r="Q1350" s="122">
        <v>10.399778380400001</v>
      </c>
      <c r="R1350" s="122">
        <v>10.3998755204</v>
      </c>
      <c r="S1350" s="122">
        <v>76.642824311100782</v>
      </c>
      <c r="T1350" s="122">
        <v>0.58200000000000007</v>
      </c>
      <c r="U1350" s="122">
        <v>832.44856389257359</v>
      </c>
      <c r="V1350" s="122">
        <v>-76.059974301500773</v>
      </c>
      <c r="W1350" s="123">
        <v>-0.82074408012551658</v>
      </c>
      <c r="X1350" s="126"/>
      <c r="Y1350" s="78">
        <f>SUBTOTAL(9,Y1351:Y1358)</f>
        <v>92.671974301500782</v>
      </c>
      <c r="Z1350" s="83">
        <f t="shared" si="38"/>
        <v>0</v>
      </c>
      <c r="AA1350" s="83">
        <f t="shared" si="38"/>
        <v>2.2418960000147869E-4</v>
      </c>
    </row>
    <row r="1351" spans="1:27" ht="75" x14ac:dyDescent="0.3">
      <c r="A1351" s="141" t="s">
        <v>1376</v>
      </c>
      <c r="B1351" s="137" t="s">
        <v>1377</v>
      </c>
      <c r="C1351" s="128" t="s">
        <v>2586</v>
      </c>
      <c r="D1351" s="122">
        <v>57.137</v>
      </c>
      <c r="E1351" s="122">
        <v>268.64936299999999</v>
      </c>
      <c r="F1351" s="122" t="s">
        <v>2587</v>
      </c>
      <c r="G1351" s="122">
        <v>308.19299999999998</v>
      </c>
      <c r="H1351" s="122">
        <v>221.36087756680001</v>
      </c>
      <c r="I1351" s="122">
        <v>200.58475629120002</v>
      </c>
      <c r="J1351" s="122">
        <v>20.776121275599998</v>
      </c>
      <c r="K1351" s="122">
        <v>20.776121275599998</v>
      </c>
      <c r="L1351" s="122">
        <v>10.654</v>
      </c>
      <c r="M1351" s="122">
        <v>2.6994581699999998</v>
      </c>
      <c r="N1351" s="122">
        <v>2.6994581699999998</v>
      </c>
      <c r="O1351" s="122">
        <v>1.5527445599999998</v>
      </c>
      <c r="P1351" s="122">
        <v>1.5527445600000001</v>
      </c>
      <c r="Q1351" s="122">
        <v>6.3396649104000007</v>
      </c>
      <c r="R1351" s="122">
        <v>6.3396649103999998</v>
      </c>
      <c r="S1351" s="122">
        <v>10.184253635199997</v>
      </c>
      <c r="T1351" s="122">
        <v>6.2E-2</v>
      </c>
      <c r="U1351" s="122">
        <v>10.122121275599998</v>
      </c>
      <c r="V1351" s="122">
        <v>-10.122121275599998</v>
      </c>
      <c r="W1351" s="123">
        <v>-0.4871997588639258</v>
      </c>
      <c r="X1351" s="129" t="s">
        <v>3121</v>
      </c>
      <c r="Y1351" s="81">
        <v>20.776121275599998</v>
      </c>
      <c r="Z1351" s="83">
        <f t="shared" si="38"/>
        <v>0</v>
      </c>
      <c r="AA1351" s="83">
        <f t="shared" si="38"/>
        <v>1.3235960000052005E-4</v>
      </c>
    </row>
    <row r="1352" spans="1:27" ht="93.75" x14ac:dyDescent="0.3">
      <c r="A1352" s="127" t="s">
        <v>1376</v>
      </c>
      <c r="B1352" s="128" t="s">
        <v>1378</v>
      </c>
      <c r="C1352" s="128" t="s">
        <v>2588</v>
      </c>
      <c r="D1352" s="122" t="s">
        <v>48</v>
      </c>
      <c r="E1352" s="122" t="s">
        <v>48</v>
      </c>
      <c r="F1352" s="122" t="s">
        <v>48</v>
      </c>
      <c r="G1352" s="122">
        <v>90.576999999999998</v>
      </c>
      <c r="H1352" s="122">
        <v>88.847970000000004</v>
      </c>
      <c r="I1352" s="122">
        <v>1.9163756899999953</v>
      </c>
      <c r="J1352" s="122">
        <v>86.931594310000008</v>
      </c>
      <c r="K1352" s="122">
        <v>2.0877999999999997</v>
      </c>
      <c r="L1352" s="122">
        <v>0.35299999999999998</v>
      </c>
      <c r="M1352" s="122">
        <v>0.23199999999999998</v>
      </c>
      <c r="N1352" s="122">
        <v>0.23199999999999998</v>
      </c>
      <c r="O1352" s="122">
        <v>2.5926979999999988E-2</v>
      </c>
      <c r="P1352" s="122">
        <v>2.5999999999999999E-2</v>
      </c>
      <c r="Q1352" s="122">
        <v>4.8387040000000048E-2</v>
      </c>
      <c r="R1352" s="122">
        <v>4.8000000000000001E-2</v>
      </c>
      <c r="S1352" s="122">
        <v>1.7814859799999998</v>
      </c>
      <c r="T1352" s="122">
        <v>4.7E-2</v>
      </c>
      <c r="U1352" s="122">
        <v>86.578594310000014</v>
      </c>
      <c r="V1352" s="122">
        <v>-1.7347999999999997</v>
      </c>
      <c r="W1352" s="123">
        <v>-0.83092250215537888</v>
      </c>
      <c r="X1352" s="129" t="s">
        <v>3122</v>
      </c>
      <c r="Y1352" s="81">
        <v>2.0877999999999997</v>
      </c>
      <c r="Z1352" s="83">
        <f t="shared" si="38"/>
        <v>0</v>
      </c>
      <c r="AA1352" s="83">
        <f t="shared" si="38"/>
        <v>0</v>
      </c>
    </row>
    <row r="1353" spans="1:27" ht="37.5" x14ac:dyDescent="0.3">
      <c r="A1353" s="127" t="s">
        <v>1376</v>
      </c>
      <c r="B1353" s="128" t="s">
        <v>1379</v>
      </c>
      <c r="C1353" s="128" t="s">
        <v>2589</v>
      </c>
      <c r="D1353" s="122" t="s">
        <v>48</v>
      </c>
      <c r="E1353" s="122" t="s">
        <v>48</v>
      </c>
      <c r="F1353" s="122" t="s">
        <v>48</v>
      </c>
      <c r="G1353" s="122">
        <v>225.14599999999999</v>
      </c>
      <c r="H1353" s="122">
        <v>116.509</v>
      </c>
      <c r="I1353" s="122">
        <v>1.1964285762710034</v>
      </c>
      <c r="J1353" s="122">
        <v>115.312571423729</v>
      </c>
      <c r="K1353" s="122">
        <v>4.3770000000000007</v>
      </c>
      <c r="L1353" s="122">
        <v>0.38400000000000001</v>
      </c>
      <c r="M1353" s="122">
        <v>0.24</v>
      </c>
      <c r="N1353" s="122">
        <v>0.24</v>
      </c>
      <c r="O1353" s="122">
        <v>3.0544340000000003E-2</v>
      </c>
      <c r="P1353" s="122">
        <v>3.1E-2</v>
      </c>
      <c r="Q1353" s="122">
        <v>5.7004319999999997E-2</v>
      </c>
      <c r="R1353" s="122">
        <v>5.7000000000000002E-2</v>
      </c>
      <c r="S1353" s="122">
        <v>4.049451340000001</v>
      </c>
      <c r="T1353" s="122">
        <v>5.6000000000000001E-2</v>
      </c>
      <c r="U1353" s="122">
        <v>114.928571423729</v>
      </c>
      <c r="V1353" s="122">
        <v>-3.9930000000000008</v>
      </c>
      <c r="W1353" s="123">
        <v>-0.91226867717614812</v>
      </c>
      <c r="X1353" s="129" t="s">
        <v>3123</v>
      </c>
      <c r="Y1353" s="81">
        <v>4.3770000000000007</v>
      </c>
      <c r="Z1353" s="83">
        <f t="shared" si="38"/>
        <v>0</v>
      </c>
      <c r="AA1353" s="83">
        <f t="shared" si="38"/>
        <v>0</v>
      </c>
    </row>
    <row r="1354" spans="1:27" ht="75" x14ac:dyDescent="0.3">
      <c r="A1354" s="127" t="s">
        <v>1376</v>
      </c>
      <c r="B1354" s="128" t="s">
        <v>1380</v>
      </c>
      <c r="C1354" s="128" t="s">
        <v>2590</v>
      </c>
      <c r="D1354" s="122">
        <v>17.082000000000001</v>
      </c>
      <c r="E1354" s="122">
        <v>73.507999999999996</v>
      </c>
      <c r="F1354" s="122" t="s">
        <v>1852</v>
      </c>
      <c r="G1354" s="122">
        <v>55.412999999999997</v>
      </c>
      <c r="H1354" s="122">
        <v>37.183999999999997</v>
      </c>
      <c r="I1354" s="122">
        <v>30.737252396755917</v>
      </c>
      <c r="J1354" s="122">
        <v>6.4467476032440807</v>
      </c>
      <c r="K1354" s="122">
        <v>6.4467476032440807</v>
      </c>
      <c r="L1354" s="122">
        <v>1.4359999999999999</v>
      </c>
      <c r="M1354" s="122">
        <v>6.6484660000000001E-2</v>
      </c>
      <c r="N1354" s="122">
        <v>6.6484660000000001E-2</v>
      </c>
      <c r="O1354" s="122">
        <v>3.7212899999999993E-2</v>
      </c>
      <c r="P1354" s="122">
        <v>3.7212900000000007E-2</v>
      </c>
      <c r="Q1354" s="122">
        <v>0.95221060999999996</v>
      </c>
      <c r="R1354" s="122">
        <v>0.95221061000000007</v>
      </c>
      <c r="S1354" s="122">
        <v>5.3908394332440803</v>
      </c>
      <c r="T1354" s="122">
        <v>0.38</v>
      </c>
      <c r="U1354" s="122">
        <v>5.0107476032440808</v>
      </c>
      <c r="V1354" s="122">
        <v>-5.0107476032440808</v>
      </c>
      <c r="W1354" s="123">
        <v>-0.77725202096055579</v>
      </c>
      <c r="X1354" s="129" t="s">
        <v>3124</v>
      </c>
      <c r="Y1354" s="81">
        <v>6.4467476032440807</v>
      </c>
      <c r="Z1354" s="83">
        <f t="shared" si="38"/>
        <v>0</v>
      </c>
      <c r="AA1354" s="83">
        <f t="shared" si="38"/>
        <v>9.1829999999792911E-5</v>
      </c>
    </row>
    <row r="1355" spans="1:27" ht="37.5" x14ac:dyDescent="0.3">
      <c r="A1355" s="127" t="s">
        <v>1376</v>
      </c>
      <c r="B1355" s="128" t="s">
        <v>1381</v>
      </c>
      <c r="C1355" s="128" t="s">
        <v>2591</v>
      </c>
      <c r="D1355" s="122" t="s">
        <v>48</v>
      </c>
      <c r="E1355" s="122" t="s">
        <v>48</v>
      </c>
      <c r="F1355" s="122" t="s">
        <v>48</v>
      </c>
      <c r="G1355" s="122">
        <v>236.636</v>
      </c>
      <c r="H1355" s="122">
        <v>164.41499999999999</v>
      </c>
      <c r="I1355" s="122">
        <v>12.59413999999984</v>
      </c>
      <c r="J1355" s="122">
        <v>151.82086000000015</v>
      </c>
      <c r="K1355" s="122" t="s">
        <v>48</v>
      </c>
      <c r="L1355" s="122" t="s">
        <v>48</v>
      </c>
      <c r="M1355" s="122" t="s">
        <v>48</v>
      </c>
      <c r="N1355" s="122" t="s">
        <v>48</v>
      </c>
      <c r="O1355" s="122" t="s">
        <v>48</v>
      </c>
      <c r="P1355" s="122" t="s">
        <v>48</v>
      </c>
      <c r="Q1355" s="122" t="s">
        <v>48</v>
      </c>
      <c r="R1355" s="122" t="s">
        <v>48</v>
      </c>
      <c r="S1355" s="122" t="s">
        <v>48</v>
      </c>
      <c r="T1355" s="122" t="s">
        <v>48</v>
      </c>
      <c r="U1355" s="122" t="s">
        <v>48</v>
      </c>
      <c r="V1355" s="122" t="s">
        <v>48</v>
      </c>
      <c r="W1355" s="123" t="s">
        <v>48</v>
      </c>
      <c r="X1355" s="126"/>
      <c r="Y1355" s="81">
        <v>0</v>
      </c>
      <c r="Z1355" s="83" t="e">
        <f t="shared" si="38"/>
        <v>#VALUE!</v>
      </c>
      <c r="AA1355" s="83" t="e">
        <f t="shared" si="38"/>
        <v>#VALUE!</v>
      </c>
    </row>
    <row r="1356" spans="1:27" ht="56.25" x14ac:dyDescent="0.3">
      <c r="A1356" s="127" t="s">
        <v>1376</v>
      </c>
      <c r="B1356" s="128" t="s">
        <v>1382</v>
      </c>
      <c r="C1356" s="128" t="s">
        <v>2592</v>
      </c>
      <c r="D1356" s="122">
        <v>17.082000000000001</v>
      </c>
      <c r="E1356" s="122">
        <v>73.507999999999996</v>
      </c>
      <c r="F1356" s="122" t="s">
        <v>1852</v>
      </c>
      <c r="G1356" s="122" t="s">
        <v>48</v>
      </c>
      <c r="H1356" s="122">
        <v>33.498579999999997</v>
      </c>
      <c r="I1356" s="122">
        <v>-3.5527136788005009E-14</v>
      </c>
      <c r="J1356" s="122">
        <v>33.498580000000032</v>
      </c>
      <c r="K1356" s="122">
        <v>29.426839999999999</v>
      </c>
      <c r="L1356" s="122">
        <v>3.6999999999999998E-2</v>
      </c>
      <c r="M1356" s="122" t="s">
        <v>48</v>
      </c>
      <c r="N1356" s="122" t="s">
        <v>48</v>
      </c>
      <c r="O1356" s="122" t="s">
        <v>48</v>
      </c>
      <c r="P1356" s="122" t="s">
        <v>48</v>
      </c>
      <c r="Q1356" s="122" t="s">
        <v>48</v>
      </c>
      <c r="R1356" s="122" t="s">
        <v>48</v>
      </c>
      <c r="S1356" s="122">
        <v>29.426839999999999</v>
      </c>
      <c r="T1356" s="122">
        <v>3.6999999999999998E-2</v>
      </c>
      <c r="U1356" s="122">
        <v>33.461580000000033</v>
      </c>
      <c r="V1356" s="122">
        <v>-29.38984</v>
      </c>
      <c r="W1356" s="123">
        <v>-0.99874264447015038</v>
      </c>
      <c r="X1356" s="129" t="s">
        <v>3124</v>
      </c>
      <c r="Y1356" s="81">
        <v>29.426839999999999</v>
      </c>
      <c r="Z1356" s="83" t="e">
        <f t="shared" si="38"/>
        <v>#VALUE!</v>
      </c>
      <c r="AA1356" s="83" t="e">
        <f t="shared" si="38"/>
        <v>#VALUE!</v>
      </c>
    </row>
    <row r="1357" spans="1:27" ht="75" x14ac:dyDescent="0.3">
      <c r="A1357" s="127" t="s">
        <v>1376</v>
      </c>
      <c r="B1357" s="128" t="s">
        <v>1383</v>
      </c>
      <c r="C1357" s="128" t="s">
        <v>2593</v>
      </c>
      <c r="D1357" s="122" t="s">
        <v>48</v>
      </c>
      <c r="E1357" s="122" t="s">
        <v>48</v>
      </c>
      <c r="F1357" s="122" t="s">
        <v>48</v>
      </c>
      <c r="G1357" s="122">
        <v>514.72699999999998</v>
      </c>
      <c r="H1357" s="122">
        <v>383.39204000000001</v>
      </c>
      <c r="I1357" s="122">
        <v>-1.7053025658242404E-13</v>
      </c>
      <c r="J1357" s="122">
        <v>383.39204000000018</v>
      </c>
      <c r="K1357" s="122">
        <v>28.8124654226567</v>
      </c>
      <c r="L1357" s="122">
        <v>3.0030000000000001</v>
      </c>
      <c r="M1357" s="122" t="s">
        <v>48</v>
      </c>
      <c r="N1357" s="122" t="s">
        <v>48</v>
      </c>
      <c r="O1357" s="122" t="s">
        <v>48</v>
      </c>
      <c r="P1357" s="122" t="s">
        <v>48</v>
      </c>
      <c r="Q1357" s="122">
        <v>3.0025114999999998</v>
      </c>
      <c r="R1357" s="122">
        <v>3.0030000000000001</v>
      </c>
      <c r="S1357" s="122">
        <v>25.8099539226567</v>
      </c>
      <c r="T1357" s="122" t="s">
        <v>48</v>
      </c>
      <c r="U1357" s="122">
        <v>380.38904000000019</v>
      </c>
      <c r="V1357" s="122">
        <v>-25.8094654226567</v>
      </c>
      <c r="W1357" s="123">
        <v>-0.89577427839137325</v>
      </c>
      <c r="X1357" s="129" t="s">
        <v>3125</v>
      </c>
      <c r="Y1357" s="81">
        <v>28.8124654226567</v>
      </c>
      <c r="Z1357" s="83" t="e">
        <f t="shared" si="38"/>
        <v>#VALUE!</v>
      </c>
      <c r="AA1357" s="83" t="e">
        <f t="shared" si="38"/>
        <v>#VALUE!</v>
      </c>
    </row>
    <row r="1358" spans="1:27" ht="31.5" customHeight="1" x14ac:dyDescent="0.3">
      <c r="A1358" s="127" t="s">
        <v>1376</v>
      </c>
      <c r="B1358" s="128" t="s">
        <v>1384</v>
      </c>
      <c r="C1358" s="128" t="s">
        <v>2594</v>
      </c>
      <c r="D1358" s="122">
        <v>9.6576240700000007</v>
      </c>
      <c r="E1358" s="122">
        <v>42.991916949999997</v>
      </c>
      <c r="F1358" s="122" t="s">
        <v>1738</v>
      </c>
      <c r="G1358" s="122">
        <v>82.736999999999995</v>
      </c>
      <c r="H1358" s="122">
        <v>50.899740000000001</v>
      </c>
      <c r="I1358" s="122">
        <v>1.7690719999997384E-2</v>
      </c>
      <c r="J1358" s="122">
        <v>50.882049280000004</v>
      </c>
      <c r="K1358" s="122">
        <v>0.745</v>
      </c>
      <c r="L1358" s="122">
        <v>0.745</v>
      </c>
      <c r="M1358" s="122" t="s">
        <v>48</v>
      </c>
      <c r="N1358" s="122" t="s">
        <v>48</v>
      </c>
      <c r="O1358" s="122">
        <v>0.745</v>
      </c>
      <c r="P1358" s="122">
        <v>0.745</v>
      </c>
      <c r="Q1358" s="122" t="s">
        <v>48</v>
      </c>
      <c r="R1358" s="122" t="s">
        <v>48</v>
      </c>
      <c r="S1358" s="122" t="s">
        <v>48</v>
      </c>
      <c r="T1358" s="122" t="s">
        <v>48</v>
      </c>
      <c r="U1358" s="122">
        <v>50.137049280000006</v>
      </c>
      <c r="V1358" s="122">
        <v>0</v>
      </c>
      <c r="W1358" s="123">
        <v>0</v>
      </c>
      <c r="X1358" s="126"/>
      <c r="Y1358" s="81">
        <v>0.745</v>
      </c>
      <c r="Z1358" s="83" t="e">
        <f t="shared" ref="Z1358:AA1392" si="39">K1358-M1358-O1358-Q1358-S1358</f>
        <v>#VALUE!</v>
      </c>
      <c r="AA1358" s="83" t="e">
        <f t="shared" si="39"/>
        <v>#VALUE!</v>
      </c>
    </row>
    <row r="1359" spans="1:27" ht="75" x14ac:dyDescent="0.3">
      <c r="A1359" s="110" t="s">
        <v>1385</v>
      </c>
      <c r="B1359" s="111" t="s">
        <v>177</v>
      </c>
      <c r="C1359" s="117" t="s">
        <v>1734</v>
      </c>
      <c r="D1359" s="130" t="s">
        <v>36</v>
      </c>
      <c r="E1359" s="130" t="s">
        <v>36</v>
      </c>
      <c r="F1359" s="130" t="s">
        <v>36</v>
      </c>
      <c r="G1359" s="130" t="s">
        <v>36</v>
      </c>
      <c r="H1359" s="130" t="s">
        <v>36</v>
      </c>
      <c r="I1359" s="130" t="s">
        <v>36</v>
      </c>
      <c r="J1359" s="130" t="s">
        <v>36</v>
      </c>
      <c r="K1359" s="130" t="s">
        <v>36</v>
      </c>
      <c r="L1359" s="130" t="s">
        <v>36</v>
      </c>
      <c r="M1359" s="130" t="s">
        <v>36</v>
      </c>
      <c r="N1359" s="130" t="s">
        <v>36</v>
      </c>
      <c r="O1359" s="130" t="s">
        <v>36</v>
      </c>
      <c r="P1359" s="130" t="s">
        <v>36</v>
      </c>
      <c r="Q1359" s="130" t="s">
        <v>36</v>
      </c>
      <c r="R1359" s="130" t="s">
        <v>36</v>
      </c>
      <c r="S1359" s="130" t="s">
        <v>36</v>
      </c>
      <c r="T1359" s="130" t="s">
        <v>36</v>
      </c>
      <c r="U1359" s="122">
        <v>0</v>
      </c>
      <c r="V1359" s="122">
        <v>0</v>
      </c>
      <c r="W1359" s="123" t="s">
        <v>48</v>
      </c>
      <c r="X1359" s="126"/>
      <c r="Y1359" s="80" t="s">
        <v>36</v>
      </c>
      <c r="Z1359" s="83">
        <f t="shared" si="39"/>
        <v>0</v>
      </c>
      <c r="AA1359" s="83">
        <f t="shared" si="39"/>
        <v>0</v>
      </c>
    </row>
    <row r="1360" spans="1:27" ht="63" customHeight="1" x14ac:dyDescent="0.3">
      <c r="A1360" s="127" t="s">
        <v>1386</v>
      </c>
      <c r="B1360" s="128" t="s">
        <v>179</v>
      </c>
      <c r="C1360" s="117" t="s">
        <v>1734</v>
      </c>
      <c r="D1360" s="130">
        <v>2.3546819999999999</v>
      </c>
      <c r="E1360" s="130">
        <v>13.057926999999999</v>
      </c>
      <c r="F1360" s="130">
        <v>0</v>
      </c>
      <c r="G1360" s="130">
        <v>9.5410000000000004</v>
      </c>
      <c r="H1360" s="130">
        <v>201.96648570342165</v>
      </c>
      <c r="I1360" s="130">
        <v>91.548428076325749</v>
      </c>
      <c r="J1360" s="130">
        <v>110.41805762709589</v>
      </c>
      <c r="K1360" s="130">
        <v>17.189861226325519</v>
      </c>
      <c r="L1360" s="130">
        <v>21.3154422522</v>
      </c>
      <c r="M1360" s="130">
        <v>1.3493462599999999</v>
      </c>
      <c r="N1360" s="130">
        <v>1.6055940799999999</v>
      </c>
      <c r="O1360" s="130">
        <v>0.54793315000000009</v>
      </c>
      <c r="P1360" s="130">
        <v>1.1485152422000002</v>
      </c>
      <c r="Q1360" s="130">
        <v>9.5407588443255182</v>
      </c>
      <c r="R1360" s="130">
        <v>10.850018630000001</v>
      </c>
      <c r="S1360" s="130">
        <v>5.7518229720000011</v>
      </c>
      <c r="T1360" s="130">
        <v>7.7109999999999994</v>
      </c>
      <c r="U1360" s="122">
        <v>89.10261537489589</v>
      </c>
      <c r="V1360" s="122">
        <v>4.1255810258744816</v>
      </c>
      <c r="W1360" s="123">
        <v>0.24000083372146921</v>
      </c>
      <c r="X1360" s="126"/>
      <c r="Y1360" s="80" t="e">
        <f>Y1361+Y1392</f>
        <v>#REF!</v>
      </c>
      <c r="Z1360" s="83">
        <f t="shared" si="39"/>
        <v>0</v>
      </c>
      <c r="AA1360" s="83">
        <f t="shared" si="39"/>
        <v>3.142999999985463E-4</v>
      </c>
    </row>
    <row r="1361" spans="1:30" ht="37.5" x14ac:dyDescent="0.3">
      <c r="A1361" s="127" t="s">
        <v>1387</v>
      </c>
      <c r="B1361" s="128" t="s">
        <v>181</v>
      </c>
      <c r="C1361" s="117" t="s">
        <v>1734</v>
      </c>
      <c r="D1361" s="122">
        <v>2.3546819999999999</v>
      </c>
      <c r="E1361" s="122">
        <v>13.057926999999999</v>
      </c>
      <c r="F1361" s="122">
        <v>0</v>
      </c>
      <c r="G1361" s="122">
        <v>9.5410000000000004</v>
      </c>
      <c r="H1361" s="122">
        <v>201.96648570342165</v>
      </c>
      <c r="I1361" s="122">
        <v>91.548428076325749</v>
      </c>
      <c r="J1361" s="122">
        <v>110.41805762709589</v>
      </c>
      <c r="K1361" s="122">
        <v>17.189861226325519</v>
      </c>
      <c r="L1361" s="122">
        <v>21.3154422522</v>
      </c>
      <c r="M1361" s="122">
        <v>1.3493462599999999</v>
      </c>
      <c r="N1361" s="122">
        <v>1.6055940799999999</v>
      </c>
      <c r="O1361" s="122">
        <v>0.54793315000000009</v>
      </c>
      <c r="P1361" s="122">
        <v>1.1485152422000002</v>
      </c>
      <c r="Q1361" s="122">
        <v>9.5407588443255182</v>
      </c>
      <c r="R1361" s="122">
        <v>10.850018630000001</v>
      </c>
      <c r="S1361" s="122">
        <v>5.7518229720000011</v>
      </c>
      <c r="T1361" s="122">
        <v>7.7109999999999994</v>
      </c>
      <c r="U1361" s="122">
        <v>89.10261537489589</v>
      </c>
      <c r="V1361" s="122">
        <v>4.1255810258744816</v>
      </c>
      <c r="W1361" s="123">
        <v>0.24000083372146921</v>
      </c>
      <c r="X1361" s="126"/>
      <c r="Y1361" s="78">
        <f>SUBTOTAL(9,Y1362:Y1391)</f>
        <v>17.189861226325519</v>
      </c>
      <c r="Z1361" s="83">
        <f t="shared" si="39"/>
        <v>0</v>
      </c>
      <c r="AA1361" s="83">
        <f t="shared" si="39"/>
        <v>3.142999999985463E-4</v>
      </c>
    </row>
    <row r="1362" spans="1:30" ht="187.5" x14ac:dyDescent="0.3">
      <c r="A1362" s="141" t="s">
        <v>1387</v>
      </c>
      <c r="B1362" s="137" t="s">
        <v>1388</v>
      </c>
      <c r="C1362" s="128" t="s">
        <v>2595</v>
      </c>
      <c r="D1362" s="122" t="s">
        <v>48</v>
      </c>
      <c r="E1362" s="122" t="s">
        <v>48</v>
      </c>
      <c r="F1362" s="122" t="s">
        <v>48</v>
      </c>
      <c r="G1362" s="122" t="s">
        <v>48</v>
      </c>
      <c r="H1362" s="122">
        <v>101.84053492546708</v>
      </c>
      <c r="I1362" s="122">
        <v>65.304999780000031</v>
      </c>
      <c r="J1362" s="122">
        <v>36.535535145467058</v>
      </c>
      <c r="K1362" s="122">
        <v>11.399859409999999</v>
      </c>
      <c r="L1362" s="122">
        <v>8.827</v>
      </c>
      <c r="M1362" s="122">
        <v>1.1479999999999999</v>
      </c>
      <c r="N1362" s="122">
        <v>1.1479999999999999</v>
      </c>
      <c r="O1362" s="122">
        <v>0.54568784000000004</v>
      </c>
      <c r="P1362" s="122">
        <v>0.54568784000000004</v>
      </c>
      <c r="Q1362" s="122">
        <v>6.8682985700000003</v>
      </c>
      <c r="R1362" s="122">
        <v>6.8683750000000003</v>
      </c>
      <c r="S1362" s="122">
        <v>2.8378730000000001</v>
      </c>
      <c r="T1362" s="122">
        <v>0.26500000000000001</v>
      </c>
      <c r="U1362" s="122">
        <v>27.70853514546706</v>
      </c>
      <c r="V1362" s="122">
        <v>-2.5728594099999995</v>
      </c>
      <c r="W1362" s="123">
        <v>-0.22569220526904724</v>
      </c>
      <c r="X1362" s="129" t="s">
        <v>3585</v>
      </c>
      <c r="Y1362" s="81">
        <v>11.399859409999999</v>
      </c>
      <c r="Z1362" s="83">
        <f t="shared" si="39"/>
        <v>0</v>
      </c>
      <c r="AA1362" s="83">
        <f t="shared" si="39"/>
        <v>-6.2840000000341512E-5</v>
      </c>
    </row>
    <row r="1363" spans="1:30" ht="75" x14ac:dyDescent="0.3">
      <c r="A1363" s="127" t="s">
        <v>1387</v>
      </c>
      <c r="B1363" s="128" t="s">
        <v>1389</v>
      </c>
      <c r="C1363" s="128" t="s">
        <v>2596</v>
      </c>
      <c r="D1363" s="122">
        <v>2.0150000000000001</v>
      </c>
      <c r="E1363" s="122">
        <v>10.872</v>
      </c>
      <c r="F1363" s="122" t="s">
        <v>1745</v>
      </c>
      <c r="G1363" s="122" t="s">
        <v>48</v>
      </c>
      <c r="H1363" s="122">
        <v>8.4819999999999993</v>
      </c>
      <c r="I1363" s="122">
        <v>8.4819999999999993</v>
      </c>
      <c r="J1363" s="122" t="s">
        <v>48</v>
      </c>
      <c r="K1363" s="122" t="s">
        <v>48</v>
      </c>
      <c r="L1363" s="122" t="s">
        <v>48</v>
      </c>
      <c r="M1363" s="122" t="s">
        <v>48</v>
      </c>
      <c r="N1363" s="122" t="s">
        <v>48</v>
      </c>
      <c r="O1363" s="122" t="s">
        <v>48</v>
      </c>
      <c r="P1363" s="122" t="s">
        <v>48</v>
      </c>
      <c r="Q1363" s="122" t="s">
        <v>48</v>
      </c>
      <c r="R1363" s="122" t="s">
        <v>48</v>
      </c>
      <c r="S1363" s="122" t="s">
        <v>48</v>
      </c>
      <c r="T1363" s="122" t="s">
        <v>48</v>
      </c>
      <c r="U1363" s="122" t="s">
        <v>48</v>
      </c>
      <c r="V1363" s="122" t="s">
        <v>48</v>
      </c>
      <c r="W1363" s="123" t="s">
        <v>48</v>
      </c>
      <c r="X1363" s="126"/>
      <c r="Y1363" s="81">
        <v>0</v>
      </c>
      <c r="Z1363" s="83" t="e">
        <f t="shared" si="39"/>
        <v>#VALUE!</v>
      </c>
      <c r="AA1363" s="83" t="e">
        <f t="shared" si="39"/>
        <v>#VALUE!</v>
      </c>
    </row>
    <row r="1364" spans="1:30" ht="37.5" x14ac:dyDescent="0.3">
      <c r="A1364" s="143" t="s">
        <v>1387</v>
      </c>
      <c r="B1364" s="144" t="s">
        <v>1390</v>
      </c>
      <c r="C1364" s="128" t="s">
        <v>3512</v>
      </c>
      <c r="D1364" s="122" t="s">
        <v>48</v>
      </c>
      <c r="E1364" s="122" t="s">
        <v>48</v>
      </c>
      <c r="F1364" s="122" t="s">
        <v>48</v>
      </c>
      <c r="G1364" s="122" t="s">
        <v>48</v>
      </c>
      <c r="H1364" s="122" t="s">
        <v>48</v>
      </c>
      <c r="I1364" s="122" t="s">
        <v>48</v>
      </c>
      <c r="J1364" s="122" t="s">
        <v>48</v>
      </c>
      <c r="K1364" s="122" t="s">
        <v>48</v>
      </c>
      <c r="L1364" s="122" t="s">
        <v>48</v>
      </c>
      <c r="M1364" s="122" t="s">
        <v>48</v>
      </c>
      <c r="N1364" s="122" t="s">
        <v>48</v>
      </c>
      <c r="O1364" s="122" t="s">
        <v>48</v>
      </c>
      <c r="P1364" s="122" t="s">
        <v>48</v>
      </c>
      <c r="Q1364" s="122" t="s">
        <v>48</v>
      </c>
      <c r="R1364" s="122" t="s">
        <v>48</v>
      </c>
      <c r="S1364" s="122" t="s">
        <v>48</v>
      </c>
      <c r="T1364" s="122" t="s">
        <v>48</v>
      </c>
      <c r="U1364" s="122" t="s">
        <v>48</v>
      </c>
      <c r="V1364" s="122" t="s">
        <v>48</v>
      </c>
      <c r="W1364" s="123" t="s">
        <v>48</v>
      </c>
      <c r="X1364" s="126"/>
      <c r="Y1364" s="81">
        <v>0</v>
      </c>
      <c r="Z1364" s="83" t="e">
        <f t="shared" si="39"/>
        <v>#VALUE!</v>
      </c>
      <c r="AA1364" s="83" t="e">
        <f t="shared" si="39"/>
        <v>#VALUE!</v>
      </c>
      <c r="AB1364" s="82" t="s">
        <v>72</v>
      </c>
      <c r="AD1364" s="11" t="e">
        <f>CONCATENATE(AB1364,#REF!)</f>
        <v>#REF!</v>
      </c>
    </row>
    <row r="1365" spans="1:30" ht="75" x14ac:dyDescent="0.3">
      <c r="A1365" s="127" t="s">
        <v>1387</v>
      </c>
      <c r="B1365" s="128" t="s">
        <v>1391</v>
      </c>
      <c r="C1365" s="128" t="s">
        <v>3513</v>
      </c>
      <c r="D1365" s="122" t="s">
        <v>48</v>
      </c>
      <c r="E1365" s="122" t="s">
        <v>48</v>
      </c>
      <c r="F1365" s="122" t="s">
        <v>48</v>
      </c>
      <c r="G1365" s="122" t="s">
        <v>48</v>
      </c>
      <c r="H1365" s="122" t="s">
        <v>48</v>
      </c>
      <c r="I1365" s="122" t="s">
        <v>48</v>
      </c>
      <c r="J1365" s="122" t="s">
        <v>48</v>
      </c>
      <c r="K1365" s="122" t="s">
        <v>48</v>
      </c>
      <c r="L1365" s="122">
        <v>0.17899999999999999</v>
      </c>
      <c r="M1365" s="122" t="s">
        <v>48</v>
      </c>
      <c r="N1365" s="122">
        <v>5.4746300000000003E-3</v>
      </c>
      <c r="O1365" s="122" t="s">
        <v>48</v>
      </c>
      <c r="P1365" s="122">
        <v>1.788791E-2</v>
      </c>
      <c r="Q1365" s="122" t="s">
        <v>48</v>
      </c>
      <c r="R1365" s="122">
        <v>0.12538700000000003</v>
      </c>
      <c r="S1365" s="122" t="s">
        <v>48</v>
      </c>
      <c r="T1365" s="122">
        <v>0.03</v>
      </c>
      <c r="U1365" s="122" t="s">
        <v>48</v>
      </c>
      <c r="V1365" s="122" t="s">
        <v>48</v>
      </c>
      <c r="W1365" s="123" t="s">
        <v>48</v>
      </c>
      <c r="X1365" s="129" t="s">
        <v>3126</v>
      </c>
      <c r="Y1365" s="81">
        <v>0</v>
      </c>
      <c r="Z1365" s="83" t="e">
        <f t="shared" si="39"/>
        <v>#VALUE!</v>
      </c>
      <c r="AA1365" s="83">
        <f t="shared" si="39"/>
        <v>2.5045999999995239E-4</v>
      </c>
      <c r="AB1365" s="82" t="s">
        <v>72</v>
      </c>
      <c r="AD1365" s="11" t="e">
        <f>CONCATENATE(AB1365,#REF!)</f>
        <v>#REF!</v>
      </c>
    </row>
    <row r="1366" spans="1:30" ht="56.25" x14ac:dyDescent="0.3">
      <c r="A1366" s="145" t="s">
        <v>1387</v>
      </c>
      <c r="B1366" s="146" t="s">
        <v>1392</v>
      </c>
      <c r="C1366" s="128" t="s">
        <v>2597</v>
      </c>
      <c r="D1366" s="122">
        <v>0.33968199999999998</v>
      </c>
      <c r="E1366" s="122">
        <v>2.185927</v>
      </c>
      <c r="F1366" s="122" t="s">
        <v>2587</v>
      </c>
      <c r="G1366" s="122" t="s">
        <v>48</v>
      </c>
      <c r="H1366" s="122">
        <v>1.3442699259999999</v>
      </c>
      <c r="I1366" s="122">
        <v>0</v>
      </c>
      <c r="J1366" s="122">
        <v>1.3442699259999999</v>
      </c>
      <c r="K1366" s="122" t="s">
        <v>48</v>
      </c>
      <c r="L1366" s="122" t="s">
        <v>48</v>
      </c>
      <c r="M1366" s="122" t="s">
        <v>48</v>
      </c>
      <c r="N1366" s="122" t="s">
        <v>48</v>
      </c>
      <c r="O1366" s="122" t="s">
        <v>48</v>
      </c>
      <c r="P1366" s="122" t="s">
        <v>48</v>
      </c>
      <c r="Q1366" s="122" t="s">
        <v>48</v>
      </c>
      <c r="R1366" s="122" t="s">
        <v>48</v>
      </c>
      <c r="S1366" s="122" t="s">
        <v>48</v>
      </c>
      <c r="T1366" s="122" t="s">
        <v>48</v>
      </c>
      <c r="U1366" s="122" t="s">
        <v>48</v>
      </c>
      <c r="V1366" s="122" t="s">
        <v>48</v>
      </c>
      <c r="W1366" s="123" t="s">
        <v>48</v>
      </c>
      <c r="X1366" s="126"/>
      <c r="Y1366" s="81">
        <v>0</v>
      </c>
      <c r="Z1366" s="83" t="e">
        <f t="shared" si="39"/>
        <v>#VALUE!</v>
      </c>
      <c r="AA1366" s="83" t="e">
        <f t="shared" si="39"/>
        <v>#VALUE!</v>
      </c>
    </row>
    <row r="1367" spans="1:30" ht="56.25" x14ac:dyDescent="0.3">
      <c r="A1367" s="127" t="s">
        <v>1387</v>
      </c>
      <c r="B1367" s="128" t="s">
        <v>1393</v>
      </c>
      <c r="C1367" s="128" t="s">
        <v>3514</v>
      </c>
      <c r="D1367" s="122" t="s">
        <v>48</v>
      </c>
      <c r="E1367" s="122" t="s">
        <v>48</v>
      </c>
      <c r="F1367" s="122" t="s">
        <v>48</v>
      </c>
      <c r="G1367" s="122" t="s">
        <v>48</v>
      </c>
      <c r="H1367" s="122" t="s">
        <v>48</v>
      </c>
      <c r="I1367" s="122" t="s">
        <v>48</v>
      </c>
      <c r="J1367" s="122" t="s">
        <v>48</v>
      </c>
      <c r="K1367" s="122" t="s">
        <v>48</v>
      </c>
      <c r="L1367" s="122">
        <v>0.61074630220000004</v>
      </c>
      <c r="M1367" s="122" t="s">
        <v>48</v>
      </c>
      <c r="N1367" s="122">
        <v>2.9275210000000003E-2</v>
      </c>
      <c r="O1367" s="122" t="s">
        <v>48</v>
      </c>
      <c r="P1367" s="122">
        <v>0.58147109220000004</v>
      </c>
      <c r="Q1367" s="122" t="s">
        <v>48</v>
      </c>
      <c r="R1367" s="122" t="s">
        <v>48</v>
      </c>
      <c r="S1367" s="122" t="s">
        <v>48</v>
      </c>
      <c r="T1367" s="122" t="s">
        <v>48</v>
      </c>
      <c r="U1367" s="122" t="s">
        <v>48</v>
      </c>
      <c r="V1367" s="122" t="s">
        <v>48</v>
      </c>
      <c r="W1367" s="123" t="s">
        <v>48</v>
      </c>
      <c r="X1367" s="129" t="s">
        <v>3127</v>
      </c>
      <c r="Y1367" s="81">
        <v>0</v>
      </c>
      <c r="Z1367" s="83" t="e">
        <f t="shared" si="39"/>
        <v>#VALUE!</v>
      </c>
      <c r="AA1367" s="83" t="e">
        <f t="shared" si="39"/>
        <v>#VALUE!</v>
      </c>
      <c r="AB1367" s="82" t="s">
        <v>72</v>
      </c>
      <c r="AD1367" s="11" t="e">
        <f>CONCATENATE(AB1367,#REF!)</f>
        <v>#REF!</v>
      </c>
    </row>
    <row r="1368" spans="1:30" ht="37.5" x14ac:dyDescent="0.3">
      <c r="A1368" s="127" t="s">
        <v>1387</v>
      </c>
      <c r="B1368" s="128" t="s">
        <v>1394</v>
      </c>
      <c r="C1368" s="128" t="s">
        <v>3515</v>
      </c>
      <c r="D1368" s="122" t="s">
        <v>48</v>
      </c>
      <c r="E1368" s="122" t="s">
        <v>48</v>
      </c>
      <c r="F1368" s="122" t="s">
        <v>48</v>
      </c>
      <c r="G1368" s="122" t="s">
        <v>48</v>
      </c>
      <c r="H1368" s="122" t="s">
        <v>48</v>
      </c>
      <c r="I1368" s="122" t="s">
        <v>48</v>
      </c>
      <c r="J1368" s="122" t="s">
        <v>48</v>
      </c>
      <c r="K1368" s="122" t="s">
        <v>48</v>
      </c>
      <c r="L1368" s="122">
        <v>1.5610940000000002E-2</v>
      </c>
      <c r="M1368" s="122" t="s">
        <v>48</v>
      </c>
      <c r="N1368" s="122">
        <v>1.5610940000000002E-2</v>
      </c>
      <c r="O1368" s="122" t="s">
        <v>48</v>
      </c>
      <c r="P1368" s="122" t="s">
        <v>48</v>
      </c>
      <c r="Q1368" s="122" t="s">
        <v>48</v>
      </c>
      <c r="R1368" s="122" t="s">
        <v>48</v>
      </c>
      <c r="S1368" s="122" t="s">
        <v>48</v>
      </c>
      <c r="T1368" s="122" t="s">
        <v>48</v>
      </c>
      <c r="U1368" s="122" t="s">
        <v>48</v>
      </c>
      <c r="V1368" s="122" t="s">
        <v>48</v>
      </c>
      <c r="W1368" s="123" t="s">
        <v>48</v>
      </c>
      <c r="X1368" s="129" t="s">
        <v>3127</v>
      </c>
      <c r="Y1368" s="81">
        <v>0</v>
      </c>
      <c r="Z1368" s="83" t="e">
        <f t="shared" si="39"/>
        <v>#VALUE!</v>
      </c>
      <c r="AA1368" s="83" t="e">
        <f t="shared" si="39"/>
        <v>#VALUE!</v>
      </c>
      <c r="AB1368" s="82" t="s">
        <v>72</v>
      </c>
      <c r="AD1368" s="11" t="e">
        <f>CONCATENATE(AB1368,#REF!)</f>
        <v>#REF!</v>
      </c>
    </row>
    <row r="1369" spans="1:30" ht="56.25" x14ac:dyDescent="0.3">
      <c r="A1369" s="110" t="s">
        <v>1387</v>
      </c>
      <c r="B1369" s="111" t="s">
        <v>1395</v>
      </c>
      <c r="C1369" s="128" t="s">
        <v>3516</v>
      </c>
      <c r="D1369" s="122" t="s">
        <v>48</v>
      </c>
      <c r="E1369" s="122" t="s">
        <v>48</v>
      </c>
      <c r="F1369" s="122" t="s">
        <v>48</v>
      </c>
      <c r="G1369" s="122" t="s">
        <v>48</v>
      </c>
      <c r="H1369" s="122" t="s">
        <v>48</v>
      </c>
      <c r="I1369" s="122" t="s">
        <v>48</v>
      </c>
      <c r="J1369" s="122" t="s">
        <v>48</v>
      </c>
      <c r="K1369" s="122" t="s">
        <v>48</v>
      </c>
      <c r="L1369" s="122">
        <v>1.4892719999999998E-2</v>
      </c>
      <c r="M1369" s="122" t="s">
        <v>48</v>
      </c>
      <c r="N1369" s="122">
        <v>1.4892719999999998E-2</v>
      </c>
      <c r="O1369" s="122" t="s">
        <v>48</v>
      </c>
      <c r="P1369" s="122" t="s">
        <v>48</v>
      </c>
      <c r="Q1369" s="122" t="s">
        <v>48</v>
      </c>
      <c r="R1369" s="122" t="s">
        <v>48</v>
      </c>
      <c r="S1369" s="122" t="s">
        <v>48</v>
      </c>
      <c r="T1369" s="122" t="s">
        <v>48</v>
      </c>
      <c r="U1369" s="122" t="s">
        <v>48</v>
      </c>
      <c r="V1369" s="122" t="s">
        <v>48</v>
      </c>
      <c r="W1369" s="123" t="s">
        <v>48</v>
      </c>
      <c r="X1369" s="129" t="s">
        <v>3127</v>
      </c>
      <c r="Y1369" s="81">
        <v>0</v>
      </c>
      <c r="Z1369" s="83" t="e">
        <f t="shared" si="39"/>
        <v>#VALUE!</v>
      </c>
      <c r="AA1369" s="83" t="e">
        <f t="shared" si="39"/>
        <v>#VALUE!</v>
      </c>
      <c r="AB1369" s="82" t="s">
        <v>72</v>
      </c>
      <c r="AD1369" s="11" t="e">
        <f>CONCATENATE(AB1369,#REF!)</f>
        <v>#REF!</v>
      </c>
    </row>
    <row r="1370" spans="1:30" ht="56.25" x14ac:dyDescent="0.3">
      <c r="A1370" s="127" t="s">
        <v>1387</v>
      </c>
      <c r="B1370" s="128" t="s">
        <v>1396</v>
      </c>
      <c r="C1370" s="128" t="s">
        <v>3517</v>
      </c>
      <c r="D1370" s="122" t="s">
        <v>48</v>
      </c>
      <c r="E1370" s="122" t="s">
        <v>48</v>
      </c>
      <c r="F1370" s="122" t="s">
        <v>48</v>
      </c>
      <c r="G1370" s="122" t="s">
        <v>48</v>
      </c>
      <c r="H1370" s="122" t="s">
        <v>48</v>
      </c>
      <c r="I1370" s="122" t="s">
        <v>48</v>
      </c>
      <c r="J1370" s="122" t="s">
        <v>48</v>
      </c>
      <c r="K1370" s="122" t="s">
        <v>48</v>
      </c>
      <c r="L1370" s="122">
        <v>3.3000000000000002E-2</v>
      </c>
      <c r="M1370" s="122" t="s">
        <v>48</v>
      </c>
      <c r="N1370" s="122">
        <v>2.5000000000000001E-2</v>
      </c>
      <c r="O1370" s="122" t="s">
        <v>48</v>
      </c>
      <c r="P1370" s="122" t="s">
        <v>48</v>
      </c>
      <c r="Q1370" s="122" t="s">
        <v>48</v>
      </c>
      <c r="R1370" s="122" t="s">
        <v>48</v>
      </c>
      <c r="S1370" s="122" t="s">
        <v>48</v>
      </c>
      <c r="T1370" s="122">
        <v>8.0000000000000002E-3</v>
      </c>
      <c r="U1370" s="122" t="s">
        <v>48</v>
      </c>
      <c r="V1370" s="122" t="s">
        <v>48</v>
      </c>
      <c r="W1370" s="123" t="s">
        <v>48</v>
      </c>
      <c r="X1370" s="129" t="s">
        <v>3127</v>
      </c>
      <c r="Y1370" s="81">
        <v>0</v>
      </c>
      <c r="Z1370" s="83" t="e">
        <f t="shared" si="39"/>
        <v>#VALUE!</v>
      </c>
      <c r="AA1370" s="83" t="e">
        <f t="shared" si="39"/>
        <v>#VALUE!</v>
      </c>
      <c r="AB1370" s="82" t="s">
        <v>72</v>
      </c>
      <c r="AD1370" s="11" t="e">
        <f>CONCATENATE(AB1370,#REF!)</f>
        <v>#REF!</v>
      </c>
    </row>
    <row r="1371" spans="1:30" ht="37.5" x14ac:dyDescent="0.3">
      <c r="A1371" s="127" t="s">
        <v>1387</v>
      </c>
      <c r="B1371" s="128" t="s">
        <v>1397</v>
      </c>
      <c r="C1371" s="128" t="s">
        <v>3518</v>
      </c>
      <c r="D1371" s="122" t="s">
        <v>48</v>
      </c>
      <c r="E1371" s="122" t="s">
        <v>48</v>
      </c>
      <c r="F1371" s="122" t="s">
        <v>48</v>
      </c>
      <c r="G1371" s="122" t="s">
        <v>48</v>
      </c>
      <c r="H1371" s="122" t="s">
        <v>48</v>
      </c>
      <c r="I1371" s="122" t="s">
        <v>48</v>
      </c>
      <c r="J1371" s="122" t="s">
        <v>48</v>
      </c>
      <c r="K1371" s="122" t="s">
        <v>48</v>
      </c>
      <c r="L1371" s="122">
        <v>0.13736481</v>
      </c>
      <c r="M1371" s="122" t="s">
        <v>48</v>
      </c>
      <c r="N1371" s="122">
        <v>1.509895E-2</v>
      </c>
      <c r="O1371" s="122" t="s">
        <v>48</v>
      </c>
      <c r="P1371" s="122" t="s">
        <v>48</v>
      </c>
      <c r="Q1371" s="122" t="s">
        <v>48</v>
      </c>
      <c r="R1371" s="122">
        <v>0.12226586</v>
      </c>
      <c r="S1371" s="122" t="s">
        <v>48</v>
      </c>
      <c r="T1371" s="122" t="s">
        <v>48</v>
      </c>
      <c r="U1371" s="122" t="s">
        <v>48</v>
      </c>
      <c r="V1371" s="122" t="s">
        <v>48</v>
      </c>
      <c r="W1371" s="123" t="s">
        <v>48</v>
      </c>
      <c r="X1371" s="129" t="s">
        <v>3127</v>
      </c>
      <c r="Y1371" s="81">
        <v>0</v>
      </c>
      <c r="Z1371" s="83" t="e">
        <f t="shared" si="39"/>
        <v>#VALUE!</v>
      </c>
      <c r="AA1371" s="83" t="e">
        <f t="shared" si="39"/>
        <v>#VALUE!</v>
      </c>
      <c r="AB1371" s="82" t="s">
        <v>72</v>
      </c>
      <c r="AD1371" s="11" t="e">
        <f>CONCATENATE(AB1371,#REF!)</f>
        <v>#REF!</v>
      </c>
    </row>
    <row r="1372" spans="1:30" ht="56.25" x14ac:dyDescent="0.3">
      <c r="A1372" s="127" t="s">
        <v>1387</v>
      </c>
      <c r="B1372" s="128" t="s">
        <v>1398</v>
      </c>
      <c r="C1372" s="128" t="s">
        <v>3519</v>
      </c>
      <c r="D1372" s="122" t="s">
        <v>48</v>
      </c>
      <c r="E1372" s="122" t="s">
        <v>48</v>
      </c>
      <c r="F1372" s="122" t="s">
        <v>48</v>
      </c>
      <c r="G1372" s="122" t="s">
        <v>48</v>
      </c>
      <c r="H1372" s="122" t="s">
        <v>48</v>
      </c>
      <c r="I1372" s="122" t="s">
        <v>48</v>
      </c>
      <c r="J1372" s="122" t="s">
        <v>48</v>
      </c>
      <c r="K1372" s="122" t="s">
        <v>48</v>
      </c>
      <c r="L1372" s="122">
        <v>6.4000000000000001E-2</v>
      </c>
      <c r="M1372" s="122" t="s">
        <v>48</v>
      </c>
      <c r="N1372" s="122">
        <v>6.0797569999999995E-2</v>
      </c>
      <c r="O1372" s="122" t="s">
        <v>48</v>
      </c>
      <c r="P1372" s="122">
        <v>7.4757000000000003E-4</v>
      </c>
      <c r="Q1372" s="122" t="s">
        <v>48</v>
      </c>
      <c r="R1372" s="122">
        <v>1.39517E-3</v>
      </c>
      <c r="S1372" s="122" t="s">
        <v>48</v>
      </c>
      <c r="T1372" s="122">
        <v>1E-3</v>
      </c>
      <c r="U1372" s="122" t="s">
        <v>48</v>
      </c>
      <c r="V1372" s="122" t="s">
        <v>48</v>
      </c>
      <c r="W1372" s="123" t="s">
        <v>48</v>
      </c>
      <c r="X1372" s="129" t="s">
        <v>3127</v>
      </c>
      <c r="Y1372" s="81">
        <v>0</v>
      </c>
      <c r="Z1372" s="83" t="e">
        <f t="shared" si="39"/>
        <v>#VALUE!</v>
      </c>
      <c r="AA1372" s="83">
        <f t="shared" si="39"/>
        <v>5.9690000000006118E-5</v>
      </c>
      <c r="AB1372" s="82" t="s">
        <v>72</v>
      </c>
      <c r="AD1372" s="11" t="e">
        <f>CONCATENATE(AB1372,#REF!)</f>
        <v>#REF!</v>
      </c>
    </row>
    <row r="1373" spans="1:30" ht="75" x14ac:dyDescent="0.3">
      <c r="A1373" s="127" t="s">
        <v>1387</v>
      </c>
      <c r="B1373" s="128" t="s">
        <v>1399</v>
      </c>
      <c r="C1373" s="128" t="s">
        <v>3520</v>
      </c>
      <c r="D1373" s="122" t="s">
        <v>48</v>
      </c>
      <c r="E1373" s="122" t="s">
        <v>48</v>
      </c>
      <c r="F1373" s="122" t="s">
        <v>48</v>
      </c>
      <c r="G1373" s="122" t="s">
        <v>48</v>
      </c>
      <c r="H1373" s="122" t="s">
        <v>48</v>
      </c>
      <c r="I1373" s="122" t="s">
        <v>48</v>
      </c>
      <c r="J1373" s="122" t="s">
        <v>48</v>
      </c>
      <c r="K1373" s="122" t="s">
        <v>48</v>
      </c>
      <c r="L1373" s="122">
        <v>0.42282747999999998</v>
      </c>
      <c r="M1373" s="122" t="s">
        <v>48</v>
      </c>
      <c r="N1373" s="122">
        <v>4.9140540000000003E-2</v>
      </c>
      <c r="O1373" s="122" t="s">
        <v>48</v>
      </c>
      <c r="P1373" s="122" t="s">
        <v>48</v>
      </c>
      <c r="Q1373" s="122" t="s">
        <v>48</v>
      </c>
      <c r="R1373" s="122">
        <v>0.37368693999999997</v>
      </c>
      <c r="S1373" s="122" t="s">
        <v>48</v>
      </c>
      <c r="T1373" s="122" t="s">
        <v>48</v>
      </c>
      <c r="U1373" s="122" t="s">
        <v>48</v>
      </c>
      <c r="V1373" s="122" t="s">
        <v>48</v>
      </c>
      <c r="W1373" s="123" t="s">
        <v>48</v>
      </c>
      <c r="X1373" s="129" t="s">
        <v>3127</v>
      </c>
      <c r="Y1373" s="81">
        <v>0</v>
      </c>
      <c r="Z1373" s="83" t="e">
        <f t="shared" si="39"/>
        <v>#VALUE!</v>
      </c>
      <c r="AA1373" s="83" t="e">
        <f t="shared" si="39"/>
        <v>#VALUE!</v>
      </c>
      <c r="AB1373" s="82" t="s">
        <v>72</v>
      </c>
      <c r="AD1373" s="11" t="e">
        <f>CONCATENATE(AB1373,#REF!)</f>
        <v>#REF!</v>
      </c>
    </row>
    <row r="1374" spans="1:30" ht="75" x14ac:dyDescent="0.3">
      <c r="A1374" s="127" t="s">
        <v>1387</v>
      </c>
      <c r="B1374" s="128" t="s">
        <v>1400</v>
      </c>
      <c r="C1374" s="128" t="s">
        <v>3521</v>
      </c>
      <c r="D1374" s="122" t="s">
        <v>48</v>
      </c>
      <c r="E1374" s="122" t="s">
        <v>48</v>
      </c>
      <c r="F1374" s="122" t="s">
        <v>48</v>
      </c>
      <c r="G1374" s="122" t="s">
        <v>48</v>
      </c>
      <c r="H1374" s="122" t="s">
        <v>48</v>
      </c>
      <c r="I1374" s="122" t="s">
        <v>48</v>
      </c>
      <c r="J1374" s="122" t="s">
        <v>48</v>
      </c>
      <c r="K1374" s="122" t="s">
        <v>48</v>
      </c>
      <c r="L1374" s="122">
        <v>0.153</v>
      </c>
      <c r="M1374" s="122" t="s">
        <v>48</v>
      </c>
      <c r="N1374" s="122" t="s">
        <v>48</v>
      </c>
      <c r="O1374" s="122" t="s">
        <v>48</v>
      </c>
      <c r="P1374" s="122" t="s">
        <v>48</v>
      </c>
      <c r="Q1374" s="122" t="s">
        <v>48</v>
      </c>
      <c r="R1374" s="122" t="s">
        <v>48</v>
      </c>
      <c r="S1374" s="122" t="s">
        <v>48</v>
      </c>
      <c r="T1374" s="122">
        <v>0.153</v>
      </c>
      <c r="U1374" s="122" t="s">
        <v>48</v>
      </c>
      <c r="V1374" s="122" t="s">
        <v>48</v>
      </c>
      <c r="W1374" s="123" t="s">
        <v>48</v>
      </c>
      <c r="X1374" s="129" t="s">
        <v>3127</v>
      </c>
      <c r="Y1374" s="81">
        <v>0</v>
      </c>
      <c r="Z1374" s="83" t="e">
        <f t="shared" si="39"/>
        <v>#VALUE!</v>
      </c>
      <c r="AA1374" s="83" t="e">
        <f t="shared" si="39"/>
        <v>#VALUE!</v>
      </c>
      <c r="AB1374" s="82" t="s">
        <v>72</v>
      </c>
      <c r="AD1374" s="11" t="e">
        <f>CONCATENATE(AB1374,#REF!)</f>
        <v>#REF!</v>
      </c>
    </row>
    <row r="1375" spans="1:30" ht="63" customHeight="1" x14ac:dyDescent="0.3">
      <c r="A1375" s="141" t="s">
        <v>1387</v>
      </c>
      <c r="B1375" s="137" t="s">
        <v>1401</v>
      </c>
      <c r="C1375" s="128" t="s">
        <v>2598</v>
      </c>
      <c r="D1375" s="122" t="s">
        <v>48</v>
      </c>
      <c r="E1375" s="122" t="s">
        <v>48</v>
      </c>
      <c r="F1375" s="122" t="s">
        <v>48</v>
      </c>
      <c r="G1375" s="122">
        <v>9.5410000000000004</v>
      </c>
      <c r="H1375" s="122">
        <v>6.9714399999999994</v>
      </c>
      <c r="I1375" s="122">
        <v>0</v>
      </c>
      <c r="J1375" s="122">
        <v>6.9714399999999994</v>
      </c>
      <c r="K1375" s="122" t="s">
        <v>48</v>
      </c>
      <c r="L1375" s="122" t="s">
        <v>48</v>
      </c>
      <c r="M1375" s="122" t="s">
        <v>48</v>
      </c>
      <c r="N1375" s="122" t="s">
        <v>48</v>
      </c>
      <c r="O1375" s="122" t="s">
        <v>48</v>
      </c>
      <c r="P1375" s="122" t="s">
        <v>48</v>
      </c>
      <c r="Q1375" s="122" t="s">
        <v>48</v>
      </c>
      <c r="R1375" s="122" t="s">
        <v>48</v>
      </c>
      <c r="S1375" s="122" t="s">
        <v>48</v>
      </c>
      <c r="T1375" s="122" t="s">
        <v>48</v>
      </c>
      <c r="U1375" s="122" t="s">
        <v>48</v>
      </c>
      <c r="V1375" s="122" t="s">
        <v>48</v>
      </c>
      <c r="W1375" s="123" t="s">
        <v>48</v>
      </c>
      <c r="X1375" s="126"/>
      <c r="Y1375" s="81">
        <v>0</v>
      </c>
      <c r="Z1375" s="83" t="e">
        <f t="shared" si="39"/>
        <v>#VALUE!</v>
      </c>
      <c r="AA1375" s="83" t="e">
        <f t="shared" si="39"/>
        <v>#VALUE!</v>
      </c>
    </row>
    <row r="1376" spans="1:30" ht="75" x14ac:dyDescent="0.3">
      <c r="A1376" s="143" t="s">
        <v>1387</v>
      </c>
      <c r="B1376" s="144" t="s">
        <v>1402</v>
      </c>
      <c r="C1376" s="128" t="s">
        <v>2599</v>
      </c>
      <c r="D1376" s="122" t="s">
        <v>48</v>
      </c>
      <c r="E1376" s="122" t="s">
        <v>48</v>
      </c>
      <c r="F1376" s="122" t="s">
        <v>48</v>
      </c>
      <c r="G1376" s="122" t="s">
        <v>48</v>
      </c>
      <c r="H1376" s="122">
        <v>17.700000000000003</v>
      </c>
      <c r="I1376" s="122">
        <v>3.5527136788005009E-15</v>
      </c>
      <c r="J1376" s="122">
        <v>17.7</v>
      </c>
      <c r="K1376" s="122" t="s">
        <v>48</v>
      </c>
      <c r="L1376" s="122" t="s">
        <v>48</v>
      </c>
      <c r="M1376" s="122" t="s">
        <v>48</v>
      </c>
      <c r="N1376" s="122" t="s">
        <v>48</v>
      </c>
      <c r="O1376" s="122" t="s">
        <v>48</v>
      </c>
      <c r="P1376" s="122" t="s">
        <v>48</v>
      </c>
      <c r="Q1376" s="122" t="s">
        <v>48</v>
      </c>
      <c r="R1376" s="122" t="s">
        <v>48</v>
      </c>
      <c r="S1376" s="122" t="s">
        <v>48</v>
      </c>
      <c r="T1376" s="122" t="s">
        <v>48</v>
      </c>
      <c r="U1376" s="122" t="s">
        <v>48</v>
      </c>
      <c r="V1376" s="122" t="s">
        <v>48</v>
      </c>
      <c r="W1376" s="123" t="s">
        <v>48</v>
      </c>
      <c r="X1376" s="126"/>
      <c r="Y1376" s="81">
        <v>0</v>
      </c>
      <c r="Z1376" s="83" t="e">
        <f t="shared" si="39"/>
        <v>#VALUE!</v>
      </c>
      <c r="AA1376" s="83" t="e">
        <f t="shared" si="39"/>
        <v>#VALUE!</v>
      </c>
    </row>
    <row r="1377" spans="1:30" ht="37.5" x14ac:dyDescent="0.3">
      <c r="A1377" s="127" t="s">
        <v>1387</v>
      </c>
      <c r="B1377" s="128" t="s">
        <v>1403</v>
      </c>
      <c r="C1377" s="128" t="s">
        <v>3522</v>
      </c>
      <c r="D1377" s="122" t="s">
        <v>48</v>
      </c>
      <c r="E1377" s="122" t="s">
        <v>48</v>
      </c>
      <c r="F1377" s="122" t="s">
        <v>48</v>
      </c>
      <c r="G1377" s="122" t="s">
        <v>48</v>
      </c>
      <c r="H1377" s="122" t="s">
        <v>48</v>
      </c>
      <c r="I1377" s="122" t="s">
        <v>48</v>
      </c>
      <c r="J1377" s="122" t="s">
        <v>48</v>
      </c>
      <c r="K1377" s="122" t="s">
        <v>48</v>
      </c>
      <c r="L1377" s="122">
        <v>0.02</v>
      </c>
      <c r="M1377" s="122" t="s">
        <v>48</v>
      </c>
      <c r="N1377" s="122" t="s">
        <v>48</v>
      </c>
      <c r="O1377" s="122" t="s">
        <v>48</v>
      </c>
      <c r="P1377" s="122" t="s">
        <v>48</v>
      </c>
      <c r="Q1377" s="122" t="s">
        <v>48</v>
      </c>
      <c r="R1377" s="122">
        <v>1.9491720000000001E-2</v>
      </c>
      <c r="S1377" s="122" t="s">
        <v>48</v>
      </c>
      <c r="T1377" s="122">
        <v>1E-3</v>
      </c>
      <c r="U1377" s="122" t="s">
        <v>48</v>
      </c>
      <c r="V1377" s="122" t="s">
        <v>48</v>
      </c>
      <c r="W1377" s="123" t="s">
        <v>48</v>
      </c>
      <c r="X1377" s="129" t="s">
        <v>3127</v>
      </c>
      <c r="Y1377" s="81">
        <v>0</v>
      </c>
      <c r="Z1377" s="83" t="e">
        <f t="shared" si="39"/>
        <v>#VALUE!</v>
      </c>
      <c r="AA1377" s="83" t="e">
        <f t="shared" si="39"/>
        <v>#VALUE!</v>
      </c>
      <c r="AB1377" s="82" t="s">
        <v>72</v>
      </c>
      <c r="AD1377" s="11" t="e">
        <f>CONCATENATE(AB1377,#REF!)</f>
        <v>#REF!</v>
      </c>
    </row>
    <row r="1378" spans="1:30" ht="56.25" x14ac:dyDescent="0.3">
      <c r="A1378" s="127" t="s">
        <v>1387</v>
      </c>
      <c r="B1378" s="128" t="s">
        <v>1404</v>
      </c>
      <c r="C1378" s="128" t="s">
        <v>3523</v>
      </c>
      <c r="D1378" s="122" t="s">
        <v>48</v>
      </c>
      <c r="E1378" s="122" t="s">
        <v>48</v>
      </c>
      <c r="F1378" s="122" t="s">
        <v>48</v>
      </c>
      <c r="G1378" s="122" t="s">
        <v>48</v>
      </c>
      <c r="H1378" s="122" t="s">
        <v>48</v>
      </c>
      <c r="I1378" s="122" t="s">
        <v>48</v>
      </c>
      <c r="J1378" s="122" t="s">
        <v>48</v>
      </c>
      <c r="K1378" s="122" t="s">
        <v>48</v>
      </c>
      <c r="L1378" s="122">
        <v>2.4E-2</v>
      </c>
      <c r="M1378" s="122" t="s">
        <v>48</v>
      </c>
      <c r="N1378" s="122" t="s">
        <v>48</v>
      </c>
      <c r="O1378" s="122" t="s">
        <v>48</v>
      </c>
      <c r="P1378" s="122" t="s">
        <v>48</v>
      </c>
      <c r="Q1378" s="122" t="s">
        <v>48</v>
      </c>
      <c r="R1378" s="122">
        <v>2.3283939999999999E-2</v>
      </c>
      <c r="S1378" s="122" t="s">
        <v>48</v>
      </c>
      <c r="T1378" s="122">
        <v>1E-3</v>
      </c>
      <c r="U1378" s="122" t="s">
        <v>48</v>
      </c>
      <c r="V1378" s="122" t="s">
        <v>48</v>
      </c>
      <c r="W1378" s="123" t="s">
        <v>48</v>
      </c>
      <c r="X1378" s="129" t="s">
        <v>3127</v>
      </c>
      <c r="Y1378" s="81">
        <v>0</v>
      </c>
      <c r="Z1378" s="83" t="e">
        <f t="shared" si="39"/>
        <v>#VALUE!</v>
      </c>
      <c r="AA1378" s="83" t="e">
        <f t="shared" si="39"/>
        <v>#VALUE!</v>
      </c>
      <c r="AB1378" s="82" t="s">
        <v>72</v>
      </c>
      <c r="AD1378" s="11" t="e">
        <f>CONCATENATE(AB1378,#REF!)</f>
        <v>#REF!</v>
      </c>
    </row>
    <row r="1379" spans="1:30" ht="31.5" customHeight="1" x14ac:dyDescent="0.3">
      <c r="A1379" s="141" t="s">
        <v>1387</v>
      </c>
      <c r="B1379" s="137" t="s">
        <v>1405</v>
      </c>
      <c r="C1379" s="128" t="s">
        <v>2600</v>
      </c>
      <c r="D1379" s="122" t="s">
        <v>48</v>
      </c>
      <c r="E1379" s="122" t="s">
        <v>48</v>
      </c>
      <c r="F1379" s="122" t="s">
        <v>48</v>
      </c>
      <c r="G1379" s="122" t="s">
        <v>48</v>
      </c>
      <c r="H1379" s="122">
        <v>7.399</v>
      </c>
      <c r="I1379" s="122">
        <v>0.75168839123169029</v>
      </c>
      <c r="J1379" s="122">
        <v>6.6473116087683097</v>
      </c>
      <c r="K1379" s="122" t="s">
        <v>48</v>
      </c>
      <c r="L1379" s="122" t="s">
        <v>48</v>
      </c>
      <c r="M1379" s="122" t="s">
        <v>48</v>
      </c>
      <c r="N1379" s="122" t="s">
        <v>48</v>
      </c>
      <c r="O1379" s="122" t="s">
        <v>48</v>
      </c>
      <c r="P1379" s="122" t="s">
        <v>48</v>
      </c>
      <c r="Q1379" s="122" t="s">
        <v>48</v>
      </c>
      <c r="R1379" s="122" t="s">
        <v>48</v>
      </c>
      <c r="S1379" s="122" t="s">
        <v>48</v>
      </c>
      <c r="T1379" s="122" t="s">
        <v>48</v>
      </c>
      <c r="U1379" s="122" t="s">
        <v>48</v>
      </c>
      <c r="V1379" s="122" t="s">
        <v>48</v>
      </c>
      <c r="W1379" s="123" t="s">
        <v>48</v>
      </c>
      <c r="X1379" s="126"/>
      <c r="Y1379" s="81">
        <v>0</v>
      </c>
      <c r="Z1379" s="83" t="e">
        <f t="shared" si="39"/>
        <v>#VALUE!</v>
      </c>
      <c r="AA1379" s="83" t="e">
        <f t="shared" si="39"/>
        <v>#VALUE!</v>
      </c>
    </row>
    <row r="1380" spans="1:30" ht="75" x14ac:dyDescent="0.3">
      <c r="A1380" s="143" t="s">
        <v>1387</v>
      </c>
      <c r="B1380" s="144" t="s">
        <v>1406</v>
      </c>
      <c r="C1380" s="128" t="s">
        <v>2601</v>
      </c>
      <c r="D1380" s="122" t="s">
        <v>48</v>
      </c>
      <c r="E1380" s="122" t="s">
        <v>48</v>
      </c>
      <c r="F1380" s="122" t="s">
        <v>48</v>
      </c>
      <c r="G1380" s="122" t="s">
        <v>48</v>
      </c>
      <c r="H1380" s="122">
        <v>5.1389000000000005</v>
      </c>
      <c r="I1380" s="122">
        <v>0</v>
      </c>
      <c r="J1380" s="122">
        <v>5.1389000000000005</v>
      </c>
      <c r="K1380" s="122" t="s">
        <v>48</v>
      </c>
      <c r="L1380" s="122" t="s">
        <v>48</v>
      </c>
      <c r="M1380" s="122" t="s">
        <v>48</v>
      </c>
      <c r="N1380" s="122" t="s">
        <v>48</v>
      </c>
      <c r="O1380" s="122" t="s">
        <v>48</v>
      </c>
      <c r="P1380" s="122" t="s">
        <v>48</v>
      </c>
      <c r="Q1380" s="122" t="s">
        <v>48</v>
      </c>
      <c r="R1380" s="122" t="s">
        <v>48</v>
      </c>
      <c r="S1380" s="122" t="s">
        <v>48</v>
      </c>
      <c r="T1380" s="122" t="s">
        <v>48</v>
      </c>
      <c r="U1380" s="122" t="s">
        <v>48</v>
      </c>
      <c r="V1380" s="122" t="s">
        <v>48</v>
      </c>
      <c r="W1380" s="123" t="s">
        <v>48</v>
      </c>
      <c r="X1380" s="126"/>
      <c r="Y1380" s="81">
        <v>0</v>
      </c>
      <c r="Z1380" s="83" t="e">
        <f t="shared" si="39"/>
        <v>#VALUE!</v>
      </c>
      <c r="AA1380" s="83" t="e">
        <f t="shared" si="39"/>
        <v>#VALUE!</v>
      </c>
    </row>
    <row r="1381" spans="1:30" ht="56.25" x14ac:dyDescent="0.3">
      <c r="A1381" s="127" t="s">
        <v>1387</v>
      </c>
      <c r="B1381" s="128" t="s">
        <v>1407</v>
      </c>
      <c r="C1381" s="128" t="s">
        <v>3524</v>
      </c>
      <c r="D1381" s="122" t="s">
        <v>48</v>
      </c>
      <c r="E1381" s="122" t="s">
        <v>48</v>
      </c>
      <c r="F1381" s="122" t="s">
        <v>48</v>
      </c>
      <c r="G1381" s="122" t="s">
        <v>48</v>
      </c>
      <c r="H1381" s="122" t="s">
        <v>48</v>
      </c>
      <c r="I1381" s="122" t="s">
        <v>48</v>
      </c>
      <c r="J1381" s="122" t="s">
        <v>48</v>
      </c>
      <c r="K1381" s="122" t="s">
        <v>48</v>
      </c>
      <c r="L1381" s="122">
        <v>2.9000000000000001E-2</v>
      </c>
      <c r="M1381" s="122" t="s">
        <v>48</v>
      </c>
      <c r="N1381" s="122" t="s">
        <v>48</v>
      </c>
      <c r="O1381" s="122" t="s">
        <v>48</v>
      </c>
      <c r="P1381" s="122" t="s">
        <v>48</v>
      </c>
      <c r="Q1381" s="122" t="s">
        <v>48</v>
      </c>
      <c r="R1381" s="122">
        <v>2.7834830000000001E-2</v>
      </c>
      <c r="S1381" s="122" t="s">
        <v>48</v>
      </c>
      <c r="T1381" s="122">
        <v>1E-3</v>
      </c>
      <c r="U1381" s="122" t="s">
        <v>48</v>
      </c>
      <c r="V1381" s="122" t="s">
        <v>48</v>
      </c>
      <c r="W1381" s="123" t="s">
        <v>48</v>
      </c>
      <c r="X1381" s="129" t="s">
        <v>3127</v>
      </c>
      <c r="Y1381" s="81">
        <v>0</v>
      </c>
      <c r="Z1381" s="83" t="e">
        <f t="shared" si="39"/>
        <v>#VALUE!</v>
      </c>
      <c r="AA1381" s="83" t="e">
        <f t="shared" si="39"/>
        <v>#VALUE!</v>
      </c>
      <c r="AB1381" s="82" t="s">
        <v>72</v>
      </c>
      <c r="AD1381" s="11" t="e">
        <f>CONCATENATE(AB1381,#REF!)</f>
        <v>#REF!</v>
      </c>
    </row>
    <row r="1382" spans="1:30" ht="93.75" x14ac:dyDescent="0.3">
      <c r="A1382" s="141" t="s">
        <v>1387</v>
      </c>
      <c r="B1382" s="137" t="s">
        <v>1408</v>
      </c>
      <c r="C1382" s="128" t="s">
        <v>2602</v>
      </c>
      <c r="D1382" s="122" t="s">
        <v>48</v>
      </c>
      <c r="E1382" s="122" t="s">
        <v>48</v>
      </c>
      <c r="F1382" s="122" t="s">
        <v>48</v>
      </c>
      <c r="G1382" s="122" t="s">
        <v>48</v>
      </c>
      <c r="H1382" s="122">
        <v>8.1839999999999993</v>
      </c>
      <c r="I1382" s="122">
        <v>1.5052000000000003</v>
      </c>
      <c r="J1382" s="122">
        <v>6.678799999999999</v>
      </c>
      <c r="K1382" s="122" t="s">
        <v>48</v>
      </c>
      <c r="L1382" s="122" t="s">
        <v>48</v>
      </c>
      <c r="M1382" s="122" t="s">
        <v>48</v>
      </c>
      <c r="N1382" s="122" t="s">
        <v>48</v>
      </c>
      <c r="O1382" s="122" t="s">
        <v>48</v>
      </c>
      <c r="P1382" s="122" t="s">
        <v>48</v>
      </c>
      <c r="Q1382" s="122" t="s">
        <v>48</v>
      </c>
      <c r="R1382" s="122" t="s">
        <v>48</v>
      </c>
      <c r="S1382" s="122" t="s">
        <v>48</v>
      </c>
      <c r="T1382" s="122" t="s">
        <v>48</v>
      </c>
      <c r="U1382" s="122" t="s">
        <v>48</v>
      </c>
      <c r="V1382" s="122" t="s">
        <v>48</v>
      </c>
      <c r="W1382" s="123" t="s">
        <v>48</v>
      </c>
      <c r="X1382" s="126"/>
      <c r="Y1382" s="81">
        <v>0</v>
      </c>
      <c r="Z1382" s="83" t="e">
        <f t="shared" si="39"/>
        <v>#VALUE!</v>
      </c>
      <c r="AA1382" s="83" t="e">
        <f t="shared" si="39"/>
        <v>#VALUE!</v>
      </c>
    </row>
    <row r="1383" spans="1:30" ht="150" x14ac:dyDescent="0.3">
      <c r="A1383" s="143" t="s">
        <v>1387</v>
      </c>
      <c r="B1383" s="144" t="s">
        <v>1409</v>
      </c>
      <c r="C1383" s="128" t="s">
        <v>2603</v>
      </c>
      <c r="D1383" s="122" t="s">
        <v>48</v>
      </c>
      <c r="E1383" s="122" t="s">
        <v>48</v>
      </c>
      <c r="F1383" s="122" t="s">
        <v>48</v>
      </c>
      <c r="G1383" s="122" t="s">
        <v>48</v>
      </c>
      <c r="H1383" s="122">
        <v>3.7313800000000001</v>
      </c>
      <c r="I1383" s="122">
        <v>0</v>
      </c>
      <c r="J1383" s="122">
        <v>3.7313800000000001</v>
      </c>
      <c r="K1383" s="122">
        <v>3.7313800000000001</v>
      </c>
      <c r="L1383" s="122">
        <v>2.883</v>
      </c>
      <c r="M1383" s="122">
        <v>8.3803280000000008E-2</v>
      </c>
      <c r="N1383" s="122">
        <v>8.3803280000000008E-2</v>
      </c>
      <c r="O1383" s="122">
        <v>8.0000000000000004E-4</v>
      </c>
      <c r="P1383" s="122">
        <v>1.03045E-3</v>
      </c>
      <c r="Q1383" s="122">
        <v>2.2949720399999998</v>
      </c>
      <c r="R1383" s="122">
        <v>2.2947415900000001</v>
      </c>
      <c r="S1383" s="122">
        <v>1.3518046800000003</v>
      </c>
      <c r="T1383" s="122">
        <v>0.503</v>
      </c>
      <c r="U1383" s="122">
        <v>0.84838000000000013</v>
      </c>
      <c r="V1383" s="122">
        <v>-0.84838000000000013</v>
      </c>
      <c r="W1383" s="123">
        <v>-0.22736360274214903</v>
      </c>
      <c r="X1383" s="129" t="s">
        <v>3128</v>
      </c>
      <c r="Y1383" s="81">
        <v>3.7313800000000001</v>
      </c>
      <c r="Z1383" s="83">
        <f t="shared" si="39"/>
        <v>0</v>
      </c>
      <c r="AA1383" s="83">
        <f t="shared" si="39"/>
        <v>4.2467999999973305E-4</v>
      </c>
    </row>
    <row r="1384" spans="1:30" ht="37.5" x14ac:dyDescent="0.3">
      <c r="A1384" s="127" t="s">
        <v>1387</v>
      </c>
      <c r="B1384" s="128" t="s">
        <v>1410</v>
      </c>
      <c r="C1384" s="128" t="s">
        <v>3525</v>
      </c>
      <c r="D1384" s="122" t="s">
        <v>48</v>
      </c>
      <c r="E1384" s="122" t="s">
        <v>48</v>
      </c>
      <c r="F1384" s="122" t="s">
        <v>48</v>
      </c>
      <c r="G1384" s="122" t="s">
        <v>48</v>
      </c>
      <c r="H1384" s="122" t="s">
        <v>48</v>
      </c>
      <c r="I1384" s="122" t="s">
        <v>48</v>
      </c>
      <c r="J1384" s="122" t="s">
        <v>48</v>
      </c>
      <c r="K1384" s="122" t="s">
        <v>48</v>
      </c>
      <c r="L1384" s="122">
        <v>9.8000000000000004E-2</v>
      </c>
      <c r="M1384" s="122" t="s">
        <v>48</v>
      </c>
      <c r="N1384" s="122">
        <v>1.069373E-2</v>
      </c>
      <c r="O1384" s="122" t="s">
        <v>48</v>
      </c>
      <c r="P1384" s="122" t="s">
        <v>48</v>
      </c>
      <c r="Q1384" s="122" t="s">
        <v>48</v>
      </c>
      <c r="R1384" s="122">
        <v>8.5265550000000009E-2</v>
      </c>
      <c r="S1384" s="122" t="s">
        <v>48</v>
      </c>
      <c r="T1384" s="122">
        <v>2E-3</v>
      </c>
      <c r="U1384" s="122" t="s">
        <v>48</v>
      </c>
      <c r="V1384" s="122" t="s">
        <v>48</v>
      </c>
      <c r="W1384" s="123" t="s">
        <v>48</v>
      </c>
      <c r="X1384" s="129" t="s">
        <v>3127</v>
      </c>
      <c r="Y1384" s="81">
        <v>0</v>
      </c>
      <c r="Z1384" s="83" t="e">
        <f t="shared" si="39"/>
        <v>#VALUE!</v>
      </c>
      <c r="AA1384" s="83" t="e">
        <f t="shared" si="39"/>
        <v>#VALUE!</v>
      </c>
      <c r="AB1384" s="82" t="s">
        <v>72</v>
      </c>
      <c r="AD1384" s="11" t="e">
        <f>CONCATENATE(AB1384,#REF!)</f>
        <v>#REF!</v>
      </c>
    </row>
    <row r="1385" spans="1:30" ht="37.5" x14ac:dyDescent="0.3">
      <c r="A1385" s="127" t="s">
        <v>1387</v>
      </c>
      <c r="B1385" s="128" t="s">
        <v>1411</v>
      </c>
      <c r="C1385" s="128" t="s">
        <v>3526</v>
      </c>
      <c r="D1385" s="122" t="s">
        <v>48</v>
      </c>
      <c r="E1385" s="122" t="s">
        <v>48</v>
      </c>
      <c r="F1385" s="122" t="s">
        <v>48</v>
      </c>
      <c r="G1385" s="122" t="s">
        <v>48</v>
      </c>
      <c r="H1385" s="122" t="s">
        <v>48</v>
      </c>
      <c r="I1385" s="122" t="s">
        <v>48</v>
      </c>
      <c r="J1385" s="122" t="s">
        <v>48</v>
      </c>
      <c r="K1385" s="122" t="s">
        <v>48</v>
      </c>
      <c r="L1385" s="122">
        <v>0.01</v>
      </c>
      <c r="M1385" s="122" t="s">
        <v>48</v>
      </c>
      <c r="N1385" s="122">
        <v>1.0333449999999999E-2</v>
      </c>
      <c r="O1385" s="122" t="s">
        <v>48</v>
      </c>
      <c r="P1385" s="122" t="s">
        <v>48</v>
      </c>
      <c r="Q1385" s="122" t="s">
        <v>48</v>
      </c>
      <c r="R1385" s="122" t="s">
        <v>48</v>
      </c>
      <c r="S1385" s="122" t="s">
        <v>48</v>
      </c>
      <c r="T1385" s="122" t="s">
        <v>48</v>
      </c>
      <c r="U1385" s="122" t="s">
        <v>48</v>
      </c>
      <c r="V1385" s="122" t="s">
        <v>48</v>
      </c>
      <c r="W1385" s="123" t="s">
        <v>48</v>
      </c>
      <c r="X1385" s="129" t="s">
        <v>3127</v>
      </c>
      <c r="Y1385" s="81">
        <v>0</v>
      </c>
      <c r="Z1385" s="83" t="e">
        <f t="shared" si="39"/>
        <v>#VALUE!</v>
      </c>
      <c r="AA1385" s="83" t="e">
        <f t="shared" si="39"/>
        <v>#VALUE!</v>
      </c>
      <c r="AB1385" s="82" t="s">
        <v>72</v>
      </c>
      <c r="AD1385" s="11" t="e">
        <f>CONCATENATE(AB1385,#REF!)</f>
        <v>#REF!</v>
      </c>
    </row>
    <row r="1386" spans="1:30" ht="56.25" x14ac:dyDescent="0.3">
      <c r="A1386" s="127" t="s">
        <v>1387</v>
      </c>
      <c r="B1386" s="128" t="s">
        <v>1412</v>
      </c>
      <c r="C1386" s="128" t="s">
        <v>3527</v>
      </c>
      <c r="D1386" s="122" t="s">
        <v>48</v>
      </c>
      <c r="E1386" s="122" t="s">
        <v>48</v>
      </c>
      <c r="F1386" s="122" t="s">
        <v>48</v>
      </c>
      <c r="G1386" s="122" t="s">
        <v>48</v>
      </c>
      <c r="H1386" s="122" t="s">
        <v>48</v>
      </c>
      <c r="I1386" s="122" t="s">
        <v>48</v>
      </c>
      <c r="J1386" s="122" t="s">
        <v>48</v>
      </c>
      <c r="K1386" s="122" t="s">
        <v>48</v>
      </c>
      <c r="L1386" s="122">
        <v>2.1999999999999999E-2</v>
      </c>
      <c r="M1386" s="122" t="s">
        <v>48</v>
      </c>
      <c r="N1386" s="122">
        <v>1.9930079999999999E-2</v>
      </c>
      <c r="O1386" s="122" t="s">
        <v>48</v>
      </c>
      <c r="P1386" s="122">
        <v>2.4506999999999996E-4</v>
      </c>
      <c r="Q1386" s="122" t="s">
        <v>48</v>
      </c>
      <c r="R1386" s="122">
        <v>4.5735000000000003E-4</v>
      </c>
      <c r="S1386" s="122" t="s">
        <v>48</v>
      </c>
      <c r="T1386" s="122">
        <v>1E-3</v>
      </c>
      <c r="U1386" s="122" t="s">
        <v>48</v>
      </c>
      <c r="V1386" s="122" t="s">
        <v>48</v>
      </c>
      <c r="W1386" s="123" t="s">
        <v>48</v>
      </c>
      <c r="X1386" s="129" t="s">
        <v>3127</v>
      </c>
      <c r="Y1386" s="81">
        <v>0</v>
      </c>
      <c r="Z1386" s="83" t="e">
        <f t="shared" si="39"/>
        <v>#VALUE!</v>
      </c>
      <c r="AA1386" s="83">
        <f t="shared" si="39"/>
        <v>3.6749999999999934E-4</v>
      </c>
      <c r="AB1386" s="82" t="s">
        <v>72</v>
      </c>
      <c r="AD1386" s="11" t="e">
        <f>CONCATENATE(AB1386,#REF!)</f>
        <v>#REF!</v>
      </c>
    </row>
    <row r="1387" spans="1:30" ht="75" x14ac:dyDescent="0.3">
      <c r="A1387" s="141" t="s">
        <v>1387</v>
      </c>
      <c r="B1387" s="137" t="s">
        <v>1413</v>
      </c>
      <c r="C1387" s="128" t="s">
        <v>2604</v>
      </c>
      <c r="D1387" s="122" t="s">
        <v>48</v>
      </c>
      <c r="E1387" s="122" t="s">
        <v>48</v>
      </c>
      <c r="F1387" s="122" t="s">
        <v>48</v>
      </c>
      <c r="G1387" s="122" t="s">
        <v>48</v>
      </c>
      <c r="H1387" s="122">
        <v>1.6439999999999999</v>
      </c>
      <c r="I1387" s="122">
        <v>8.1854707999999832E-2</v>
      </c>
      <c r="J1387" s="122">
        <v>1.5621452920000001</v>
      </c>
      <c r="K1387" s="122">
        <v>1.5621452920000001</v>
      </c>
      <c r="L1387" s="122">
        <v>0.92900000000000005</v>
      </c>
      <c r="M1387" s="122" t="s">
        <v>48</v>
      </c>
      <c r="N1387" s="122" t="s">
        <v>48</v>
      </c>
      <c r="O1387" s="122" t="s">
        <v>48</v>
      </c>
      <c r="P1387" s="122" t="s">
        <v>48</v>
      </c>
      <c r="Q1387" s="122" t="s">
        <v>48</v>
      </c>
      <c r="R1387" s="122" t="s">
        <v>48</v>
      </c>
      <c r="S1387" s="122">
        <v>1.5621452920000001</v>
      </c>
      <c r="T1387" s="122">
        <v>0.92900000000000005</v>
      </c>
      <c r="U1387" s="122">
        <v>0.63314529200000003</v>
      </c>
      <c r="V1387" s="122">
        <v>-0.63314529200000003</v>
      </c>
      <c r="W1387" s="123">
        <v>-0.40530499643179158</v>
      </c>
      <c r="X1387" s="129" t="s">
        <v>3128</v>
      </c>
      <c r="Y1387" s="81">
        <v>1.5621452920000001</v>
      </c>
      <c r="Z1387" s="83" t="e">
        <f t="shared" si="39"/>
        <v>#VALUE!</v>
      </c>
      <c r="AA1387" s="83" t="e">
        <f t="shared" si="39"/>
        <v>#VALUE!</v>
      </c>
    </row>
    <row r="1388" spans="1:30" ht="93.75" x14ac:dyDescent="0.3">
      <c r="A1388" s="127" t="s">
        <v>1387</v>
      </c>
      <c r="B1388" s="128" t="s">
        <v>1414</v>
      </c>
      <c r="C1388" s="128" t="s">
        <v>2605</v>
      </c>
      <c r="D1388" s="122" t="s">
        <v>48</v>
      </c>
      <c r="E1388" s="122" t="s">
        <v>48</v>
      </c>
      <c r="F1388" s="122" t="s">
        <v>48</v>
      </c>
      <c r="G1388" s="122" t="s">
        <v>48</v>
      </c>
      <c r="H1388" s="122">
        <v>8.0969999999999995</v>
      </c>
      <c r="I1388" s="122">
        <v>0.40077381395457312</v>
      </c>
      <c r="J1388" s="122">
        <v>7.6962261860454264</v>
      </c>
      <c r="K1388" s="122" t="s">
        <v>48</v>
      </c>
      <c r="L1388" s="122" t="s">
        <v>48</v>
      </c>
      <c r="M1388" s="122" t="s">
        <v>48</v>
      </c>
      <c r="N1388" s="122" t="s">
        <v>48</v>
      </c>
      <c r="O1388" s="122" t="s">
        <v>48</v>
      </c>
      <c r="P1388" s="122" t="s">
        <v>48</v>
      </c>
      <c r="Q1388" s="122" t="s">
        <v>48</v>
      </c>
      <c r="R1388" s="122" t="s">
        <v>48</v>
      </c>
      <c r="S1388" s="122" t="s">
        <v>48</v>
      </c>
      <c r="T1388" s="122" t="s">
        <v>48</v>
      </c>
      <c r="U1388" s="122" t="s">
        <v>48</v>
      </c>
      <c r="V1388" s="122" t="s">
        <v>48</v>
      </c>
      <c r="W1388" s="123" t="s">
        <v>48</v>
      </c>
      <c r="X1388" s="126"/>
      <c r="Y1388" s="81">
        <v>0</v>
      </c>
      <c r="Z1388" s="83" t="e">
        <f t="shared" si="39"/>
        <v>#VALUE!</v>
      </c>
      <c r="AA1388" s="83" t="e">
        <f t="shared" si="39"/>
        <v>#VALUE!</v>
      </c>
    </row>
    <row r="1389" spans="1:30" ht="112.5" x14ac:dyDescent="0.3">
      <c r="A1389" s="127" t="s">
        <v>1387</v>
      </c>
      <c r="B1389" s="128" t="s">
        <v>1415</v>
      </c>
      <c r="C1389" s="128" t="s">
        <v>2606</v>
      </c>
      <c r="D1389" s="122" t="s">
        <v>48</v>
      </c>
      <c r="E1389" s="122" t="s">
        <v>48</v>
      </c>
      <c r="F1389" s="122" t="s">
        <v>48</v>
      </c>
      <c r="G1389" s="122" t="s">
        <v>48</v>
      </c>
      <c r="H1389" s="122">
        <v>7.8932399999999996</v>
      </c>
      <c r="I1389" s="122">
        <v>-3.5527136788005009E-15</v>
      </c>
      <c r="J1389" s="122">
        <v>7.8932400000000031</v>
      </c>
      <c r="K1389" s="122">
        <v>0.49647652432551886</v>
      </c>
      <c r="L1389" s="122">
        <v>6.39</v>
      </c>
      <c r="M1389" s="122">
        <v>0.11754298000000001</v>
      </c>
      <c r="N1389" s="122">
        <v>0.11754298000000001</v>
      </c>
      <c r="O1389" s="122">
        <v>1.4453099999999913E-3</v>
      </c>
      <c r="P1389" s="122">
        <v>1.4453099999999998E-3</v>
      </c>
      <c r="Q1389" s="122">
        <v>0.37748823432551887</v>
      </c>
      <c r="R1389" s="122">
        <v>0.46283367999999997</v>
      </c>
      <c r="S1389" s="122" t="s">
        <v>48</v>
      </c>
      <c r="T1389" s="122">
        <v>5.8079999999999998</v>
      </c>
      <c r="U1389" s="122">
        <v>1.5032400000000035</v>
      </c>
      <c r="V1389" s="122">
        <v>5.8935234756744812</v>
      </c>
      <c r="W1389" s="123">
        <v>11.87069919102629</v>
      </c>
      <c r="X1389" s="129" t="s">
        <v>3129</v>
      </c>
      <c r="Y1389" s="81">
        <v>0.49647652432551886</v>
      </c>
      <c r="Z1389" s="83" t="e">
        <f t="shared" si="39"/>
        <v>#VALUE!</v>
      </c>
      <c r="AA1389" s="83">
        <f t="shared" si="39"/>
        <v>1.7802999999982916E-4</v>
      </c>
    </row>
    <row r="1390" spans="1:30" ht="78.75" customHeight="1" x14ac:dyDescent="0.3">
      <c r="A1390" s="143" t="s">
        <v>1387</v>
      </c>
      <c r="B1390" s="144" t="s">
        <v>1416</v>
      </c>
      <c r="C1390" s="128" t="s">
        <v>2607</v>
      </c>
      <c r="D1390" s="122" t="s">
        <v>48</v>
      </c>
      <c r="E1390" s="122" t="s">
        <v>48</v>
      </c>
      <c r="F1390" s="122" t="s">
        <v>48</v>
      </c>
      <c r="G1390" s="122" t="s">
        <v>48</v>
      </c>
      <c r="H1390" s="122">
        <v>23.54072085195455</v>
      </c>
      <c r="I1390" s="122">
        <v>15.021911383139459</v>
      </c>
      <c r="J1390" s="122">
        <v>8.5188094688150908</v>
      </c>
      <c r="K1390" s="122" t="s">
        <v>48</v>
      </c>
      <c r="L1390" s="122" t="s">
        <v>48</v>
      </c>
      <c r="M1390" s="122" t="s">
        <v>48</v>
      </c>
      <c r="N1390" s="122" t="s">
        <v>48</v>
      </c>
      <c r="O1390" s="122" t="s">
        <v>48</v>
      </c>
      <c r="P1390" s="122" t="s">
        <v>48</v>
      </c>
      <c r="Q1390" s="122" t="s">
        <v>48</v>
      </c>
      <c r="R1390" s="122" t="s">
        <v>48</v>
      </c>
      <c r="S1390" s="122" t="s">
        <v>48</v>
      </c>
      <c r="T1390" s="122" t="s">
        <v>48</v>
      </c>
      <c r="U1390" s="122" t="s">
        <v>48</v>
      </c>
      <c r="V1390" s="122" t="s">
        <v>48</v>
      </c>
      <c r="W1390" s="123" t="s">
        <v>48</v>
      </c>
      <c r="X1390" s="126"/>
      <c r="Y1390" s="81">
        <v>0</v>
      </c>
      <c r="Z1390" s="83" t="e">
        <f t="shared" si="39"/>
        <v>#VALUE!</v>
      </c>
      <c r="AA1390" s="83" t="e">
        <f t="shared" si="39"/>
        <v>#VALUE!</v>
      </c>
    </row>
    <row r="1391" spans="1:30" ht="37.5" x14ac:dyDescent="0.3">
      <c r="A1391" s="127" t="s">
        <v>1387</v>
      </c>
      <c r="B1391" s="128" t="s">
        <v>1417</v>
      </c>
      <c r="C1391" s="128" t="s">
        <v>3528</v>
      </c>
      <c r="D1391" s="122" t="s">
        <v>48</v>
      </c>
      <c r="E1391" s="122" t="s">
        <v>48</v>
      </c>
      <c r="F1391" s="122" t="s">
        <v>48</v>
      </c>
      <c r="G1391" s="122" t="s">
        <v>48</v>
      </c>
      <c r="H1391" s="122" t="s">
        <v>48</v>
      </c>
      <c r="I1391" s="122" t="s">
        <v>48</v>
      </c>
      <c r="J1391" s="122" t="s">
        <v>48</v>
      </c>
      <c r="K1391" s="122" t="s">
        <v>48</v>
      </c>
      <c r="L1391" s="122">
        <v>0.45300000000000001</v>
      </c>
      <c r="M1391" s="122" t="s">
        <v>48</v>
      </c>
      <c r="N1391" s="122" t="s">
        <v>48</v>
      </c>
      <c r="O1391" s="122" t="s">
        <v>48</v>
      </c>
      <c r="P1391" s="122" t="s">
        <v>48</v>
      </c>
      <c r="Q1391" s="122" t="s">
        <v>48</v>
      </c>
      <c r="R1391" s="122">
        <v>0.44500000000000001</v>
      </c>
      <c r="S1391" s="122" t="s">
        <v>48</v>
      </c>
      <c r="T1391" s="122">
        <v>8.0000000000000002E-3</v>
      </c>
      <c r="U1391" s="122" t="s">
        <v>48</v>
      </c>
      <c r="V1391" s="122" t="s">
        <v>48</v>
      </c>
      <c r="W1391" s="123" t="s">
        <v>48</v>
      </c>
      <c r="X1391" s="129" t="s">
        <v>3127</v>
      </c>
      <c r="Y1391" s="81">
        <v>0</v>
      </c>
      <c r="Z1391" s="83" t="e">
        <f t="shared" si="39"/>
        <v>#VALUE!</v>
      </c>
      <c r="AA1391" s="83" t="e">
        <f t="shared" si="39"/>
        <v>#VALUE!</v>
      </c>
      <c r="AB1391" s="82" t="s">
        <v>72</v>
      </c>
      <c r="AD1391" s="11" t="e">
        <f>CONCATENATE(AB1391,#REF!)</f>
        <v>#REF!</v>
      </c>
    </row>
    <row r="1392" spans="1:30" ht="37.5" x14ac:dyDescent="0.3">
      <c r="A1392" s="131" t="s">
        <v>1418</v>
      </c>
      <c r="B1392" s="111" t="s">
        <v>198</v>
      </c>
      <c r="C1392" s="117" t="s">
        <v>1734</v>
      </c>
      <c r="D1392" s="122">
        <v>0</v>
      </c>
      <c r="E1392" s="122">
        <v>0</v>
      </c>
      <c r="F1392" s="122">
        <v>0</v>
      </c>
      <c r="G1392" s="122">
        <v>0</v>
      </c>
      <c r="H1392" s="122">
        <v>0</v>
      </c>
      <c r="I1392" s="122">
        <v>0</v>
      </c>
      <c r="J1392" s="122">
        <v>0</v>
      </c>
      <c r="K1392" s="122">
        <v>0</v>
      </c>
      <c r="L1392" s="122">
        <v>0</v>
      </c>
      <c r="M1392" s="122">
        <v>0</v>
      </c>
      <c r="N1392" s="122">
        <v>0</v>
      </c>
      <c r="O1392" s="122">
        <v>0</v>
      </c>
      <c r="P1392" s="122">
        <v>0</v>
      </c>
      <c r="Q1392" s="122">
        <v>0</v>
      </c>
      <c r="R1392" s="122">
        <v>0</v>
      </c>
      <c r="S1392" s="122">
        <v>0</v>
      </c>
      <c r="T1392" s="122">
        <v>0</v>
      </c>
      <c r="U1392" s="122">
        <v>0</v>
      </c>
      <c r="V1392" s="122">
        <v>0</v>
      </c>
      <c r="W1392" s="123" t="s">
        <v>48</v>
      </c>
      <c r="X1392" s="126"/>
      <c r="Y1392" s="78" t="e">
        <f>SUBTOTAL(9,#REF!)</f>
        <v>#REF!</v>
      </c>
      <c r="Z1392" s="83">
        <f t="shared" si="39"/>
        <v>0</v>
      </c>
      <c r="AA1392" s="83">
        <f t="shared" si="39"/>
        <v>0</v>
      </c>
    </row>
    <row r="1393" spans="1:27" ht="31.5" customHeight="1" x14ac:dyDescent="0.3">
      <c r="A1393" s="127" t="s">
        <v>1419</v>
      </c>
      <c r="B1393" s="128" t="s">
        <v>200</v>
      </c>
      <c r="C1393" s="117" t="s">
        <v>1734</v>
      </c>
      <c r="D1393" s="130">
        <v>0</v>
      </c>
      <c r="E1393" s="130">
        <v>0</v>
      </c>
      <c r="F1393" s="130">
        <v>0</v>
      </c>
      <c r="G1393" s="130">
        <v>0</v>
      </c>
      <c r="H1393" s="130">
        <v>348.98801250599979</v>
      </c>
      <c r="I1393" s="130">
        <v>206.88699052399986</v>
      </c>
      <c r="J1393" s="130">
        <v>142.10102198199993</v>
      </c>
      <c r="K1393" s="130">
        <v>13.481021981999982</v>
      </c>
      <c r="L1393" s="130">
        <v>37.720999999999997</v>
      </c>
      <c r="M1393" s="130">
        <v>9.7804300000000014E-3</v>
      </c>
      <c r="N1393" s="130">
        <v>9.7804300000000014E-3</v>
      </c>
      <c r="O1393" s="130">
        <v>0.19462679999999999</v>
      </c>
      <c r="P1393" s="130">
        <v>0.19462679999999999</v>
      </c>
      <c r="Q1393" s="130">
        <v>5.6857749999999996</v>
      </c>
      <c r="R1393" s="130">
        <v>5.6857750000000005</v>
      </c>
      <c r="S1393" s="130">
        <v>7.5908397519999831</v>
      </c>
      <c r="T1393" s="130">
        <v>31.831</v>
      </c>
      <c r="U1393" s="122">
        <v>104.38002198199993</v>
      </c>
      <c r="V1393" s="122">
        <v>24.239978018000016</v>
      </c>
      <c r="W1393" s="123">
        <v>1.7980816328588083</v>
      </c>
      <c r="X1393" s="126"/>
      <c r="Y1393" s="80" t="e">
        <f>Y1394+Y1396+Y1397+Y1398+Y1399+Y1400+Y1401+Y1402</f>
        <v>#REF!</v>
      </c>
      <c r="Z1393" s="83">
        <f t="shared" ref="Z1393:AA1404" si="40">K1393-M1393-O1393-Q1393-S1393</f>
        <v>0</v>
      </c>
      <c r="AA1393" s="83">
        <f t="shared" si="40"/>
        <v>-1.8223000000361367E-4</v>
      </c>
    </row>
    <row r="1394" spans="1:27" ht="78.75" customHeight="1" x14ac:dyDescent="0.3">
      <c r="A1394" s="127" t="s">
        <v>1420</v>
      </c>
      <c r="B1394" s="128" t="s">
        <v>202</v>
      </c>
      <c r="C1394" s="117" t="s">
        <v>1734</v>
      </c>
      <c r="D1394" s="122">
        <v>0</v>
      </c>
      <c r="E1394" s="122">
        <v>0</v>
      </c>
      <c r="F1394" s="122">
        <v>0</v>
      </c>
      <c r="G1394" s="122">
        <v>0</v>
      </c>
      <c r="H1394" s="122">
        <v>348.98801250599979</v>
      </c>
      <c r="I1394" s="122">
        <v>206.88699052399986</v>
      </c>
      <c r="J1394" s="122">
        <v>142.10102198199993</v>
      </c>
      <c r="K1394" s="122">
        <v>13.481021981999982</v>
      </c>
      <c r="L1394" s="122">
        <v>37.720999999999997</v>
      </c>
      <c r="M1394" s="122">
        <v>9.7804300000000014E-3</v>
      </c>
      <c r="N1394" s="122">
        <v>9.7804300000000014E-3</v>
      </c>
      <c r="O1394" s="122">
        <v>0.19462679999999999</v>
      </c>
      <c r="P1394" s="122">
        <v>0.19462679999999999</v>
      </c>
      <c r="Q1394" s="122">
        <v>5.6857749999999996</v>
      </c>
      <c r="R1394" s="122">
        <v>5.6857750000000005</v>
      </c>
      <c r="S1394" s="122">
        <v>7.5908397519999831</v>
      </c>
      <c r="T1394" s="122">
        <v>31.831</v>
      </c>
      <c r="U1394" s="122">
        <v>104.38002198199993</v>
      </c>
      <c r="V1394" s="122">
        <v>24.239978018000016</v>
      </c>
      <c r="W1394" s="123">
        <v>1.7980816328588083</v>
      </c>
      <c r="X1394" s="126"/>
      <c r="Y1394" s="78">
        <f>SUBTOTAL(9,Y1395:Y1395)</f>
        <v>13.481021981999984</v>
      </c>
      <c r="Z1394" s="83">
        <f t="shared" si="40"/>
        <v>0</v>
      </c>
      <c r="AA1394" s="83">
        <f t="shared" si="40"/>
        <v>-1.8223000000361367E-4</v>
      </c>
    </row>
    <row r="1395" spans="1:27" ht="93.75" x14ac:dyDescent="0.3">
      <c r="A1395" s="141" t="s">
        <v>1420</v>
      </c>
      <c r="B1395" s="137" t="s">
        <v>1421</v>
      </c>
      <c r="C1395" s="128" t="s">
        <v>2608</v>
      </c>
      <c r="D1395" s="122" t="s">
        <v>48</v>
      </c>
      <c r="E1395" s="122" t="s">
        <v>48</v>
      </c>
      <c r="F1395" s="122" t="s">
        <v>48</v>
      </c>
      <c r="G1395" s="122" t="s">
        <v>48</v>
      </c>
      <c r="H1395" s="122">
        <v>348.98801250599979</v>
      </c>
      <c r="I1395" s="122">
        <v>206.88699052399986</v>
      </c>
      <c r="J1395" s="122">
        <v>142.10102198199993</v>
      </c>
      <c r="K1395" s="122">
        <v>13.481021981999982</v>
      </c>
      <c r="L1395" s="122">
        <v>37.720999999999997</v>
      </c>
      <c r="M1395" s="122">
        <v>9.7804300000000014E-3</v>
      </c>
      <c r="N1395" s="122">
        <v>9.7804300000000014E-3</v>
      </c>
      <c r="O1395" s="122">
        <v>0.19462679999999999</v>
      </c>
      <c r="P1395" s="122">
        <v>0.19462679999999999</v>
      </c>
      <c r="Q1395" s="122">
        <v>5.6857749999999996</v>
      </c>
      <c r="R1395" s="122">
        <v>5.6857750000000005</v>
      </c>
      <c r="S1395" s="122">
        <v>7.5908397519999831</v>
      </c>
      <c r="T1395" s="122">
        <v>31.831</v>
      </c>
      <c r="U1395" s="122">
        <v>104.38002198199993</v>
      </c>
      <c r="V1395" s="122">
        <v>24.239978018000016</v>
      </c>
      <c r="W1395" s="123">
        <v>1.7980816328588083</v>
      </c>
      <c r="X1395" s="129" t="s">
        <v>3130</v>
      </c>
      <c r="Y1395" s="81">
        <v>13.481021981999984</v>
      </c>
      <c r="Z1395" s="83">
        <f t="shared" si="40"/>
        <v>0</v>
      </c>
      <c r="AA1395" s="83">
        <f t="shared" si="40"/>
        <v>-1.8223000000361367E-4</v>
      </c>
    </row>
    <row r="1396" spans="1:27" ht="37.5" x14ac:dyDescent="0.3">
      <c r="A1396" s="127" t="s">
        <v>1422</v>
      </c>
      <c r="B1396" s="128" t="s">
        <v>205</v>
      </c>
      <c r="C1396" s="117" t="s">
        <v>1734</v>
      </c>
      <c r="D1396" s="122">
        <v>0</v>
      </c>
      <c r="E1396" s="122">
        <v>0</v>
      </c>
      <c r="F1396" s="122">
        <v>0</v>
      </c>
      <c r="G1396" s="122">
        <v>0</v>
      </c>
      <c r="H1396" s="122">
        <v>0</v>
      </c>
      <c r="I1396" s="122">
        <v>0</v>
      </c>
      <c r="J1396" s="122">
        <v>0</v>
      </c>
      <c r="K1396" s="122">
        <v>0</v>
      </c>
      <c r="L1396" s="122">
        <v>0</v>
      </c>
      <c r="M1396" s="122">
        <v>0</v>
      </c>
      <c r="N1396" s="122">
        <v>0</v>
      </c>
      <c r="O1396" s="122">
        <v>0</v>
      </c>
      <c r="P1396" s="122">
        <v>0</v>
      </c>
      <c r="Q1396" s="122">
        <v>0</v>
      </c>
      <c r="R1396" s="122">
        <v>0</v>
      </c>
      <c r="S1396" s="122">
        <v>0</v>
      </c>
      <c r="T1396" s="122">
        <v>0</v>
      </c>
      <c r="U1396" s="122">
        <v>0</v>
      </c>
      <c r="V1396" s="122">
        <v>0</v>
      </c>
      <c r="W1396" s="123" t="s">
        <v>48</v>
      </c>
      <c r="X1396" s="126"/>
      <c r="Y1396" s="78" t="e">
        <f>SUBTOTAL(9,#REF!)</f>
        <v>#REF!</v>
      </c>
      <c r="Z1396" s="83">
        <f t="shared" si="40"/>
        <v>0</v>
      </c>
      <c r="AA1396" s="83">
        <f t="shared" si="40"/>
        <v>0</v>
      </c>
    </row>
    <row r="1397" spans="1:27" ht="47.25" customHeight="1" x14ac:dyDescent="0.3">
      <c r="A1397" s="127" t="s">
        <v>1423</v>
      </c>
      <c r="B1397" s="128" t="s">
        <v>207</v>
      </c>
      <c r="C1397" s="117" t="s">
        <v>1734</v>
      </c>
      <c r="D1397" s="122">
        <v>0</v>
      </c>
      <c r="E1397" s="122">
        <v>0</v>
      </c>
      <c r="F1397" s="122">
        <v>0</v>
      </c>
      <c r="G1397" s="122">
        <v>0</v>
      </c>
      <c r="H1397" s="122">
        <v>0</v>
      </c>
      <c r="I1397" s="122">
        <v>0</v>
      </c>
      <c r="J1397" s="122">
        <v>0</v>
      </c>
      <c r="K1397" s="122">
        <v>0</v>
      </c>
      <c r="L1397" s="122">
        <v>0</v>
      </c>
      <c r="M1397" s="122">
        <v>0</v>
      </c>
      <c r="N1397" s="122">
        <v>0</v>
      </c>
      <c r="O1397" s="122">
        <v>0</v>
      </c>
      <c r="P1397" s="122">
        <v>0</v>
      </c>
      <c r="Q1397" s="122">
        <v>0</v>
      </c>
      <c r="R1397" s="122">
        <v>0</v>
      </c>
      <c r="S1397" s="122">
        <v>0</v>
      </c>
      <c r="T1397" s="122">
        <v>0</v>
      </c>
      <c r="U1397" s="122">
        <v>0</v>
      </c>
      <c r="V1397" s="122">
        <v>0</v>
      </c>
      <c r="W1397" s="123" t="s">
        <v>48</v>
      </c>
      <c r="X1397" s="126"/>
      <c r="Y1397" s="78" t="e">
        <f>SUBTOTAL(9,#REF!)</f>
        <v>#REF!</v>
      </c>
      <c r="Z1397" s="83">
        <f t="shared" si="40"/>
        <v>0</v>
      </c>
      <c r="AA1397" s="83">
        <f t="shared" si="40"/>
        <v>0</v>
      </c>
    </row>
    <row r="1398" spans="1:27" ht="56.25" x14ac:dyDescent="0.3">
      <c r="A1398" s="127" t="s">
        <v>1424</v>
      </c>
      <c r="B1398" s="128" t="s">
        <v>209</v>
      </c>
      <c r="C1398" s="117" t="s">
        <v>1734</v>
      </c>
      <c r="D1398" s="122">
        <v>0</v>
      </c>
      <c r="E1398" s="122">
        <v>0</v>
      </c>
      <c r="F1398" s="122">
        <v>0</v>
      </c>
      <c r="G1398" s="122">
        <v>0</v>
      </c>
      <c r="H1398" s="122">
        <v>0</v>
      </c>
      <c r="I1398" s="122">
        <v>0</v>
      </c>
      <c r="J1398" s="122">
        <v>0</v>
      </c>
      <c r="K1398" s="122">
        <v>0</v>
      </c>
      <c r="L1398" s="122">
        <v>0</v>
      </c>
      <c r="M1398" s="122">
        <v>0</v>
      </c>
      <c r="N1398" s="122">
        <v>0</v>
      </c>
      <c r="O1398" s="122">
        <v>0</v>
      </c>
      <c r="P1398" s="122">
        <v>0</v>
      </c>
      <c r="Q1398" s="122">
        <v>0</v>
      </c>
      <c r="R1398" s="122">
        <v>0</v>
      </c>
      <c r="S1398" s="122">
        <v>0</v>
      </c>
      <c r="T1398" s="122">
        <v>0</v>
      </c>
      <c r="U1398" s="122">
        <v>0</v>
      </c>
      <c r="V1398" s="122">
        <v>0</v>
      </c>
      <c r="W1398" s="123" t="s">
        <v>48</v>
      </c>
      <c r="X1398" s="126"/>
      <c r="Y1398" s="78" t="e">
        <f>SUBTOTAL(9,#REF!)</f>
        <v>#REF!</v>
      </c>
      <c r="Z1398" s="83">
        <f t="shared" si="40"/>
        <v>0</v>
      </c>
      <c r="AA1398" s="83">
        <f t="shared" si="40"/>
        <v>0</v>
      </c>
    </row>
    <row r="1399" spans="1:27" ht="56.25" x14ac:dyDescent="0.3">
      <c r="A1399" s="110" t="s">
        <v>1425</v>
      </c>
      <c r="B1399" s="111" t="s">
        <v>211</v>
      </c>
      <c r="C1399" s="117" t="s">
        <v>1734</v>
      </c>
      <c r="D1399" s="122">
        <v>0</v>
      </c>
      <c r="E1399" s="122">
        <v>0</v>
      </c>
      <c r="F1399" s="122">
        <v>0</v>
      </c>
      <c r="G1399" s="122">
        <v>0</v>
      </c>
      <c r="H1399" s="122">
        <v>0</v>
      </c>
      <c r="I1399" s="122">
        <v>0</v>
      </c>
      <c r="J1399" s="122">
        <v>0</v>
      </c>
      <c r="K1399" s="122">
        <v>0</v>
      </c>
      <c r="L1399" s="122">
        <v>0</v>
      </c>
      <c r="M1399" s="122">
        <v>0</v>
      </c>
      <c r="N1399" s="122">
        <v>0</v>
      </c>
      <c r="O1399" s="122">
        <v>0</v>
      </c>
      <c r="P1399" s="122">
        <v>0</v>
      </c>
      <c r="Q1399" s="122">
        <v>0</v>
      </c>
      <c r="R1399" s="122">
        <v>0</v>
      </c>
      <c r="S1399" s="122">
        <v>0</v>
      </c>
      <c r="T1399" s="122">
        <v>0</v>
      </c>
      <c r="U1399" s="122">
        <v>0</v>
      </c>
      <c r="V1399" s="122">
        <v>0</v>
      </c>
      <c r="W1399" s="123" t="s">
        <v>48</v>
      </c>
      <c r="X1399" s="126"/>
      <c r="Y1399" s="78" t="e">
        <f>SUBTOTAL(9,#REF!)</f>
        <v>#REF!</v>
      </c>
      <c r="Z1399" s="83">
        <f t="shared" si="40"/>
        <v>0</v>
      </c>
      <c r="AA1399" s="83">
        <f t="shared" si="40"/>
        <v>0</v>
      </c>
    </row>
    <row r="1400" spans="1:27" ht="56.25" x14ac:dyDescent="0.3">
      <c r="A1400" s="127" t="s">
        <v>1426</v>
      </c>
      <c r="B1400" s="128" t="s">
        <v>213</v>
      </c>
      <c r="C1400" s="117" t="s">
        <v>1734</v>
      </c>
      <c r="D1400" s="122">
        <v>0</v>
      </c>
      <c r="E1400" s="122">
        <v>0</v>
      </c>
      <c r="F1400" s="122">
        <v>0</v>
      </c>
      <c r="G1400" s="122">
        <v>0</v>
      </c>
      <c r="H1400" s="122">
        <v>0</v>
      </c>
      <c r="I1400" s="122">
        <v>0</v>
      </c>
      <c r="J1400" s="122">
        <v>0</v>
      </c>
      <c r="K1400" s="122">
        <v>0</v>
      </c>
      <c r="L1400" s="122">
        <v>0</v>
      </c>
      <c r="M1400" s="122">
        <v>0</v>
      </c>
      <c r="N1400" s="122">
        <v>0</v>
      </c>
      <c r="O1400" s="122">
        <v>0</v>
      </c>
      <c r="P1400" s="122">
        <v>0</v>
      </c>
      <c r="Q1400" s="122">
        <v>0</v>
      </c>
      <c r="R1400" s="122">
        <v>0</v>
      </c>
      <c r="S1400" s="122">
        <v>0</v>
      </c>
      <c r="T1400" s="122">
        <v>0</v>
      </c>
      <c r="U1400" s="122">
        <v>0</v>
      </c>
      <c r="V1400" s="122">
        <v>0</v>
      </c>
      <c r="W1400" s="123" t="s">
        <v>48</v>
      </c>
      <c r="X1400" s="126"/>
      <c r="Y1400" s="78" t="e">
        <f>SUBTOTAL(9,#REF!)</f>
        <v>#REF!</v>
      </c>
      <c r="Z1400" s="83">
        <f t="shared" si="40"/>
        <v>0</v>
      </c>
      <c r="AA1400" s="83">
        <f t="shared" si="40"/>
        <v>0</v>
      </c>
    </row>
    <row r="1401" spans="1:27" ht="31.5" customHeight="1" x14ac:dyDescent="0.3">
      <c r="A1401" s="127" t="s">
        <v>1427</v>
      </c>
      <c r="B1401" s="128" t="s">
        <v>215</v>
      </c>
      <c r="C1401" s="117" t="s">
        <v>1734</v>
      </c>
      <c r="D1401" s="122">
        <v>0</v>
      </c>
      <c r="E1401" s="122">
        <v>0</v>
      </c>
      <c r="F1401" s="122">
        <v>0</v>
      </c>
      <c r="G1401" s="122">
        <v>0</v>
      </c>
      <c r="H1401" s="122">
        <v>0</v>
      </c>
      <c r="I1401" s="122">
        <v>0</v>
      </c>
      <c r="J1401" s="122">
        <v>0</v>
      </c>
      <c r="K1401" s="122">
        <v>0</v>
      </c>
      <c r="L1401" s="122">
        <v>0</v>
      </c>
      <c r="M1401" s="122">
        <v>0</v>
      </c>
      <c r="N1401" s="122">
        <v>0</v>
      </c>
      <c r="O1401" s="122">
        <v>0</v>
      </c>
      <c r="P1401" s="122">
        <v>0</v>
      </c>
      <c r="Q1401" s="122">
        <v>0</v>
      </c>
      <c r="R1401" s="122">
        <v>0</v>
      </c>
      <c r="S1401" s="122">
        <v>0</v>
      </c>
      <c r="T1401" s="122">
        <v>0</v>
      </c>
      <c r="U1401" s="122">
        <v>0</v>
      </c>
      <c r="V1401" s="122">
        <v>0</v>
      </c>
      <c r="W1401" s="123" t="s">
        <v>48</v>
      </c>
      <c r="X1401" s="126"/>
      <c r="Y1401" s="78" t="e">
        <f>SUBTOTAL(9,#REF!)</f>
        <v>#REF!</v>
      </c>
      <c r="Z1401" s="83">
        <f t="shared" si="40"/>
        <v>0</v>
      </c>
      <c r="AA1401" s="83">
        <f t="shared" si="40"/>
        <v>0</v>
      </c>
    </row>
    <row r="1402" spans="1:27" ht="56.25" x14ac:dyDescent="0.3">
      <c r="A1402" s="127" t="s">
        <v>1428</v>
      </c>
      <c r="B1402" s="128" t="s">
        <v>217</v>
      </c>
      <c r="C1402" s="117" t="s">
        <v>1734</v>
      </c>
      <c r="D1402" s="122">
        <v>0</v>
      </c>
      <c r="E1402" s="122">
        <v>0</v>
      </c>
      <c r="F1402" s="122">
        <v>0</v>
      </c>
      <c r="G1402" s="122">
        <v>0</v>
      </c>
      <c r="H1402" s="122">
        <v>0</v>
      </c>
      <c r="I1402" s="122">
        <v>0</v>
      </c>
      <c r="J1402" s="122">
        <v>0</v>
      </c>
      <c r="K1402" s="122">
        <v>0</v>
      </c>
      <c r="L1402" s="122">
        <v>0</v>
      </c>
      <c r="M1402" s="122">
        <v>0</v>
      </c>
      <c r="N1402" s="122">
        <v>0</v>
      </c>
      <c r="O1402" s="122">
        <v>0</v>
      </c>
      <c r="P1402" s="122">
        <v>0</v>
      </c>
      <c r="Q1402" s="122">
        <v>0</v>
      </c>
      <c r="R1402" s="122">
        <v>0</v>
      </c>
      <c r="S1402" s="122">
        <v>0</v>
      </c>
      <c r="T1402" s="122">
        <v>0</v>
      </c>
      <c r="U1402" s="122">
        <v>0</v>
      </c>
      <c r="V1402" s="122">
        <v>0</v>
      </c>
      <c r="W1402" s="123" t="s">
        <v>48</v>
      </c>
      <c r="X1402" s="126"/>
      <c r="Y1402" s="78" t="e">
        <f>SUBTOTAL(9,#REF!)</f>
        <v>#REF!</v>
      </c>
      <c r="Z1402" s="83">
        <f t="shared" si="40"/>
        <v>0</v>
      </c>
      <c r="AA1402" s="83">
        <f t="shared" si="40"/>
        <v>0</v>
      </c>
    </row>
    <row r="1403" spans="1:27" ht="56.25" x14ac:dyDescent="0.3">
      <c r="A1403" s="127" t="s">
        <v>1429</v>
      </c>
      <c r="B1403" s="128" t="s">
        <v>219</v>
      </c>
      <c r="C1403" s="117" t="s">
        <v>1734</v>
      </c>
      <c r="D1403" s="130">
        <v>33.825636000000003</v>
      </c>
      <c r="E1403" s="130">
        <v>169.37085752999999</v>
      </c>
      <c r="F1403" s="130">
        <v>0</v>
      </c>
      <c r="G1403" s="130">
        <v>31.856999999999999</v>
      </c>
      <c r="H1403" s="130">
        <v>562.36239965724894</v>
      </c>
      <c r="I1403" s="130">
        <v>320.11768652730154</v>
      </c>
      <c r="J1403" s="130">
        <v>242.24471312994746</v>
      </c>
      <c r="K1403" s="130">
        <v>60.223008101800012</v>
      </c>
      <c r="L1403" s="130">
        <v>56.990236008599993</v>
      </c>
      <c r="M1403" s="130">
        <v>16.3172558176</v>
      </c>
      <c r="N1403" s="130">
        <v>16.3172558176</v>
      </c>
      <c r="O1403" s="130">
        <v>14.433349764999999</v>
      </c>
      <c r="P1403" s="130">
        <v>14.436553455</v>
      </c>
      <c r="Q1403" s="130">
        <v>5.1952318087999991</v>
      </c>
      <c r="R1403" s="130">
        <v>6.4855788599999995</v>
      </c>
      <c r="S1403" s="130">
        <v>24.277170710400007</v>
      </c>
      <c r="T1403" s="130">
        <v>19.750999999999998</v>
      </c>
      <c r="U1403" s="122">
        <v>185.25447712134746</v>
      </c>
      <c r="V1403" s="122">
        <v>-3.232772093200019</v>
      </c>
      <c r="W1403" s="123">
        <v>-5.3680016908743459E-2</v>
      </c>
      <c r="X1403" s="126"/>
      <c r="Y1403" s="80">
        <f>Y1404+Y1420</f>
        <v>60.223008101800012</v>
      </c>
      <c r="Z1403" s="83">
        <f t="shared" si="40"/>
        <v>0</v>
      </c>
      <c r="AA1403" s="83">
        <f t="shared" si="40"/>
        <v>-1.5212400000663706E-4</v>
      </c>
    </row>
    <row r="1404" spans="1:27" ht="37.5" x14ac:dyDescent="0.3">
      <c r="A1404" s="127" t="s">
        <v>1430</v>
      </c>
      <c r="B1404" s="128" t="s">
        <v>221</v>
      </c>
      <c r="C1404" s="117" t="s">
        <v>1734</v>
      </c>
      <c r="D1404" s="122">
        <v>30.335686000000003</v>
      </c>
      <c r="E1404" s="122">
        <v>150.38689753</v>
      </c>
      <c r="F1404" s="122">
        <v>0</v>
      </c>
      <c r="G1404" s="122">
        <v>31.856999999999999</v>
      </c>
      <c r="H1404" s="122">
        <v>350.47663282649995</v>
      </c>
      <c r="I1404" s="122">
        <v>181.76748517995253</v>
      </c>
      <c r="J1404" s="122">
        <v>168.70914764654745</v>
      </c>
      <c r="K1404" s="122">
        <v>24.754309419800002</v>
      </c>
      <c r="L1404" s="122">
        <v>21.18</v>
      </c>
      <c r="M1404" s="122">
        <v>9.3414920590000001</v>
      </c>
      <c r="N1404" s="122">
        <v>9.3414920590000001</v>
      </c>
      <c r="O1404" s="122">
        <v>2.0842475160000005</v>
      </c>
      <c r="P1404" s="122">
        <v>2.0840427959999999</v>
      </c>
      <c r="Q1404" s="122">
        <v>2.6063168000000001</v>
      </c>
      <c r="R1404" s="122">
        <v>2.6056934599999999</v>
      </c>
      <c r="S1404" s="122">
        <v>10.722253044800004</v>
      </c>
      <c r="T1404" s="122">
        <v>7.1490000000000009</v>
      </c>
      <c r="U1404" s="122">
        <v>147.52914764654744</v>
      </c>
      <c r="V1404" s="122">
        <v>-3.5743094198000023</v>
      </c>
      <c r="W1404" s="123">
        <v>-0.1443914010762527</v>
      </c>
      <c r="X1404" s="126"/>
      <c r="Y1404" s="78">
        <f>SUBTOTAL(9,Y1405:Y1419)</f>
        <v>24.754309419800002</v>
      </c>
      <c r="Z1404" s="83">
        <f t="shared" si="40"/>
        <v>0</v>
      </c>
      <c r="AA1404" s="83">
        <f t="shared" si="40"/>
        <v>-2.2831500000108917E-4</v>
      </c>
    </row>
    <row r="1405" spans="1:27" ht="56.25" x14ac:dyDescent="0.3">
      <c r="A1405" s="145" t="s">
        <v>1430</v>
      </c>
      <c r="B1405" s="146" t="s">
        <v>1431</v>
      </c>
      <c r="C1405" s="128" t="s">
        <v>2609</v>
      </c>
      <c r="D1405" s="122" t="s">
        <v>48</v>
      </c>
      <c r="E1405" s="122" t="s">
        <v>48</v>
      </c>
      <c r="F1405" s="122" t="s">
        <v>48</v>
      </c>
      <c r="G1405" s="122">
        <v>31.856999999999999</v>
      </c>
      <c r="H1405" s="122">
        <v>28.427</v>
      </c>
      <c r="I1405" s="122">
        <v>1.0967170891525164</v>
      </c>
      <c r="J1405" s="122">
        <v>27.330282910847483</v>
      </c>
      <c r="K1405" s="122">
        <v>0.38053999999999999</v>
      </c>
      <c r="L1405" s="122">
        <v>0.375</v>
      </c>
      <c r="M1405" s="122">
        <v>0.24</v>
      </c>
      <c r="N1405" s="122">
        <v>0.24</v>
      </c>
      <c r="O1405" s="122">
        <v>2.3662169999999982E-2</v>
      </c>
      <c r="P1405" s="122">
        <v>2.366217E-2</v>
      </c>
      <c r="Q1405" s="122">
        <v>4.4160250000000012E-2</v>
      </c>
      <c r="R1405" s="122">
        <v>4.4160249999999998E-2</v>
      </c>
      <c r="S1405" s="122">
        <v>7.2717580000000004E-2</v>
      </c>
      <c r="T1405" s="122">
        <v>6.7000000000000004E-2</v>
      </c>
      <c r="U1405" s="122">
        <v>26.955282910847483</v>
      </c>
      <c r="V1405" s="122">
        <v>-5.5399999999999894E-3</v>
      </c>
      <c r="W1405" s="123">
        <v>-1.4558259315709228E-2</v>
      </c>
      <c r="X1405" s="129" t="s">
        <v>3131</v>
      </c>
      <c r="Y1405" s="81">
        <v>0.38053999999999999</v>
      </c>
      <c r="Z1405" s="83">
        <f t="shared" ref="Z1405:AA1436" si="41">K1405-M1405-O1405-Q1405-S1405</f>
        <v>0</v>
      </c>
      <c r="AA1405" s="83">
        <f t="shared" si="41"/>
        <v>1.7758000000001051E-4</v>
      </c>
    </row>
    <row r="1406" spans="1:27" ht="225" x14ac:dyDescent="0.3">
      <c r="A1406" s="127" t="s">
        <v>1430</v>
      </c>
      <c r="B1406" s="128" t="s">
        <v>1432</v>
      </c>
      <c r="C1406" s="128" t="s">
        <v>2610</v>
      </c>
      <c r="D1406" s="122" t="s">
        <v>48</v>
      </c>
      <c r="E1406" s="122" t="s">
        <v>48</v>
      </c>
      <c r="F1406" s="122" t="s">
        <v>48</v>
      </c>
      <c r="G1406" s="122" t="s">
        <v>48</v>
      </c>
      <c r="H1406" s="122">
        <v>94.401045480000008</v>
      </c>
      <c r="I1406" s="122">
        <v>92.725297980000008</v>
      </c>
      <c r="J1406" s="122">
        <v>1.6757475000000017</v>
      </c>
      <c r="K1406" s="122">
        <v>1.6757475000000017</v>
      </c>
      <c r="L1406" s="122">
        <v>3.476</v>
      </c>
      <c r="M1406" s="122">
        <v>0.53414450999999996</v>
      </c>
      <c r="N1406" s="122">
        <v>0.53414450999999996</v>
      </c>
      <c r="O1406" s="122">
        <v>0.30729187000000002</v>
      </c>
      <c r="P1406" s="122">
        <v>0.30729187000000002</v>
      </c>
      <c r="Q1406" s="122">
        <v>0.57335679000000006</v>
      </c>
      <c r="R1406" s="122">
        <v>0.57335679000000006</v>
      </c>
      <c r="S1406" s="122">
        <v>0.26095433000000168</v>
      </c>
      <c r="T1406" s="122">
        <v>2.0609999999999999</v>
      </c>
      <c r="U1406" s="122" t="s">
        <v>48</v>
      </c>
      <c r="V1406" s="122">
        <v>1.8002524999999983</v>
      </c>
      <c r="W1406" s="123">
        <v>1.0742981863317691</v>
      </c>
      <c r="X1406" s="129" t="s">
        <v>3118</v>
      </c>
      <c r="Y1406" s="81">
        <v>1.6757475000000017</v>
      </c>
      <c r="Z1406" s="83">
        <f t="shared" si="41"/>
        <v>0</v>
      </c>
      <c r="AA1406" s="83">
        <f t="shared" si="41"/>
        <v>2.0682999999976914E-4</v>
      </c>
    </row>
    <row r="1407" spans="1:27" ht="375" x14ac:dyDescent="0.3">
      <c r="A1407" s="141" t="s">
        <v>1430</v>
      </c>
      <c r="B1407" s="137" t="s">
        <v>1433</v>
      </c>
      <c r="C1407" s="128" t="s">
        <v>2611</v>
      </c>
      <c r="D1407" s="122" t="s">
        <v>48</v>
      </c>
      <c r="E1407" s="122" t="s">
        <v>48</v>
      </c>
      <c r="F1407" s="122" t="s">
        <v>48</v>
      </c>
      <c r="G1407" s="122" t="s">
        <v>48</v>
      </c>
      <c r="H1407" s="122">
        <v>39.808434316499998</v>
      </c>
      <c r="I1407" s="122">
        <v>33.277456910799998</v>
      </c>
      <c r="J1407" s="122">
        <v>6.5309774056999981</v>
      </c>
      <c r="K1407" s="122">
        <v>2.9330378197999996</v>
      </c>
      <c r="L1407" s="122">
        <v>2.1549999999999998</v>
      </c>
      <c r="M1407" s="122">
        <v>0.50303781979999995</v>
      </c>
      <c r="N1407" s="122">
        <v>0.50303781979999995</v>
      </c>
      <c r="O1407" s="122">
        <v>0.68643400600000015</v>
      </c>
      <c r="P1407" s="122">
        <v>0.68643400600000004</v>
      </c>
      <c r="Q1407" s="122">
        <v>0.73775398000000003</v>
      </c>
      <c r="R1407" s="122">
        <v>0.73775397999999992</v>
      </c>
      <c r="S1407" s="122">
        <v>1.0058120139999995</v>
      </c>
      <c r="T1407" s="122">
        <v>0.22800000000000001</v>
      </c>
      <c r="U1407" s="122">
        <v>4.3759774056999987</v>
      </c>
      <c r="V1407" s="122">
        <v>-0.77803781979999975</v>
      </c>
      <c r="W1407" s="123">
        <v>-0.26526688968949375</v>
      </c>
      <c r="X1407" s="129" t="s">
        <v>3132</v>
      </c>
      <c r="Y1407" s="81">
        <v>2.9330378197999996</v>
      </c>
      <c r="Z1407" s="83">
        <f t="shared" si="41"/>
        <v>0</v>
      </c>
      <c r="AA1407" s="83">
        <f t="shared" si="41"/>
        <v>-2.2580580000000627E-4</v>
      </c>
    </row>
    <row r="1408" spans="1:27" ht="75" x14ac:dyDescent="0.3">
      <c r="A1408" s="127" t="s">
        <v>1430</v>
      </c>
      <c r="B1408" s="128" t="s">
        <v>1434</v>
      </c>
      <c r="C1408" s="128" t="s">
        <v>2612</v>
      </c>
      <c r="D1408" s="122" t="s">
        <v>48</v>
      </c>
      <c r="E1408" s="122" t="s">
        <v>48</v>
      </c>
      <c r="F1408" s="122" t="s">
        <v>48</v>
      </c>
      <c r="G1408" s="122" t="s">
        <v>48</v>
      </c>
      <c r="H1408" s="122">
        <v>0.20699999999999999</v>
      </c>
      <c r="I1408" s="122">
        <v>-2.7409999999999934E-4</v>
      </c>
      <c r="J1408" s="122">
        <v>0.20727409999999999</v>
      </c>
      <c r="K1408" s="122">
        <v>0.20727409999999999</v>
      </c>
      <c r="L1408" s="122">
        <v>0.20499999999999999</v>
      </c>
      <c r="M1408" s="122" t="s">
        <v>48</v>
      </c>
      <c r="N1408" s="122" t="s">
        <v>48</v>
      </c>
      <c r="O1408" s="122" t="s">
        <v>48</v>
      </c>
      <c r="P1408" s="122" t="s">
        <v>48</v>
      </c>
      <c r="Q1408" s="122" t="s">
        <v>48</v>
      </c>
      <c r="R1408" s="122" t="s">
        <v>48</v>
      </c>
      <c r="S1408" s="122">
        <v>0.20727409999999999</v>
      </c>
      <c r="T1408" s="122">
        <v>0.20499999999999999</v>
      </c>
      <c r="U1408" s="122">
        <v>2.2741000000000011E-3</v>
      </c>
      <c r="V1408" s="122">
        <v>-2.2741000000000011E-3</v>
      </c>
      <c r="W1408" s="123">
        <v>-1.0971462425840958E-2</v>
      </c>
      <c r="X1408" s="129" t="s">
        <v>3118</v>
      </c>
      <c r="Y1408" s="81">
        <v>0.20727409999999999</v>
      </c>
      <c r="Z1408" s="83" t="e">
        <f t="shared" si="41"/>
        <v>#VALUE!</v>
      </c>
      <c r="AA1408" s="83" t="e">
        <f t="shared" si="41"/>
        <v>#VALUE!</v>
      </c>
    </row>
    <row r="1409" spans="1:27" ht="168.75" x14ac:dyDescent="0.3">
      <c r="A1409" s="110" t="s">
        <v>1430</v>
      </c>
      <c r="B1409" s="111" t="s">
        <v>1435</v>
      </c>
      <c r="C1409" s="128" t="s">
        <v>2613</v>
      </c>
      <c r="D1409" s="122">
        <v>3.593</v>
      </c>
      <c r="E1409" s="122">
        <v>16.501999999999999</v>
      </c>
      <c r="F1409" s="122" t="s">
        <v>2567</v>
      </c>
      <c r="G1409" s="122" t="s">
        <v>48</v>
      </c>
      <c r="H1409" s="122">
        <v>16.045935060000001</v>
      </c>
      <c r="I1409" s="122">
        <v>0.29934300999999941</v>
      </c>
      <c r="J1409" s="122">
        <v>15.746592050000002</v>
      </c>
      <c r="K1409" s="122">
        <v>5.9</v>
      </c>
      <c r="L1409" s="122">
        <v>0.16500000000000001</v>
      </c>
      <c r="M1409" s="122">
        <v>6.5264399999999988E-3</v>
      </c>
      <c r="N1409" s="122">
        <v>6.5264399999999988E-3</v>
      </c>
      <c r="O1409" s="122">
        <v>3.7547700000000019E-3</v>
      </c>
      <c r="P1409" s="122">
        <v>3.7547700000000002E-3</v>
      </c>
      <c r="Q1409" s="122">
        <v>1.9044520000000002E-2</v>
      </c>
      <c r="R1409" s="122">
        <v>1.9044520000000002E-2</v>
      </c>
      <c r="S1409" s="122">
        <v>5.8706742700000012</v>
      </c>
      <c r="T1409" s="122">
        <v>0.13600000000000001</v>
      </c>
      <c r="U1409" s="122">
        <v>15.581592050000003</v>
      </c>
      <c r="V1409" s="122">
        <v>-5.7350000000000003</v>
      </c>
      <c r="W1409" s="123">
        <v>-0.97203389830508469</v>
      </c>
      <c r="X1409" s="129" t="s">
        <v>3133</v>
      </c>
      <c r="Y1409" s="81">
        <v>5.9000000000000012</v>
      </c>
      <c r="Z1409" s="83">
        <f t="shared" si="41"/>
        <v>0</v>
      </c>
      <c r="AA1409" s="83">
        <f t="shared" si="41"/>
        <v>-3.257299999999963E-4</v>
      </c>
    </row>
    <row r="1410" spans="1:27" ht="56.25" x14ac:dyDescent="0.3">
      <c r="A1410" s="127" t="s">
        <v>1430</v>
      </c>
      <c r="B1410" s="128" t="s">
        <v>1436</v>
      </c>
      <c r="C1410" s="128" t="s">
        <v>2614</v>
      </c>
      <c r="D1410" s="122" t="s">
        <v>48</v>
      </c>
      <c r="E1410" s="122" t="s">
        <v>48</v>
      </c>
      <c r="F1410" s="122" t="s">
        <v>48</v>
      </c>
      <c r="G1410" s="122" t="s">
        <v>48</v>
      </c>
      <c r="H1410" s="122">
        <v>1.4997799999999999</v>
      </c>
      <c r="I1410" s="122">
        <v>1.49878</v>
      </c>
      <c r="J1410" s="122">
        <v>1E-3</v>
      </c>
      <c r="K1410" s="122">
        <v>1E-3</v>
      </c>
      <c r="L1410" s="122" t="s">
        <v>48</v>
      </c>
      <c r="M1410" s="122" t="s">
        <v>48</v>
      </c>
      <c r="N1410" s="122" t="s">
        <v>48</v>
      </c>
      <c r="O1410" s="122" t="s">
        <v>48</v>
      </c>
      <c r="P1410" s="122" t="s">
        <v>48</v>
      </c>
      <c r="Q1410" s="122" t="s">
        <v>48</v>
      </c>
      <c r="R1410" s="122" t="s">
        <v>48</v>
      </c>
      <c r="S1410" s="122">
        <v>1E-3</v>
      </c>
      <c r="T1410" s="122" t="s">
        <v>48</v>
      </c>
      <c r="U1410" s="122" t="s">
        <v>48</v>
      </c>
      <c r="V1410" s="122">
        <v>-1E-3</v>
      </c>
      <c r="W1410" s="123">
        <v>-1</v>
      </c>
      <c r="X1410" s="129" t="s">
        <v>3134</v>
      </c>
      <c r="Y1410" s="81">
        <v>1E-3</v>
      </c>
      <c r="Z1410" s="83" t="e">
        <f t="shared" si="41"/>
        <v>#VALUE!</v>
      </c>
      <c r="AA1410" s="83" t="e">
        <f t="shared" si="41"/>
        <v>#VALUE!</v>
      </c>
    </row>
    <row r="1411" spans="1:27" ht="37.5" x14ac:dyDescent="0.3">
      <c r="A1411" s="127" t="s">
        <v>1430</v>
      </c>
      <c r="B1411" s="128" t="s">
        <v>1437</v>
      </c>
      <c r="C1411" s="128" t="s">
        <v>2615</v>
      </c>
      <c r="D1411" s="122" t="s">
        <v>48</v>
      </c>
      <c r="E1411" s="122" t="s">
        <v>48</v>
      </c>
      <c r="F1411" s="122" t="s">
        <v>48</v>
      </c>
      <c r="G1411" s="122" t="s">
        <v>48</v>
      </c>
      <c r="H1411" s="122">
        <v>3.2621571999999999</v>
      </c>
      <c r="I1411" s="122">
        <v>0</v>
      </c>
      <c r="J1411" s="122">
        <v>3.2621571999999999</v>
      </c>
      <c r="K1411" s="122">
        <v>0.72805999999999993</v>
      </c>
      <c r="L1411" s="122">
        <v>2E-3</v>
      </c>
      <c r="M1411" s="122" t="s">
        <v>48</v>
      </c>
      <c r="N1411" s="122" t="s">
        <v>48</v>
      </c>
      <c r="O1411" s="122" t="s">
        <v>48</v>
      </c>
      <c r="P1411" s="122" t="s">
        <v>48</v>
      </c>
      <c r="Q1411" s="122" t="s">
        <v>48</v>
      </c>
      <c r="R1411" s="122" t="s">
        <v>48</v>
      </c>
      <c r="S1411" s="122">
        <v>0.72805999999999993</v>
      </c>
      <c r="T1411" s="122">
        <v>2E-3</v>
      </c>
      <c r="U1411" s="122">
        <v>3.2601572000000001</v>
      </c>
      <c r="V1411" s="122">
        <v>-0.72605999999999993</v>
      </c>
      <c r="W1411" s="123">
        <v>-0.99725297365601739</v>
      </c>
      <c r="X1411" s="129" t="s">
        <v>3133</v>
      </c>
      <c r="Y1411" s="81">
        <v>0.72805999999999993</v>
      </c>
      <c r="Z1411" s="83" t="e">
        <f t="shared" si="41"/>
        <v>#VALUE!</v>
      </c>
      <c r="AA1411" s="83" t="e">
        <f t="shared" si="41"/>
        <v>#VALUE!</v>
      </c>
    </row>
    <row r="1412" spans="1:27" ht="93.75" x14ac:dyDescent="0.3">
      <c r="A1412" s="143" t="s">
        <v>1430</v>
      </c>
      <c r="B1412" s="144" t="s">
        <v>1438</v>
      </c>
      <c r="C1412" s="128" t="s">
        <v>2616</v>
      </c>
      <c r="D1412" s="122" t="s">
        <v>48</v>
      </c>
      <c r="E1412" s="122" t="s">
        <v>48</v>
      </c>
      <c r="F1412" s="122" t="s">
        <v>48</v>
      </c>
      <c r="G1412" s="122" t="s">
        <v>48</v>
      </c>
      <c r="H1412" s="122">
        <v>6.1137508</v>
      </c>
      <c r="I1412" s="122">
        <v>1.8716508000000003</v>
      </c>
      <c r="J1412" s="122">
        <v>4.2420999999999998</v>
      </c>
      <c r="K1412" s="122">
        <v>0.38113999999999998</v>
      </c>
      <c r="L1412" s="122">
        <v>0.35899999999999999</v>
      </c>
      <c r="M1412" s="122" t="s">
        <v>48</v>
      </c>
      <c r="N1412" s="122" t="s">
        <v>48</v>
      </c>
      <c r="O1412" s="122">
        <v>0.34301678000000002</v>
      </c>
      <c r="P1412" s="122">
        <v>0.34301678000000002</v>
      </c>
      <c r="Q1412" s="122">
        <v>7.7758699999999625E-3</v>
      </c>
      <c r="R1412" s="122">
        <v>7.7758700000000007E-3</v>
      </c>
      <c r="S1412" s="122">
        <v>3.0347349999999995E-2</v>
      </c>
      <c r="T1412" s="122">
        <v>8.0000000000000002E-3</v>
      </c>
      <c r="U1412" s="122">
        <v>3.8830999999999998</v>
      </c>
      <c r="V1412" s="122">
        <v>-2.2139999999999993E-2</v>
      </c>
      <c r="W1412" s="123">
        <v>-5.8088891221073607E-2</v>
      </c>
      <c r="X1412" s="129" t="s">
        <v>3128</v>
      </c>
      <c r="Y1412" s="81">
        <v>0.38113999999999998</v>
      </c>
      <c r="Z1412" s="83" t="e">
        <f t="shared" si="41"/>
        <v>#VALUE!</v>
      </c>
      <c r="AA1412" s="83" t="e">
        <f t="shared" si="41"/>
        <v>#VALUE!</v>
      </c>
    </row>
    <row r="1413" spans="1:27" ht="93.75" x14ac:dyDescent="0.3">
      <c r="A1413" s="127" t="s">
        <v>1430</v>
      </c>
      <c r="B1413" s="128" t="s">
        <v>1439</v>
      </c>
      <c r="C1413" s="128" t="s">
        <v>2617</v>
      </c>
      <c r="D1413" s="122" t="s">
        <v>48</v>
      </c>
      <c r="E1413" s="122" t="s">
        <v>48</v>
      </c>
      <c r="F1413" s="122" t="s">
        <v>48</v>
      </c>
      <c r="G1413" s="122" t="s">
        <v>48</v>
      </c>
      <c r="H1413" s="122">
        <v>4.8938240000000004</v>
      </c>
      <c r="I1413" s="122">
        <v>0.17382400000000064</v>
      </c>
      <c r="J1413" s="122">
        <v>4.72</v>
      </c>
      <c r="K1413" s="122">
        <v>2.36</v>
      </c>
      <c r="L1413" s="122">
        <v>6.08</v>
      </c>
      <c r="M1413" s="122">
        <v>2.2503891291999998</v>
      </c>
      <c r="N1413" s="122">
        <v>2.2503891291999998</v>
      </c>
      <c r="O1413" s="122">
        <v>3.1091380000000335E-2</v>
      </c>
      <c r="P1413" s="122">
        <v>3.1091380000000002E-2</v>
      </c>
      <c r="Q1413" s="122">
        <v>5.8711090000000077E-2</v>
      </c>
      <c r="R1413" s="122">
        <v>5.8711090000000007E-2</v>
      </c>
      <c r="S1413" s="122">
        <v>1.9808400799999681E-2</v>
      </c>
      <c r="T1413" s="122">
        <v>3.74</v>
      </c>
      <c r="U1413" s="122" t="s">
        <v>48</v>
      </c>
      <c r="V1413" s="122">
        <v>3.72</v>
      </c>
      <c r="W1413" s="123">
        <v>1.5762711864406782</v>
      </c>
      <c r="X1413" s="129" t="s">
        <v>3129</v>
      </c>
      <c r="Y1413" s="81">
        <v>2.36</v>
      </c>
      <c r="Z1413" s="83">
        <f t="shared" si="41"/>
        <v>0</v>
      </c>
      <c r="AA1413" s="83">
        <f t="shared" si="41"/>
        <v>-1.9159919999989228E-4</v>
      </c>
    </row>
    <row r="1414" spans="1:27" ht="112.5" x14ac:dyDescent="0.3">
      <c r="A1414" s="141" t="s">
        <v>1430</v>
      </c>
      <c r="B1414" s="137" t="s">
        <v>1440</v>
      </c>
      <c r="C1414" s="128" t="s">
        <v>2618</v>
      </c>
      <c r="D1414" s="122">
        <v>2.4228900000000002</v>
      </c>
      <c r="E1414" s="122">
        <v>11.81113</v>
      </c>
      <c r="F1414" s="122" t="s">
        <v>1736</v>
      </c>
      <c r="G1414" s="122" t="s">
        <v>48</v>
      </c>
      <c r="H1414" s="122">
        <v>11.064239969999999</v>
      </c>
      <c r="I1414" s="122">
        <v>0.27674588</v>
      </c>
      <c r="J1414" s="122">
        <v>10.787494089999999</v>
      </c>
      <c r="K1414" s="122">
        <v>1.664290000000002</v>
      </c>
      <c r="L1414" s="122">
        <v>0.71299999999999997</v>
      </c>
      <c r="M1414" s="122">
        <v>6.052479999999999E-3</v>
      </c>
      <c r="N1414" s="122">
        <v>6.052479999999999E-3</v>
      </c>
      <c r="O1414" s="122">
        <v>3.4820800000000002E-3</v>
      </c>
      <c r="P1414" s="122">
        <v>3.4820799999999994E-3</v>
      </c>
      <c r="Q1414" s="122">
        <v>1.278281E-2</v>
      </c>
      <c r="R1414" s="122">
        <v>1.278281E-2</v>
      </c>
      <c r="S1414" s="122">
        <v>1.6419726300000022</v>
      </c>
      <c r="T1414" s="122">
        <v>0.69099999999999995</v>
      </c>
      <c r="U1414" s="122">
        <v>10.07449409</v>
      </c>
      <c r="V1414" s="122">
        <v>-0.95129000000000208</v>
      </c>
      <c r="W1414" s="123">
        <v>-0.5715890860366889</v>
      </c>
      <c r="X1414" s="129" t="s">
        <v>3135</v>
      </c>
      <c r="Y1414" s="81">
        <v>1.664290000000002</v>
      </c>
      <c r="Z1414" s="83">
        <f t="shared" si="41"/>
        <v>0</v>
      </c>
      <c r="AA1414" s="83">
        <f t="shared" si="41"/>
        <v>-3.1737000000009452E-4</v>
      </c>
    </row>
    <row r="1415" spans="1:27" ht="93.75" x14ac:dyDescent="0.3">
      <c r="A1415" s="127" t="s">
        <v>1430</v>
      </c>
      <c r="B1415" s="128" t="s">
        <v>1441</v>
      </c>
      <c r="C1415" s="128" t="s">
        <v>2619</v>
      </c>
      <c r="D1415" s="122" t="s">
        <v>48</v>
      </c>
      <c r="E1415" s="122" t="s">
        <v>48</v>
      </c>
      <c r="F1415" s="122" t="s">
        <v>48</v>
      </c>
      <c r="G1415" s="122" t="s">
        <v>48</v>
      </c>
      <c r="H1415" s="122">
        <v>8.7818259999999988</v>
      </c>
      <c r="I1415" s="122">
        <v>0</v>
      </c>
      <c r="J1415" s="122">
        <v>8.7818259999999988</v>
      </c>
      <c r="K1415" s="122">
        <v>0.80122000000000004</v>
      </c>
      <c r="L1415" s="122">
        <v>0.27800000000000002</v>
      </c>
      <c r="M1415" s="122">
        <v>0.26234168000000002</v>
      </c>
      <c r="N1415" s="122">
        <v>0.26234168000000002</v>
      </c>
      <c r="O1415" s="122">
        <v>3.2257699999999612E-3</v>
      </c>
      <c r="P1415" s="122">
        <v>3.2257699999999993E-3</v>
      </c>
      <c r="Q1415" s="122">
        <v>6.0201800000000416E-3</v>
      </c>
      <c r="R1415" s="122">
        <v>6.02018E-3</v>
      </c>
      <c r="S1415" s="122">
        <v>0.52963236999999996</v>
      </c>
      <c r="T1415" s="122">
        <v>6.0000000000000001E-3</v>
      </c>
      <c r="U1415" s="122">
        <v>8.5038259999999983</v>
      </c>
      <c r="V1415" s="122">
        <v>-0.52322000000000002</v>
      </c>
      <c r="W1415" s="123">
        <v>-0.65302913057587175</v>
      </c>
      <c r="X1415" s="129" t="s">
        <v>3128</v>
      </c>
      <c r="Y1415" s="81">
        <v>0.80122000000000004</v>
      </c>
      <c r="Z1415" s="83">
        <f t="shared" si="41"/>
        <v>0</v>
      </c>
      <c r="AA1415" s="83">
        <f t="shared" si="41"/>
        <v>4.1237000000000391E-4</v>
      </c>
    </row>
    <row r="1416" spans="1:27" ht="37.5" x14ac:dyDescent="0.3">
      <c r="A1416" s="127" t="s">
        <v>1430</v>
      </c>
      <c r="B1416" s="128" t="s">
        <v>1442</v>
      </c>
      <c r="C1416" s="128" t="s">
        <v>2620</v>
      </c>
      <c r="D1416" s="122">
        <v>9.1012810000000002</v>
      </c>
      <c r="E1416" s="122">
        <v>47.982990000000001</v>
      </c>
      <c r="F1416" s="122" t="s">
        <v>2621</v>
      </c>
      <c r="G1416" s="122" t="s">
        <v>48</v>
      </c>
      <c r="H1416" s="122">
        <v>59.351640000000003</v>
      </c>
      <c r="I1416" s="122">
        <v>7.036100000021861E-4</v>
      </c>
      <c r="J1416" s="122">
        <v>59.350936390000001</v>
      </c>
      <c r="K1416" s="122" t="s">
        <v>48</v>
      </c>
      <c r="L1416" s="122" t="s">
        <v>48</v>
      </c>
      <c r="M1416" s="122" t="s">
        <v>48</v>
      </c>
      <c r="N1416" s="122" t="s">
        <v>48</v>
      </c>
      <c r="O1416" s="122" t="s">
        <v>48</v>
      </c>
      <c r="P1416" s="122">
        <v>8.3969999999999997E-5</v>
      </c>
      <c r="Q1416" s="122" t="s">
        <v>48</v>
      </c>
      <c r="R1416" s="122">
        <v>8.797E-5</v>
      </c>
      <c r="S1416" s="122" t="s">
        <v>48</v>
      </c>
      <c r="T1416" s="122" t="s">
        <v>48</v>
      </c>
      <c r="U1416" s="122" t="s">
        <v>48</v>
      </c>
      <c r="V1416" s="122" t="s">
        <v>48</v>
      </c>
      <c r="W1416" s="123" t="s">
        <v>48</v>
      </c>
      <c r="X1416" s="129" t="s">
        <v>3136</v>
      </c>
      <c r="Y1416" s="81">
        <v>0</v>
      </c>
      <c r="Z1416" s="83" t="e">
        <f t="shared" si="41"/>
        <v>#VALUE!</v>
      </c>
      <c r="AA1416" s="83" t="e">
        <f t="shared" si="41"/>
        <v>#VALUE!</v>
      </c>
    </row>
    <row r="1417" spans="1:27" ht="37.5" x14ac:dyDescent="0.3">
      <c r="A1417" s="127" t="s">
        <v>1430</v>
      </c>
      <c r="B1417" s="128" t="s">
        <v>1443</v>
      </c>
      <c r="C1417" s="128" t="s">
        <v>2622</v>
      </c>
      <c r="D1417" s="122" t="s">
        <v>48</v>
      </c>
      <c r="E1417" s="122" t="s">
        <v>48</v>
      </c>
      <c r="F1417" s="122" t="s">
        <v>48</v>
      </c>
      <c r="G1417" s="122" t="s">
        <v>48</v>
      </c>
      <c r="H1417" s="122">
        <v>18.704999999999998</v>
      </c>
      <c r="I1417" s="122">
        <v>2.3999999999801958E-4</v>
      </c>
      <c r="J1417" s="122">
        <v>18.70476</v>
      </c>
      <c r="K1417" s="122">
        <v>0.35399999999999998</v>
      </c>
      <c r="L1417" s="122">
        <v>5.0000000000000001E-3</v>
      </c>
      <c r="M1417" s="122" t="s">
        <v>48</v>
      </c>
      <c r="N1417" s="122" t="s">
        <v>48</v>
      </c>
      <c r="O1417" s="122" t="s">
        <v>48</v>
      </c>
      <c r="P1417" s="122" t="s">
        <v>48</v>
      </c>
      <c r="Q1417" s="122" t="s">
        <v>48</v>
      </c>
      <c r="R1417" s="122" t="s">
        <v>48</v>
      </c>
      <c r="S1417" s="122">
        <v>0.35399999999999998</v>
      </c>
      <c r="T1417" s="122">
        <v>5.0000000000000001E-3</v>
      </c>
      <c r="U1417" s="122">
        <v>18.699760000000001</v>
      </c>
      <c r="V1417" s="122">
        <v>-0.34899999999999998</v>
      </c>
      <c r="W1417" s="123">
        <v>-0.98587570621468923</v>
      </c>
      <c r="X1417" s="129" t="s">
        <v>3137</v>
      </c>
      <c r="Y1417" s="81">
        <v>0.35399999999999998</v>
      </c>
      <c r="Z1417" s="83" t="e">
        <f t="shared" si="41"/>
        <v>#VALUE!</v>
      </c>
      <c r="AA1417" s="83" t="e">
        <f t="shared" si="41"/>
        <v>#VALUE!</v>
      </c>
    </row>
    <row r="1418" spans="1:27" ht="37.5" x14ac:dyDescent="0.3">
      <c r="A1418" s="127" t="s">
        <v>1430</v>
      </c>
      <c r="B1418" s="128" t="s">
        <v>1444</v>
      </c>
      <c r="C1418" s="128" t="s">
        <v>2623</v>
      </c>
      <c r="D1418" s="122">
        <v>11.674835</v>
      </c>
      <c r="E1418" s="122">
        <v>55.922460000000001</v>
      </c>
      <c r="F1418" s="122" t="s">
        <v>2624</v>
      </c>
      <c r="G1418" s="122" t="s">
        <v>48</v>
      </c>
      <c r="H1418" s="122">
        <v>44.823999999999998</v>
      </c>
      <c r="I1418" s="122">
        <v>42.994999999999997</v>
      </c>
      <c r="J1418" s="122">
        <v>1.829</v>
      </c>
      <c r="K1418" s="122">
        <v>1.829</v>
      </c>
      <c r="L1418" s="122">
        <v>1.8280000000000001</v>
      </c>
      <c r="M1418" s="122" t="s">
        <v>48</v>
      </c>
      <c r="N1418" s="122" t="s">
        <v>48</v>
      </c>
      <c r="O1418" s="122">
        <v>0.68228869000000003</v>
      </c>
      <c r="P1418" s="122">
        <v>0.68200000000000005</v>
      </c>
      <c r="Q1418" s="122">
        <v>1.1467113099999999</v>
      </c>
      <c r="R1418" s="122">
        <v>1.1459999999999999</v>
      </c>
      <c r="S1418" s="122" t="s">
        <v>48</v>
      </c>
      <c r="T1418" s="122" t="s">
        <v>48</v>
      </c>
      <c r="U1418" s="122">
        <v>9.9999999999988987E-4</v>
      </c>
      <c r="V1418" s="122">
        <v>-9.9999999999988987E-4</v>
      </c>
      <c r="W1418" s="123">
        <v>-5.4674685620551661E-4</v>
      </c>
      <c r="X1418" s="129" t="s">
        <v>3138</v>
      </c>
      <c r="Y1418" s="81">
        <v>1.829</v>
      </c>
      <c r="Z1418" s="83" t="e">
        <f t="shared" si="41"/>
        <v>#VALUE!</v>
      </c>
      <c r="AA1418" s="83" t="e">
        <f t="shared" si="41"/>
        <v>#VALUE!</v>
      </c>
    </row>
    <row r="1419" spans="1:27" ht="37.5" x14ac:dyDescent="0.3">
      <c r="A1419" s="127" t="s">
        <v>1430</v>
      </c>
      <c r="B1419" s="128" t="s">
        <v>1445</v>
      </c>
      <c r="C1419" s="128" t="s">
        <v>2625</v>
      </c>
      <c r="D1419" s="122">
        <v>3.5436800000000002</v>
      </c>
      <c r="E1419" s="122">
        <v>18.168317529999999</v>
      </c>
      <c r="F1419" s="122" t="s">
        <v>1862</v>
      </c>
      <c r="G1419" s="122" t="s">
        <v>48</v>
      </c>
      <c r="H1419" s="122">
        <v>13.090999999999999</v>
      </c>
      <c r="I1419" s="122">
        <v>7.5519999999999996</v>
      </c>
      <c r="J1419" s="122">
        <v>5.5389999999999997</v>
      </c>
      <c r="K1419" s="122">
        <v>5.5389999999999997</v>
      </c>
      <c r="L1419" s="122">
        <v>5.5389999999999997</v>
      </c>
      <c r="M1419" s="122">
        <v>5.5389999999999997</v>
      </c>
      <c r="N1419" s="122">
        <v>5.5389999999999997</v>
      </c>
      <c r="O1419" s="122" t="s">
        <v>48</v>
      </c>
      <c r="P1419" s="122" t="s">
        <v>48</v>
      </c>
      <c r="Q1419" s="122" t="s">
        <v>48</v>
      </c>
      <c r="R1419" s="122" t="s">
        <v>48</v>
      </c>
      <c r="S1419" s="122" t="s">
        <v>48</v>
      </c>
      <c r="T1419" s="122" t="s">
        <v>48</v>
      </c>
      <c r="U1419" s="122">
        <v>0</v>
      </c>
      <c r="V1419" s="122">
        <v>0</v>
      </c>
      <c r="W1419" s="123">
        <v>0</v>
      </c>
      <c r="X1419" s="126"/>
      <c r="Y1419" s="81">
        <v>5.5389999999999997</v>
      </c>
      <c r="Z1419" s="83" t="e">
        <f t="shared" si="41"/>
        <v>#VALUE!</v>
      </c>
      <c r="AA1419" s="83" t="e">
        <f t="shared" si="41"/>
        <v>#VALUE!</v>
      </c>
    </row>
    <row r="1420" spans="1:27" ht="56.25" x14ac:dyDescent="0.3">
      <c r="A1420" s="127" t="s">
        <v>1446</v>
      </c>
      <c r="B1420" s="128" t="s">
        <v>259</v>
      </c>
      <c r="C1420" s="117" t="s">
        <v>1734</v>
      </c>
      <c r="D1420" s="122">
        <v>3.4899499999999999</v>
      </c>
      <c r="E1420" s="122">
        <v>18.98396</v>
      </c>
      <c r="F1420" s="122">
        <v>0</v>
      </c>
      <c r="G1420" s="122">
        <v>0</v>
      </c>
      <c r="H1420" s="122">
        <v>211.88576683074899</v>
      </c>
      <c r="I1420" s="122">
        <v>138.35020134734899</v>
      </c>
      <c r="J1420" s="122">
        <v>73.535565483400006</v>
      </c>
      <c r="K1420" s="122">
        <v>35.46869868200001</v>
      </c>
      <c r="L1420" s="122">
        <v>35.810236008599993</v>
      </c>
      <c r="M1420" s="122">
        <v>6.9757637585999985</v>
      </c>
      <c r="N1420" s="122">
        <v>6.9757637585999985</v>
      </c>
      <c r="O1420" s="122">
        <v>12.349102249</v>
      </c>
      <c r="P1420" s="122">
        <v>12.352510659</v>
      </c>
      <c r="Q1420" s="122">
        <v>2.5889150087999995</v>
      </c>
      <c r="R1420" s="122">
        <v>3.8798853999999996</v>
      </c>
      <c r="S1420" s="122">
        <v>13.554917665600001</v>
      </c>
      <c r="T1420" s="122">
        <v>12.601999999999999</v>
      </c>
      <c r="U1420" s="122">
        <v>37.725329474800013</v>
      </c>
      <c r="V1420" s="122">
        <v>0.34153732659998326</v>
      </c>
      <c r="W1420" s="123">
        <v>9.6292601446161842E-3</v>
      </c>
      <c r="X1420" s="126"/>
      <c r="Y1420" s="88">
        <f>SUBTOTAL(9,Y1421:Y1430)</f>
        <v>35.46869868200001</v>
      </c>
      <c r="Z1420" s="83">
        <f t="shared" si="41"/>
        <v>0</v>
      </c>
      <c r="AA1420" s="83">
        <f t="shared" si="41"/>
        <v>7.619099999622847E-5</v>
      </c>
    </row>
    <row r="1421" spans="1:27" ht="75" x14ac:dyDescent="0.3">
      <c r="A1421" s="141" t="s">
        <v>1446</v>
      </c>
      <c r="B1421" s="137" t="s">
        <v>1447</v>
      </c>
      <c r="C1421" s="128" t="s">
        <v>2626</v>
      </c>
      <c r="D1421" s="122" t="s">
        <v>48</v>
      </c>
      <c r="E1421" s="122" t="s">
        <v>48</v>
      </c>
      <c r="F1421" s="122" t="s">
        <v>48</v>
      </c>
      <c r="G1421" s="122" t="s">
        <v>48</v>
      </c>
      <c r="H1421" s="122">
        <v>27.966929131999997</v>
      </c>
      <c r="I1421" s="122">
        <v>5.9943999999999988</v>
      </c>
      <c r="J1421" s="122">
        <v>21.972529131999998</v>
      </c>
      <c r="K1421" s="122">
        <v>6.7505291320000023</v>
      </c>
      <c r="L1421" s="122">
        <v>4.2969999999999997</v>
      </c>
      <c r="M1421" s="122">
        <v>4.5243510000000001E-2</v>
      </c>
      <c r="N1421" s="122">
        <v>4.5243510000000001E-2</v>
      </c>
      <c r="O1421" s="122">
        <v>0.64064542839999994</v>
      </c>
      <c r="P1421" s="122">
        <v>0.64064542839999994</v>
      </c>
      <c r="Q1421" s="122">
        <v>1.1737173900000002</v>
      </c>
      <c r="R1421" s="122">
        <v>1.17371739</v>
      </c>
      <c r="S1421" s="122">
        <v>4.8909228036000023</v>
      </c>
      <c r="T1421" s="122">
        <v>2.4369999999999998</v>
      </c>
      <c r="U1421" s="122">
        <v>17.675529131999998</v>
      </c>
      <c r="V1421" s="122">
        <v>-2.4535291320000026</v>
      </c>
      <c r="W1421" s="123">
        <v>-0.36345730594204356</v>
      </c>
      <c r="X1421" s="129" t="s">
        <v>3128</v>
      </c>
      <c r="Y1421" s="81">
        <v>6.7505291320000023</v>
      </c>
      <c r="Z1421" s="83">
        <f t="shared" si="41"/>
        <v>0</v>
      </c>
      <c r="AA1421" s="83">
        <f t="shared" si="41"/>
        <v>3.9367159999992296E-4</v>
      </c>
    </row>
    <row r="1422" spans="1:27" ht="75" x14ac:dyDescent="0.3">
      <c r="A1422" s="143" t="s">
        <v>1448</v>
      </c>
      <c r="B1422" s="144" t="s">
        <v>1449</v>
      </c>
      <c r="C1422" s="128" t="s">
        <v>2627</v>
      </c>
      <c r="D1422" s="122">
        <v>3.14195</v>
      </c>
      <c r="E1422" s="122">
        <v>17.33896</v>
      </c>
      <c r="F1422" s="122" t="s">
        <v>1738</v>
      </c>
      <c r="G1422" s="122" t="s">
        <v>48</v>
      </c>
      <c r="H1422" s="122">
        <v>14.82827447</v>
      </c>
      <c r="I1422" s="122">
        <v>5.3251399999993509E-2</v>
      </c>
      <c r="J1422" s="122">
        <v>14.775023070000007</v>
      </c>
      <c r="K1422" s="122">
        <v>0.90811999999999993</v>
      </c>
      <c r="L1422" s="122">
        <v>0.29199999999999998</v>
      </c>
      <c r="M1422" s="122">
        <v>0.27377065</v>
      </c>
      <c r="N1422" s="122">
        <v>0.27377065</v>
      </c>
      <c r="O1422" s="122">
        <v>4.013869999999975E-3</v>
      </c>
      <c r="P1422" s="122">
        <v>4.013870000000001E-3</v>
      </c>
      <c r="Q1422" s="122">
        <v>7.4910300000000096E-3</v>
      </c>
      <c r="R1422" s="122">
        <v>7.4910299999999992E-3</v>
      </c>
      <c r="S1422" s="122">
        <v>0.62284444999999988</v>
      </c>
      <c r="T1422" s="122">
        <v>7.0000000000000001E-3</v>
      </c>
      <c r="U1422" s="122">
        <v>14.483023070000007</v>
      </c>
      <c r="V1422" s="122">
        <v>-0.61612</v>
      </c>
      <c r="W1422" s="123">
        <v>-0.67845659163987149</v>
      </c>
      <c r="X1422" s="129" t="s">
        <v>3128</v>
      </c>
      <c r="Y1422" s="81">
        <v>0.90811999999999982</v>
      </c>
      <c r="Z1422" s="83">
        <f t="shared" si="41"/>
        <v>0</v>
      </c>
      <c r="AA1422" s="83">
        <f t="shared" si="41"/>
        <v>-2.7555000000002283E-4</v>
      </c>
    </row>
    <row r="1423" spans="1:27" ht="112.5" x14ac:dyDescent="0.3">
      <c r="A1423" s="127" t="s">
        <v>1450</v>
      </c>
      <c r="B1423" s="128" t="s">
        <v>1451</v>
      </c>
      <c r="C1423" s="128" t="s">
        <v>2628</v>
      </c>
      <c r="D1423" s="122" t="s">
        <v>48</v>
      </c>
      <c r="E1423" s="122" t="s">
        <v>48</v>
      </c>
      <c r="F1423" s="122" t="s">
        <v>48</v>
      </c>
      <c r="G1423" s="122" t="s">
        <v>48</v>
      </c>
      <c r="H1423" s="122">
        <v>24.251509187400003</v>
      </c>
      <c r="I1423" s="122">
        <v>24.219649187400002</v>
      </c>
      <c r="J1423" s="122">
        <v>3.1859999999999999E-2</v>
      </c>
      <c r="K1423" s="122">
        <v>3.1859999999999999E-2</v>
      </c>
      <c r="L1423" s="122">
        <v>0.39600000000000002</v>
      </c>
      <c r="M1423" s="122">
        <v>2.2164760000000002E-2</v>
      </c>
      <c r="N1423" s="122">
        <v>2.2164760000000002E-2</v>
      </c>
      <c r="O1423" s="122">
        <v>9.6952399999999939E-3</v>
      </c>
      <c r="P1423" s="122">
        <v>1.275165E-2</v>
      </c>
      <c r="Q1423" s="122" t="s">
        <v>48</v>
      </c>
      <c r="R1423" s="122">
        <v>4.224344E-2</v>
      </c>
      <c r="S1423" s="122" t="s">
        <v>48</v>
      </c>
      <c r="T1423" s="122">
        <v>0.31900000000000001</v>
      </c>
      <c r="U1423" s="122" t="s">
        <v>48</v>
      </c>
      <c r="V1423" s="122">
        <v>0.36414000000000002</v>
      </c>
      <c r="W1423" s="123">
        <v>11.429378531073446</v>
      </c>
      <c r="X1423" s="129" t="s">
        <v>3130</v>
      </c>
      <c r="Y1423" s="81">
        <v>3.1859999999999999E-2</v>
      </c>
      <c r="Z1423" s="83" t="e">
        <f t="shared" si="41"/>
        <v>#VALUE!</v>
      </c>
      <c r="AA1423" s="83">
        <f t="shared" si="41"/>
        <v>-1.5985000000001692E-4</v>
      </c>
    </row>
    <row r="1424" spans="1:27" ht="75" x14ac:dyDescent="0.3">
      <c r="A1424" s="141" t="s">
        <v>1452</v>
      </c>
      <c r="B1424" s="137" t="s">
        <v>1453</v>
      </c>
      <c r="C1424" s="128" t="s">
        <v>2629</v>
      </c>
      <c r="D1424" s="122" t="s">
        <v>48</v>
      </c>
      <c r="E1424" s="122" t="s">
        <v>48</v>
      </c>
      <c r="F1424" s="122" t="s">
        <v>48</v>
      </c>
      <c r="G1424" s="122" t="s">
        <v>48</v>
      </c>
      <c r="H1424" s="122">
        <v>22.352</v>
      </c>
      <c r="I1424" s="122">
        <v>19.951347999999999</v>
      </c>
      <c r="J1424" s="122">
        <v>2.400652</v>
      </c>
      <c r="K1424" s="122">
        <v>2.3138840085999997</v>
      </c>
      <c r="L1424" s="122">
        <v>2.3142360086</v>
      </c>
      <c r="M1424" s="122">
        <v>1.0352360085999999</v>
      </c>
      <c r="N1424" s="122">
        <v>1.0352360085999999</v>
      </c>
      <c r="O1424" s="122">
        <v>1.278648</v>
      </c>
      <c r="P1424" s="122">
        <v>1.2789999999999999</v>
      </c>
      <c r="Q1424" s="122" t="s">
        <v>48</v>
      </c>
      <c r="R1424" s="122" t="s">
        <v>48</v>
      </c>
      <c r="S1424" s="122" t="s">
        <v>48</v>
      </c>
      <c r="T1424" s="122" t="s">
        <v>48</v>
      </c>
      <c r="U1424" s="122">
        <v>8.6415991400000003E-2</v>
      </c>
      <c r="V1424" s="122">
        <v>3.5200000000035203E-4</v>
      </c>
      <c r="W1424" s="123">
        <v>1.5212517079165404E-4</v>
      </c>
      <c r="X1424" s="126"/>
      <c r="Y1424" s="81">
        <v>2.3138840085999997</v>
      </c>
      <c r="Z1424" s="83" t="e">
        <f t="shared" si="41"/>
        <v>#VALUE!</v>
      </c>
      <c r="AA1424" s="83" t="e">
        <f t="shared" si="41"/>
        <v>#VALUE!</v>
      </c>
    </row>
    <row r="1425" spans="1:30" ht="409.5" x14ac:dyDescent="0.3">
      <c r="A1425" s="127" t="s">
        <v>1454</v>
      </c>
      <c r="B1425" s="128" t="s">
        <v>1455</v>
      </c>
      <c r="C1425" s="128" t="s">
        <v>2630</v>
      </c>
      <c r="D1425" s="122" t="s">
        <v>48</v>
      </c>
      <c r="E1425" s="122" t="s">
        <v>48</v>
      </c>
      <c r="F1425" s="122" t="s">
        <v>48</v>
      </c>
      <c r="G1425" s="122" t="s">
        <v>48</v>
      </c>
      <c r="H1425" s="122">
        <v>69.936517727748992</v>
      </c>
      <c r="I1425" s="122">
        <v>57.802559227748986</v>
      </c>
      <c r="J1425" s="122">
        <v>12.133958500000002</v>
      </c>
      <c r="K1425" s="122">
        <v>9.2031179999999999</v>
      </c>
      <c r="L1425" s="122">
        <v>11.657</v>
      </c>
      <c r="M1425" s="122">
        <v>4.4829999999999997</v>
      </c>
      <c r="N1425" s="122">
        <v>4.4829999999999997</v>
      </c>
      <c r="O1425" s="122">
        <v>9.2779290000000181E-2</v>
      </c>
      <c r="P1425" s="122">
        <v>9.2779289999999986E-2</v>
      </c>
      <c r="Q1425" s="122">
        <v>0.17039341999999991</v>
      </c>
      <c r="R1425" s="122">
        <v>0.17039341999999999</v>
      </c>
      <c r="S1425" s="122">
        <v>4.4569452900000002</v>
      </c>
      <c r="T1425" s="122">
        <v>6.9109999999999996</v>
      </c>
      <c r="U1425" s="122">
        <v>0.47695850000000206</v>
      </c>
      <c r="V1425" s="122">
        <v>2.4538820000000001</v>
      </c>
      <c r="W1425" s="123">
        <v>0.26663593795059459</v>
      </c>
      <c r="X1425" s="129" t="s">
        <v>3130</v>
      </c>
      <c r="Y1425" s="81">
        <v>9.2031179999999999</v>
      </c>
      <c r="Z1425" s="83">
        <f t="shared" si="41"/>
        <v>0</v>
      </c>
      <c r="AA1425" s="83">
        <f t="shared" si="41"/>
        <v>-1.727099999992987E-4</v>
      </c>
    </row>
    <row r="1426" spans="1:30" ht="150" x14ac:dyDescent="0.3">
      <c r="A1426" s="143" t="s">
        <v>1456</v>
      </c>
      <c r="B1426" s="144" t="s">
        <v>1457</v>
      </c>
      <c r="C1426" s="128" t="s">
        <v>2631</v>
      </c>
      <c r="D1426" s="122" t="s">
        <v>48</v>
      </c>
      <c r="E1426" s="122" t="s">
        <v>48</v>
      </c>
      <c r="F1426" s="122" t="s">
        <v>48</v>
      </c>
      <c r="G1426" s="122" t="s">
        <v>48</v>
      </c>
      <c r="H1426" s="122">
        <v>3.7712974521999998</v>
      </c>
      <c r="I1426" s="122">
        <v>1.4862974521999996</v>
      </c>
      <c r="J1426" s="122">
        <v>2.2850000000000001</v>
      </c>
      <c r="K1426" s="122">
        <v>2.2850000000000001</v>
      </c>
      <c r="L1426" s="122" t="s">
        <v>48</v>
      </c>
      <c r="M1426" s="122" t="s">
        <v>48</v>
      </c>
      <c r="N1426" s="122" t="s">
        <v>48</v>
      </c>
      <c r="O1426" s="122" t="s">
        <v>48</v>
      </c>
      <c r="P1426" s="122" t="s">
        <v>48</v>
      </c>
      <c r="Q1426" s="122" t="s">
        <v>48</v>
      </c>
      <c r="R1426" s="122" t="s">
        <v>48</v>
      </c>
      <c r="S1426" s="122">
        <v>2.2850000000000001</v>
      </c>
      <c r="T1426" s="122" t="s">
        <v>48</v>
      </c>
      <c r="U1426" s="122" t="s">
        <v>48</v>
      </c>
      <c r="V1426" s="122">
        <v>-2.2850000000000001</v>
      </c>
      <c r="W1426" s="123">
        <v>-1</v>
      </c>
      <c r="X1426" s="129" t="s">
        <v>3123</v>
      </c>
      <c r="Y1426" s="81">
        <v>2.2850000000000001</v>
      </c>
      <c r="Z1426" s="83" t="e">
        <f t="shared" si="41"/>
        <v>#VALUE!</v>
      </c>
      <c r="AA1426" s="83" t="e">
        <f t="shared" si="41"/>
        <v>#VALUE!</v>
      </c>
    </row>
    <row r="1427" spans="1:30" ht="75" x14ac:dyDescent="0.3">
      <c r="A1427" s="127" t="s">
        <v>1458</v>
      </c>
      <c r="B1427" s="128" t="s">
        <v>1459</v>
      </c>
      <c r="C1427" s="128" t="s">
        <v>2632</v>
      </c>
      <c r="D1427" s="122" t="s">
        <v>48</v>
      </c>
      <c r="E1427" s="122" t="s">
        <v>48</v>
      </c>
      <c r="F1427" s="122" t="s">
        <v>48</v>
      </c>
      <c r="G1427" s="122" t="s">
        <v>48</v>
      </c>
      <c r="H1427" s="122">
        <v>13.987383937400002</v>
      </c>
      <c r="I1427" s="122">
        <v>7.9573839274000022</v>
      </c>
      <c r="J1427" s="122">
        <v>6.0300000100000002</v>
      </c>
      <c r="K1427" s="122">
        <v>2.9942911699999994</v>
      </c>
      <c r="L1427" s="122">
        <v>6.31</v>
      </c>
      <c r="M1427" s="122">
        <v>0.11429117</v>
      </c>
      <c r="N1427" s="122">
        <v>0.11429117</v>
      </c>
      <c r="O1427" s="122">
        <v>2.1163454212000001</v>
      </c>
      <c r="P1427" s="122">
        <v>2.1163454212000001</v>
      </c>
      <c r="Q1427" s="122">
        <v>0.76365457879999954</v>
      </c>
      <c r="R1427" s="122">
        <v>2.0123815299999999</v>
      </c>
      <c r="S1427" s="122" t="s">
        <v>48</v>
      </c>
      <c r="T1427" s="122">
        <v>2.0670000000000002</v>
      </c>
      <c r="U1427" s="122" t="s">
        <v>48</v>
      </c>
      <c r="V1427" s="122">
        <v>3.3157088300000002</v>
      </c>
      <c r="W1427" s="123">
        <v>1.1073434885759625</v>
      </c>
      <c r="X1427" s="129" t="s">
        <v>3139</v>
      </c>
      <c r="Y1427" s="81">
        <v>2.9942911699999994</v>
      </c>
      <c r="Z1427" s="83" t="e">
        <f t="shared" si="41"/>
        <v>#VALUE!</v>
      </c>
      <c r="AA1427" s="83">
        <f t="shared" si="41"/>
        <v>-1.8121200000997817E-5</v>
      </c>
    </row>
    <row r="1428" spans="1:30" ht="93.75" x14ac:dyDescent="0.3">
      <c r="A1428" s="141" t="s">
        <v>1460</v>
      </c>
      <c r="B1428" s="137" t="s">
        <v>1461</v>
      </c>
      <c r="C1428" s="128" t="s">
        <v>2633</v>
      </c>
      <c r="D1428" s="122" t="s">
        <v>48</v>
      </c>
      <c r="E1428" s="122" t="s">
        <v>48</v>
      </c>
      <c r="F1428" s="122" t="s">
        <v>48</v>
      </c>
      <c r="G1428" s="122" t="s">
        <v>48</v>
      </c>
      <c r="H1428" s="122">
        <v>26.261374923999998</v>
      </c>
      <c r="I1428" s="122">
        <v>17.191374923999998</v>
      </c>
      <c r="J1428" s="122">
        <v>9.07</v>
      </c>
      <c r="K1428" s="122">
        <v>9.07</v>
      </c>
      <c r="L1428" s="122">
        <v>9.07</v>
      </c>
      <c r="M1428" s="122">
        <v>0.999</v>
      </c>
      <c r="N1428" s="122">
        <v>0.999</v>
      </c>
      <c r="O1428" s="122">
        <v>8.0709999999999997</v>
      </c>
      <c r="P1428" s="122">
        <v>8.0709999999999997</v>
      </c>
      <c r="Q1428" s="122" t="s">
        <v>48</v>
      </c>
      <c r="R1428" s="122" t="s">
        <v>48</v>
      </c>
      <c r="S1428" s="122" t="s">
        <v>48</v>
      </c>
      <c r="T1428" s="122" t="s">
        <v>48</v>
      </c>
      <c r="U1428" s="122">
        <v>0</v>
      </c>
      <c r="V1428" s="122">
        <v>0</v>
      </c>
      <c r="W1428" s="123">
        <v>0</v>
      </c>
      <c r="X1428" s="126"/>
      <c r="Y1428" s="81">
        <v>9.07</v>
      </c>
      <c r="Z1428" s="83" t="e">
        <f t="shared" si="41"/>
        <v>#VALUE!</v>
      </c>
      <c r="AA1428" s="83" t="e">
        <f t="shared" si="41"/>
        <v>#VALUE!</v>
      </c>
    </row>
    <row r="1429" spans="1:30" ht="409.5" x14ac:dyDescent="0.3">
      <c r="A1429" s="127" t="s">
        <v>1462</v>
      </c>
      <c r="B1429" s="128" t="s">
        <v>1463</v>
      </c>
      <c r="C1429" s="128" t="s">
        <v>2634</v>
      </c>
      <c r="D1429" s="122" t="s">
        <v>48</v>
      </c>
      <c r="E1429" s="122" t="s">
        <v>48</v>
      </c>
      <c r="F1429" s="122" t="s">
        <v>48</v>
      </c>
      <c r="G1429" s="122" t="s">
        <v>48</v>
      </c>
      <c r="H1429" s="122">
        <v>7.0144799999999998</v>
      </c>
      <c r="I1429" s="122">
        <v>3.5939372286000002</v>
      </c>
      <c r="J1429" s="122">
        <v>3.4205427713999996</v>
      </c>
      <c r="K1429" s="122">
        <v>1.0605427714</v>
      </c>
      <c r="L1429" s="122">
        <v>1.1040000000000001</v>
      </c>
      <c r="M1429" s="122">
        <v>8.644700000000001E-4</v>
      </c>
      <c r="N1429" s="122">
        <v>8.644700000000001E-4</v>
      </c>
      <c r="O1429" s="122">
        <v>0.1347132294</v>
      </c>
      <c r="P1429" s="122">
        <v>0.13471322940000002</v>
      </c>
      <c r="Q1429" s="122">
        <v>0.47027552000000006</v>
      </c>
      <c r="R1429" s="122">
        <v>0.47027552000000006</v>
      </c>
      <c r="S1429" s="122">
        <v>0.45468955199999994</v>
      </c>
      <c r="T1429" s="122">
        <v>0.498</v>
      </c>
      <c r="U1429" s="122">
        <v>2.3165427713999995</v>
      </c>
      <c r="V1429" s="122">
        <v>4.345722860000012E-2</v>
      </c>
      <c r="W1429" s="123">
        <v>4.0976403566103381E-2</v>
      </c>
      <c r="X1429" s="129" t="s">
        <v>3130</v>
      </c>
      <c r="Y1429" s="81">
        <v>1.0605427714</v>
      </c>
      <c r="Z1429" s="83">
        <f t="shared" si="41"/>
        <v>0</v>
      </c>
      <c r="AA1429" s="83">
        <f t="shared" si="41"/>
        <v>1.4678060000006266E-4</v>
      </c>
    </row>
    <row r="1430" spans="1:30" ht="75" x14ac:dyDescent="0.3">
      <c r="A1430" s="127" t="s">
        <v>1464</v>
      </c>
      <c r="B1430" s="128" t="s">
        <v>1465</v>
      </c>
      <c r="C1430" s="128" t="s">
        <v>2635</v>
      </c>
      <c r="D1430" s="122">
        <v>0.34799999999999998</v>
      </c>
      <c r="E1430" s="122">
        <v>1.645</v>
      </c>
      <c r="F1430" s="122" t="s">
        <v>1736</v>
      </c>
      <c r="G1430" s="122" t="s">
        <v>48</v>
      </c>
      <c r="H1430" s="122">
        <v>1.516</v>
      </c>
      <c r="I1430" s="122">
        <v>0.10000000000000009</v>
      </c>
      <c r="J1430" s="122">
        <v>1.4159999999999999</v>
      </c>
      <c r="K1430" s="122">
        <v>0.85135359999999993</v>
      </c>
      <c r="L1430" s="122">
        <v>0.37</v>
      </c>
      <c r="M1430" s="122">
        <v>2.1931899999999998E-3</v>
      </c>
      <c r="N1430" s="122">
        <v>2.1931899999999998E-3</v>
      </c>
      <c r="O1430" s="122">
        <v>1.2617700000000002E-3</v>
      </c>
      <c r="P1430" s="122">
        <v>1.2617700000000002E-3</v>
      </c>
      <c r="Q1430" s="122">
        <v>3.3830700000000006E-3</v>
      </c>
      <c r="R1430" s="122">
        <v>3.3830700000000002E-3</v>
      </c>
      <c r="S1430" s="122">
        <v>0.84451556999999988</v>
      </c>
      <c r="T1430" s="122">
        <v>0.36299999999999999</v>
      </c>
      <c r="U1430" s="122">
        <v>1.0459999999999998</v>
      </c>
      <c r="V1430" s="122">
        <v>-0.48135359999999994</v>
      </c>
      <c r="W1430" s="123">
        <v>-0.56539797329805142</v>
      </c>
      <c r="X1430" s="129" t="s">
        <v>3128</v>
      </c>
      <c r="Y1430" s="81">
        <v>0.85135359999999993</v>
      </c>
      <c r="Z1430" s="83">
        <f t="shared" si="41"/>
        <v>0</v>
      </c>
      <c r="AA1430" s="83">
        <f t="shared" si="41"/>
        <v>1.6197000000001127E-4</v>
      </c>
    </row>
    <row r="1431" spans="1:30" ht="75" x14ac:dyDescent="0.3">
      <c r="A1431" s="127" t="s">
        <v>1466</v>
      </c>
      <c r="B1431" s="128" t="s">
        <v>294</v>
      </c>
      <c r="C1431" s="117" t="s">
        <v>1734</v>
      </c>
      <c r="D1431" s="122">
        <v>28.987264000000003</v>
      </c>
      <c r="E1431" s="122">
        <v>119.853897</v>
      </c>
      <c r="F1431" s="122">
        <v>0</v>
      </c>
      <c r="G1431" s="122">
        <v>752.64299999999992</v>
      </c>
      <c r="H1431" s="122">
        <v>580.66696466254007</v>
      </c>
      <c r="I1431" s="122">
        <v>101.76260862870933</v>
      </c>
      <c r="J1431" s="122">
        <v>478.90435603383065</v>
      </c>
      <c r="K1431" s="122">
        <v>7.2932199999999989</v>
      </c>
      <c r="L1431" s="122">
        <v>9.7159999999999993</v>
      </c>
      <c r="M1431" s="122">
        <v>7.0350000000000001</v>
      </c>
      <c r="N1431" s="122">
        <v>7.0350000000000001</v>
      </c>
      <c r="O1431" s="122">
        <v>0.25821999999999912</v>
      </c>
      <c r="P1431" s="122">
        <v>2.30394875</v>
      </c>
      <c r="Q1431" s="122">
        <v>0</v>
      </c>
      <c r="R1431" s="122">
        <v>0.28682763</v>
      </c>
      <c r="S1431" s="122">
        <v>0</v>
      </c>
      <c r="T1431" s="122">
        <v>0.09</v>
      </c>
      <c r="U1431" s="122">
        <v>469.18835603383064</v>
      </c>
      <c r="V1431" s="122">
        <v>2.4227800000000004</v>
      </c>
      <c r="W1431" s="123">
        <v>0.33219620414576834</v>
      </c>
      <c r="X1431" s="126"/>
      <c r="Y1431" s="81">
        <f>Y1432+Y1433</f>
        <v>7.2932199999999989</v>
      </c>
      <c r="Z1431" s="83">
        <f t="shared" si="41"/>
        <v>-3.3306690738754696E-16</v>
      </c>
      <c r="AA1431" s="83">
        <f t="shared" si="41"/>
        <v>2.2361999999917503E-4</v>
      </c>
    </row>
    <row r="1432" spans="1:30" ht="75" x14ac:dyDescent="0.3">
      <c r="A1432" s="127" t="s">
        <v>1467</v>
      </c>
      <c r="B1432" s="128" t="s">
        <v>296</v>
      </c>
      <c r="C1432" s="117" t="s">
        <v>1734</v>
      </c>
      <c r="D1432" s="122"/>
      <c r="E1432" s="122"/>
      <c r="F1432" s="122"/>
      <c r="G1432" s="122"/>
      <c r="H1432" s="122"/>
      <c r="I1432" s="122"/>
      <c r="J1432" s="122"/>
      <c r="K1432" s="122"/>
      <c r="L1432" s="122"/>
      <c r="M1432" s="122"/>
      <c r="N1432" s="122"/>
      <c r="O1432" s="122"/>
      <c r="P1432" s="122"/>
      <c r="Q1432" s="122"/>
      <c r="R1432" s="122"/>
      <c r="S1432" s="122"/>
      <c r="T1432" s="122"/>
      <c r="U1432" s="122">
        <v>0</v>
      </c>
      <c r="V1432" s="122">
        <v>0</v>
      </c>
      <c r="W1432" s="123" t="s">
        <v>48</v>
      </c>
      <c r="X1432" s="135"/>
      <c r="Y1432" s="81"/>
      <c r="Z1432" s="83">
        <f t="shared" si="41"/>
        <v>0</v>
      </c>
      <c r="AA1432" s="83">
        <f t="shared" si="41"/>
        <v>0</v>
      </c>
    </row>
    <row r="1433" spans="1:30" ht="56.25" x14ac:dyDescent="0.3">
      <c r="A1433" s="127" t="s">
        <v>1468</v>
      </c>
      <c r="B1433" s="128" t="s">
        <v>298</v>
      </c>
      <c r="C1433" s="117" t="s">
        <v>1734</v>
      </c>
      <c r="D1433" s="122">
        <v>28.987264000000003</v>
      </c>
      <c r="E1433" s="122">
        <v>119.853897</v>
      </c>
      <c r="F1433" s="122">
        <v>0</v>
      </c>
      <c r="G1433" s="122">
        <v>752.64299999999992</v>
      </c>
      <c r="H1433" s="122">
        <v>580.66696466254007</v>
      </c>
      <c r="I1433" s="122">
        <v>101.76260862870933</v>
      </c>
      <c r="J1433" s="122">
        <v>478.90435603383065</v>
      </c>
      <c r="K1433" s="122">
        <v>7.2932199999999989</v>
      </c>
      <c r="L1433" s="122">
        <v>9.7159999999999993</v>
      </c>
      <c r="M1433" s="122">
        <v>7.0350000000000001</v>
      </c>
      <c r="N1433" s="122">
        <v>7.0350000000000001</v>
      </c>
      <c r="O1433" s="122">
        <v>0.25821999999999912</v>
      </c>
      <c r="P1433" s="122">
        <v>2.30394875</v>
      </c>
      <c r="Q1433" s="122">
        <v>0</v>
      </c>
      <c r="R1433" s="122">
        <v>0.28682763</v>
      </c>
      <c r="S1433" s="122">
        <v>0</v>
      </c>
      <c r="T1433" s="122">
        <v>0.09</v>
      </c>
      <c r="U1433" s="122">
        <v>469.18835603383064</v>
      </c>
      <c r="V1433" s="122">
        <v>2.4227800000000004</v>
      </c>
      <c r="W1433" s="123">
        <v>0.33219620414576834</v>
      </c>
      <c r="X1433" s="126"/>
      <c r="Y1433" s="78">
        <f>SUBTOTAL(9,Y1434:Y1436)</f>
        <v>7.2932199999999989</v>
      </c>
      <c r="Z1433" s="83">
        <f t="shared" si="41"/>
        <v>-3.3306690738754696E-16</v>
      </c>
      <c r="AA1433" s="83">
        <f t="shared" si="41"/>
        <v>2.2361999999917503E-4</v>
      </c>
    </row>
    <row r="1434" spans="1:30" ht="56.25" x14ac:dyDescent="0.3">
      <c r="A1434" s="145" t="s">
        <v>1468</v>
      </c>
      <c r="B1434" s="146" t="s">
        <v>1469</v>
      </c>
      <c r="C1434" s="128" t="s">
        <v>2636</v>
      </c>
      <c r="D1434" s="122" t="s">
        <v>48</v>
      </c>
      <c r="E1434" s="122" t="s">
        <v>48</v>
      </c>
      <c r="F1434" s="122" t="s">
        <v>48</v>
      </c>
      <c r="G1434" s="122">
        <v>593.58199999999999</v>
      </c>
      <c r="H1434" s="122">
        <v>455.84462000000002</v>
      </c>
      <c r="I1434" s="122">
        <v>16.293439999999862</v>
      </c>
      <c r="J1434" s="122">
        <v>439.55118000000016</v>
      </c>
      <c r="K1434" s="122" t="s">
        <v>48</v>
      </c>
      <c r="L1434" s="122" t="s">
        <v>48</v>
      </c>
      <c r="M1434" s="122" t="s">
        <v>48</v>
      </c>
      <c r="N1434" s="122" t="s">
        <v>48</v>
      </c>
      <c r="O1434" s="122" t="s">
        <v>48</v>
      </c>
      <c r="P1434" s="122" t="s">
        <v>48</v>
      </c>
      <c r="Q1434" s="122" t="s">
        <v>48</v>
      </c>
      <c r="R1434" s="122" t="s">
        <v>48</v>
      </c>
      <c r="S1434" s="122" t="s">
        <v>48</v>
      </c>
      <c r="T1434" s="122" t="s">
        <v>48</v>
      </c>
      <c r="U1434" s="122" t="s">
        <v>48</v>
      </c>
      <c r="V1434" s="122" t="s">
        <v>48</v>
      </c>
      <c r="W1434" s="123" t="s">
        <v>48</v>
      </c>
      <c r="X1434" s="126"/>
      <c r="Y1434" s="81">
        <v>0</v>
      </c>
      <c r="Z1434" s="83" t="e">
        <f t="shared" si="41"/>
        <v>#VALUE!</v>
      </c>
      <c r="AA1434" s="83" t="e">
        <f t="shared" si="41"/>
        <v>#VALUE!</v>
      </c>
    </row>
    <row r="1435" spans="1:30" ht="93.75" x14ac:dyDescent="0.3">
      <c r="A1435" s="127" t="s">
        <v>1468</v>
      </c>
      <c r="B1435" s="128" t="s">
        <v>1470</v>
      </c>
      <c r="C1435" s="128" t="s">
        <v>2637</v>
      </c>
      <c r="D1435" s="122">
        <v>22.667000000000002</v>
      </c>
      <c r="E1435" s="122">
        <v>90.141000000000005</v>
      </c>
      <c r="F1435" s="122" t="s">
        <v>2638</v>
      </c>
      <c r="G1435" s="122">
        <v>107.881</v>
      </c>
      <c r="H1435" s="122">
        <v>92.237287472539975</v>
      </c>
      <c r="I1435" s="122">
        <v>85.351067472539981</v>
      </c>
      <c r="J1435" s="122">
        <v>6.8862199999999989</v>
      </c>
      <c r="K1435" s="122">
        <v>6.8862199999999989</v>
      </c>
      <c r="L1435" s="122">
        <v>9.3089999999999993</v>
      </c>
      <c r="M1435" s="122">
        <v>6.6280000000000001</v>
      </c>
      <c r="N1435" s="122">
        <v>6.6280000000000001</v>
      </c>
      <c r="O1435" s="122">
        <v>0.25821999999999912</v>
      </c>
      <c r="P1435" s="122">
        <v>2.30394875</v>
      </c>
      <c r="Q1435" s="122" t="s">
        <v>48</v>
      </c>
      <c r="R1435" s="122">
        <v>0.28682763</v>
      </c>
      <c r="S1435" s="122" t="s">
        <v>48</v>
      </c>
      <c r="T1435" s="122">
        <v>0.09</v>
      </c>
      <c r="U1435" s="122" t="s">
        <v>48</v>
      </c>
      <c r="V1435" s="122">
        <v>2.4227800000000004</v>
      </c>
      <c r="W1435" s="123">
        <v>0.35183017678784601</v>
      </c>
      <c r="X1435" s="129" t="s">
        <v>3140</v>
      </c>
      <c r="Y1435" s="81">
        <v>6.8862199999999989</v>
      </c>
      <c r="Z1435" s="83" t="e">
        <f t="shared" si="41"/>
        <v>#VALUE!</v>
      </c>
      <c r="AA1435" s="83">
        <f t="shared" si="41"/>
        <v>2.2361999999917503E-4</v>
      </c>
    </row>
    <row r="1436" spans="1:30" ht="56.25" x14ac:dyDescent="0.3">
      <c r="A1436" s="141" t="s">
        <v>1468</v>
      </c>
      <c r="B1436" s="137" t="s">
        <v>1471</v>
      </c>
      <c r="C1436" s="128" t="s">
        <v>2639</v>
      </c>
      <c r="D1436" s="122">
        <v>6.3202639999999999</v>
      </c>
      <c r="E1436" s="122">
        <v>29.712897000000002</v>
      </c>
      <c r="F1436" s="122" t="s">
        <v>1738</v>
      </c>
      <c r="G1436" s="122">
        <v>51.18</v>
      </c>
      <c r="H1436" s="122">
        <v>32.585057190000001</v>
      </c>
      <c r="I1436" s="122">
        <v>0.11810115616949446</v>
      </c>
      <c r="J1436" s="122">
        <v>32.466956033830506</v>
      </c>
      <c r="K1436" s="122">
        <v>0.40699999999999997</v>
      </c>
      <c r="L1436" s="122">
        <v>0.40699999999999997</v>
      </c>
      <c r="M1436" s="122">
        <v>0.40699999999999997</v>
      </c>
      <c r="N1436" s="122">
        <v>0.40699999999999997</v>
      </c>
      <c r="O1436" s="122" t="s">
        <v>48</v>
      </c>
      <c r="P1436" s="122" t="s">
        <v>48</v>
      </c>
      <c r="Q1436" s="122" t="s">
        <v>48</v>
      </c>
      <c r="R1436" s="122" t="s">
        <v>48</v>
      </c>
      <c r="S1436" s="122" t="s">
        <v>48</v>
      </c>
      <c r="T1436" s="122" t="s">
        <v>48</v>
      </c>
      <c r="U1436" s="122">
        <v>32.05995603383051</v>
      </c>
      <c r="V1436" s="122">
        <v>0</v>
      </c>
      <c r="W1436" s="123">
        <v>0</v>
      </c>
      <c r="X1436" s="126"/>
      <c r="Y1436" s="81">
        <v>0.40699999999999997</v>
      </c>
      <c r="Z1436" s="83" t="e">
        <f t="shared" si="41"/>
        <v>#VALUE!</v>
      </c>
      <c r="AA1436" s="83" t="e">
        <f t="shared" si="41"/>
        <v>#VALUE!</v>
      </c>
    </row>
    <row r="1437" spans="1:30" ht="56.25" x14ac:dyDescent="0.3">
      <c r="A1437" s="143" t="s">
        <v>1472</v>
      </c>
      <c r="B1437" s="144" t="s">
        <v>310</v>
      </c>
      <c r="C1437" s="117" t="s">
        <v>1734</v>
      </c>
      <c r="D1437" s="122">
        <v>8.9505597699999999</v>
      </c>
      <c r="E1437" s="122">
        <v>42.833746640000001</v>
      </c>
      <c r="F1437" s="122">
        <v>0</v>
      </c>
      <c r="G1437" s="122">
        <v>584.02499999999998</v>
      </c>
      <c r="H1437" s="122">
        <v>456.29341704872223</v>
      </c>
      <c r="I1437" s="122">
        <v>165.51784887692722</v>
      </c>
      <c r="J1437" s="122">
        <v>290.77556817179499</v>
      </c>
      <c r="K1437" s="122">
        <v>59.923995297324531</v>
      </c>
      <c r="L1437" s="122">
        <v>71.706000000000003</v>
      </c>
      <c r="M1437" s="122">
        <v>2.11609026</v>
      </c>
      <c r="N1437" s="122">
        <v>2.11609026</v>
      </c>
      <c r="O1437" s="122">
        <v>47.413615376595686</v>
      </c>
      <c r="P1437" s="122">
        <v>4.9272611623999998</v>
      </c>
      <c r="Q1437" s="122">
        <v>0.47588799999999998</v>
      </c>
      <c r="R1437" s="122">
        <v>21.740157990000004</v>
      </c>
      <c r="S1437" s="122">
        <v>9.918401660728847</v>
      </c>
      <c r="T1437" s="122">
        <v>42.923000000000002</v>
      </c>
      <c r="U1437" s="122">
        <v>219.06956817179497</v>
      </c>
      <c r="V1437" s="122">
        <v>11.782004702675472</v>
      </c>
      <c r="W1437" s="123">
        <v>0.19661580714397914</v>
      </c>
      <c r="X1437" s="126"/>
      <c r="Y1437" s="78">
        <f>SUBTOTAL(9,Y1438:Y1442)</f>
        <v>59.923995297324531</v>
      </c>
      <c r="Z1437" s="83">
        <f t="shared" ref="Z1437:AA1475" si="42">K1437-M1437-O1437-Q1437-S1437</f>
        <v>0</v>
      </c>
      <c r="AA1437" s="83">
        <f t="shared" si="42"/>
        <v>-5.0941240000668131E-4</v>
      </c>
    </row>
    <row r="1438" spans="1:30" ht="56.25" x14ac:dyDescent="0.3">
      <c r="A1438" s="127" t="s">
        <v>1472</v>
      </c>
      <c r="B1438" s="128" t="s">
        <v>1473</v>
      </c>
      <c r="C1438" s="128" t="s">
        <v>3529</v>
      </c>
      <c r="D1438" s="122" t="s">
        <v>48</v>
      </c>
      <c r="E1438" s="122" t="s">
        <v>48</v>
      </c>
      <c r="F1438" s="122" t="s">
        <v>48</v>
      </c>
      <c r="G1438" s="122" t="s">
        <v>48</v>
      </c>
      <c r="H1438" s="122" t="s">
        <v>48</v>
      </c>
      <c r="I1438" s="122" t="s">
        <v>48</v>
      </c>
      <c r="J1438" s="122" t="s">
        <v>48</v>
      </c>
      <c r="K1438" s="122" t="s">
        <v>48</v>
      </c>
      <c r="L1438" s="122">
        <v>0.40300000000000002</v>
      </c>
      <c r="M1438" s="122" t="s">
        <v>48</v>
      </c>
      <c r="N1438" s="122" t="s">
        <v>48</v>
      </c>
      <c r="O1438" s="122" t="s">
        <v>48</v>
      </c>
      <c r="P1438" s="122" t="s">
        <v>48</v>
      </c>
      <c r="Q1438" s="122" t="s">
        <v>48</v>
      </c>
      <c r="R1438" s="122">
        <v>0.40300000000000002</v>
      </c>
      <c r="S1438" s="122" t="s">
        <v>48</v>
      </c>
      <c r="T1438" s="122" t="s">
        <v>48</v>
      </c>
      <c r="U1438" s="122" t="s">
        <v>48</v>
      </c>
      <c r="V1438" s="122" t="s">
        <v>48</v>
      </c>
      <c r="W1438" s="123" t="s">
        <v>48</v>
      </c>
      <c r="X1438" s="129" t="s">
        <v>3141</v>
      </c>
      <c r="Y1438" s="81">
        <v>0</v>
      </c>
      <c r="Z1438" s="83" t="e">
        <f t="shared" si="42"/>
        <v>#VALUE!</v>
      </c>
      <c r="AA1438" s="83" t="e">
        <f t="shared" si="42"/>
        <v>#VALUE!</v>
      </c>
      <c r="AB1438" s="82" t="s">
        <v>72</v>
      </c>
      <c r="AD1438" s="11" t="e">
        <f>CONCATENATE(AB1438,#REF!)</f>
        <v>#REF!</v>
      </c>
    </row>
    <row r="1439" spans="1:30" ht="56.25" x14ac:dyDescent="0.3">
      <c r="A1439" s="141" t="s">
        <v>1472</v>
      </c>
      <c r="B1439" s="137" t="s">
        <v>1474</v>
      </c>
      <c r="C1439" s="128" t="s">
        <v>2640</v>
      </c>
      <c r="D1439" s="122">
        <v>1.4353899999999999</v>
      </c>
      <c r="E1439" s="122">
        <v>7.1042899999999998</v>
      </c>
      <c r="F1439" s="122" t="s">
        <v>1949</v>
      </c>
      <c r="G1439" s="122">
        <v>12.108000000000001</v>
      </c>
      <c r="H1439" s="122">
        <v>6.9746412199999996</v>
      </c>
      <c r="I1439" s="122">
        <v>2.1650799199999993</v>
      </c>
      <c r="J1439" s="122">
        <v>4.8095613000000004</v>
      </c>
      <c r="K1439" s="122">
        <v>6.1359999999999991E-3</v>
      </c>
      <c r="L1439" s="122">
        <v>1.0999999999999999E-2</v>
      </c>
      <c r="M1439" s="122">
        <v>3.0902600000000001E-3</v>
      </c>
      <c r="N1439" s="122">
        <v>3.0902600000000001E-3</v>
      </c>
      <c r="O1439" s="122">
        <v>1.15774E-3</v>
      </c>
      <c r="P1439" s="122">
        <v>1.7778600000000002E-3</v>
      </c>
      <c r="Q1439" s="122">
        <v>1.8879999999999991E-3</v>
      </c>
      <c r="R1439" s="122">
        <v>3.3179899999999998E-3</v>
      </c>
      <c r="S1439" s="122" t="s">
        <v>48</v>
      </c>
      <c r="T1439" s="122">
        <v>3.0000000000000001E-3</v>
      </c>
      <c r="U1439" s="122">
        <v>4.7985613000000003</v>
      </c>
      <c r="V1439" s="122">
        <v>4.8640000000000003E-3</v>
      </c>
      <c r="W1439" s="123">
        <v>0.79269882659713187</v>
      </c>
      <c r="X1439" s="129" t="s">
        <v>3118</v>
      </c>
      <c r="Y1439" s="81">
        <v>6.1359999999999991E-3</v>
      </c>
      <c r="Z1439" s="83" t="e">
        <f t="shared" si="42"/>
        <v>#VALUE!</v>
      </c>
      <c r="AA1439" s="83">
        <f t="shared" si="42"/>
        <v>-1.8611000000000148E-4</v>
      </c>
    </row>
    <row r="1440" spans="1:30" ht="93.75" x14ac:dyDescent="0.3">
      <c r="A1440" s="110" t="s">
        <v>1472</v>
      </c>
      <c r="B1440" s="111" t="s">
        <v>1475</v>
      </c>
      <c r="C1440" s="128" t="s">
        <v>2641</v>
      </c>
      <c r="D1440" s="122" t="s">
        <v>48</v>
      </c>
      <c r="E1440" s="122" t="s">
        <v>48</v>
      </c>
      <c r="F1440" s="122" t="s">
        <v>48</v>
      </c>
      <c r="G1440" s="122">
        <v>446.76799999999997</v>
      </c>
      <c r="H1440" s="122">
        <v>405.5897858287222</v>
      </c>
      <c r="I1440" s="122">
        <v>133.9707689569272</v>
      </c>
      <c r="J1440" s="122">
        <v>271.619016871795</v>
      </c>
      <c r="K1440" s="122">
        <v>59.333859297324537</v>
      </c>
      <c r="L1440" s="122">
        <v>70.676000000000002</v>
      </c>
      <c r="M1440" s="122">
        <v>2.113</v>
      </c>
      <c r="N1440" s="122">
        <v>2.113</v>
      </c>
      <c r="O1440" s="122">
        <v>47.41245763659569</v>
      </c>
      <c r="P1440" s="122">
        <v>4.9254833024</v>
      </c>
      <c r="Q1440" s="122" t="s">
        <v>48</v>
      </c>
      <c r="R1440" s="122">
        <v>20.859840000000002</v>
      </c>
      <c r="S1440" s="122">
        <v>9.8084016607288476</v>
      </c>
      <c r="T1440" s="122">
        <v>42.777999999999999</v>
      </c>
      <c r="U1440" s="122">
        <v>200.94301687179501</v>
      </c>
      <c r="V1440" s="122">
        <v>11.342140702675465</v>
      </c>
      <c r="W1440" s="123">
        <v>0.19115798023249267</v>
      </c>
      <c r="X1440" s="129" t="s">
        <v>3142</v>
      </c>
      <c r="Y1440" s="81">
        <v>59.333859297324537</v>
      </c>
      <c r="Z1440" s="83" t="e">
        <f t="shared" si="42"/>
        <v>#VALUE!</v>
      </c>
      <c r="AA1440" s="83">
        <f t="shared" si="42"/>
        <v>-3.2330239999822652E-4</v>
      </c>
    </row>
    <row r="1441" spans="1:30" ht="75" x14ac:dyDescent="0.3">
      <c r="A1441" s="127" t="s">
        <v>1472</v>
      </c>
      <c r="B1441" s="128" t="s">
        <v>1476</v>
      </c>
      <c r="C1441" s="128" t="s">
        <v>2642</v>
      </c>
      <c r="D1441" s="122">
        <v>7.51516977</v>
      </c>
      <c r="E1441" s="122">
        <v>35.729456640000002</v>
      </c>
      <c r="F1441" s="122" t="s">
        <v>2643</v>
      </c>
      <c r="G1441" s="122">
        <v>75.909000000000006</v>
      </c>
      <c r="H1441" s="122">
        <v>29.856000000000002</v>
      </c>
      <c r="I1441" s="122">
        <v>29.382000000000001</v>
      </c>
      <c r="J1441" s="122">
        <v>0.47399999999999998</v>
      </c>
      <c r="K1441" s="122">
        <v>0.47399999999999998</v>
      </c>
      <c r="L1441" s="122">
        <v>0.47399999999999998</v>
      </c>
      <c r="M1441" s="122" t="s">
        <v>48</v>
      </c>
      <c r="N1441" s="122" t="s">
        <v>48</v>
      </c>
      <c r="O1441" s="122" t="s">
        <v>48</v>
      </c>
      <c r="P1441" s="122" t="s">
        <v>48</v>
      </c>
      <c r="Q1441" s="122">
        <v>0.47399999999999998</v>
      </c>
      <c r="R1441" s="122">
        <v>0.47399999999999998</v>
      </c>
      <c r="S1441" s="122" t="s">
        <v>48</v>
      </c>
      <c r="T1441" s="122" t="s">
        <v>48</v>
      </c>
      <c r="U1441" s="122">
        <v>0</v>
      </c>
      <c r="V1441" s="122">
        <v>0</v>
      </c>
      <c r="W1441" s="123">
        <v>0</v>
      </c>
      <c r="X1441" s="126"/>
      <c r="Y1441" s="81">
        <v>0.47399999999999998</v>
      </c>
      <c r="Z1441" s="83" t="e">
        <f t="shared" si="42"/>
        <v>#VALUE!</v>
      </c>
      <c r="AA1441" s="83" t="e">
        <f t="shared" si="42"/>
        <v>#VALUE!</v>
      </c>
    </row>
    <row r="1442" spans="1:30" ht="56.25" x14ac:dyDescent="0.3">
      <c r="A1442" s="127" t="s">
        <v>1472</v>
      </c>
      <c r="B1442" s="128" t="s">
        <v>1477</v>
      </c>
      <c r="C1442" s="128" t="s">
        <v>2644</v>
      </c>
      <c r="D1442" s="122" t="s">
        <v>48</v>
      </c>
      <c r="E1442" s="122" t="s">
        <v>48</v>
      </c>
      <c r="F1442" s="122" t="s">
        <v>48</v>
      </c>
      <c r="G1442" s="122">
        <v>49.24</v>
      </c>
      <c r="H1442" s="122">
        <v>13.87299</v>
      </c>
      <c r="I1442" s="122">
        <v>0</v>
      </c>
      <c r="J1442" s="122">
        <v>13.87299</v>
      </c>
      <c r="K1442" s="122">
        <v>0.11</v>
      </c>
      <c r="L1442" s="122">
        <v>0.14199999999999999</v>
      </c>
      <c r="M1442" s="122" t="s">
        <v>48</v>
      </c>
      <c r="N1442" s="122" t="s">
        <v>48</v>
      </c>
      <c r="O1442" s="122" t="s">
        <v>48</v>
      </c>
      <c r="P1442" s="122" t="s">
        <v>48</v>
      </c>
      <c r="Q1442" s="122" t="s">
        <v>48</v>
      </c>
      <c r="R1442" s="122" t="s">
        <v>48</v>
      </c>
      <c r="S1442" s="122">
        <v>0.11</v>
      </c>
      <c r="T1442" s="122">
        <v>0.14199999999999999</v>
      </c>
      <c r="U1442" s="122">
        <v>13.73099</v>
      </c>
      <c r="V1442" s="122">
        <v>3.1999999999999987E-2</v>
      </c>
      <c r="W1442" s="123">
        <v>0.29090909090909078</v>
      </c>
      <c r="X1442" s="129" t="s">
        <v>3118</v>
      </c>
      <c r="Y1442" s="81">
        <v>0.11</v>
      </c>
      <c r="Z1442" s="83" t="e">
        <f t="shared" si="42"/>
        <v>#VALUE!</v>
      </c>
      <c r="AA1442" s="83" t="e">
        <f t="shared" si="42"/>
        <v>#VALUE!</v>
      </c>
    </row>
    <row r="1443" spans="1:30" ht="56.25" x14ac:dyDescent="0.3">
      <c r="A1443" s="143" t="s">
        <v>1478</v>
      </c>
      <c r="B1443" s="144" t="s">
        <v>313</v>
      </c>
      <c r="C1443" s="117" t="s">
        <v>1734</v>
      </c>
      <c r="D1443" s="122">
        <v>0</v>
      </c>
      <c r="E1443" s="122">
        <v>0</v>
      </c>
      <c r="F1443" s="122">
        <v>0</v>
      </c>
      <c r="G1443" s="122">
        <v>0</v>
      </c>
      <c r="H1443" s="122">
        <v>2.1088557719999992</v>
      </c>
      <c r="I1443" s="122">
        <v>1.9595035219999992</v>
      </c>
      <c r="J1443" s="122">
        <v>0.14935224999999999</v>
      </c>
      <c r="K1443" s="122">
        <v>0.14935224999999999</v>
      </c>
      <c r="L1443" s="122">
        <v>0.17799999999999999</v>
      </c>
      <c r="M1443" s="122">
        <v>0.11972358</v>
      </c>
      <c r="N1443" s="122">
        <v>0.11972358</v>
      </c>
      <c r="O1443" s="122">
        <v>2.9628669999999996E-2</v>
      </c>
      <c r="P1443" s="122">
        <v>5.8628680000000002E-2</v>
      </c>
      <c r="Q1443" s="122">
        <v>0</v>
      </c>
      <c r="R1443" s="122">
        <v>0</v>
      </c>
      <c r="S1443" s="122">
        <v>0</v>
      </c>
      <c r="T1443" s="122">
        <v>0</v>
      </c>
      <c r="U1443" s="122" t="s">
        <v>48</v>
      </c>
      <c r="V1443" s="122">
        <v>2.864775E-2</v>
      </c>
      <c r="W1443" s="123">
        <v>0.19181331382687572</v>
      </c>
      <c r="X1443" s="126"/>
      <c r="Y1443" s="78">
        <f>SUBTOTAL(9,Y1444:Y1444)</f>
        <v>0.14935224999999999</v>
      </c>
      <c r="Z1443" s="83">
        <f t="shared" si="42"/>
        <v>0</v>
      </c>
      <c r="AA1443" s="83">
        <f t="shared" si="42"/>
        <v>-3.5226000000000701E-4</v>
      </c>
    </row>
    <row r="1444" spans="1:30" ht="112.5" x14ac:dyDescent="0.3">
      <c r="A1444" s="127" t="s">
        <v>1478</v>
      </c>
      <c r="B1444" s="128" t="s">
        <v>1479</v>
      </c>
      <c r="C1444" s="128" t="s">
        <v>2645</v>
      </c>
      <c r="D1444" s="122" t="s">
        <v>48</v>
      </c>
      <c r="E1444" s="122" t="s">
        <v>48</v>
      </c>
      <c r="F1444" s="122" t="s">
        <v>48</v>
      </c>
      <c r="G1444" s="122" t="s">
        <v>48</v>
      </c>
      <c r="H1444" s="122">
        <v>2.1088557719999992</v>
      </c>
      <c r="I1444" s="122">
        <v>1.9595035219999992</v>
      </c>
      <c r="J1444" s="122">
        <v>0.14935224999999999</v>
      </c>
      <c r="K1444" s="122">
        <v>0.14935224999999999</v>
      </c>
      <c r="L1444" s="122">
        <v>0.17799999999999999</v>
      </c>
      <c r="M1444" s="122">
        <v>0.11972358</v>
      </c>
      <c r="N1444" s="122">
        <v>0.11972358</v>
      </c>
      <c r="O1444" s="122">
        <v>2.9628669999999996E-2</v>
      </c>
      <c r="P1444" s="122">
        <v>5.8628680000000002E-2</v>
      </c>
      <c r="Q1444" s="122" t="s">
        <v>48</v>
      </c>
      <c r="R1444" s="122" t="s">
        <v>48</v>
      </c>
      <c r="S1444" s="122" t="s">
        <v>48</v>
      </c>
      <c r="T1444" s="122" t="s">
        <v>48</v>
      </c>
      <c r="U1444" s="122" t="s">
        <v>48</v>
      </c>
      <c r="V1444" s="122">
        <v>2.864775E-2</v>
      </c>
      <c r="W1444" s="123">
        <v>0.19181331382687572</v>
      </c>
      <c r="X1444" s="129" t="s">
        <v>3143</v>
      </c>
      <c r="Y1444" s="81">
        <v>0.14935224999999999</v>
      </c>
      <c r="Z1444" s="83" t="e">
        <f t="shared" si="42"/>
        <v>#VALUE!</v>
      </c>
      <c r="AA1444" s="83" t="e">
        <f t="shared" si="42"/>
        <v>#VALUE!</v>
      </c>
    </row>
    <row r="1445" spans="1:30" ht="37.5" x14ac:dyDescent="0.3">
      <c r="A1445" s="138" t="s">
        <v>1480</v>
      </c>
      <c r="B1445" s="142" t="s">
        <v>1481</v>
      </c>
      <c r="C1445" s="117" t="s">
        <v>1734</v>
      </c>
      <c r="D1445" s="122">
        <v>0</v>
      </c>
      <c r="E1445" s="122">
        <v>0</v>
      </c>
      <c r="F1445" s="122">
        <v>0</v>
      </c>
      <c r="G1445" s="122">
        <v>0</v>
      </c>
      <c r="H1445" s="122">
        <v>1164.3537591070674</v>
      </c>
      <c r="I1445" s="122">
        <v>342.64994921600066</v>
      </c>
      <c r="J1445" s="122">
        <v>821.7038098910665</v>
      </c>
      <c r="K1445" s="122">
        <v>283.13283823482863</v>
      </c>
      <c r="L1445" s="122">
        <v>290.62500000000006</v>
      </c>
      <c r="M1445" s="122">
        <v>39.147435559999991</v>
      </c>
      <c r="N1445" s="122">
        <v>39.147442219999988</v>
      </c>
      <c r="O1445" s="122">
        <v>24.234131549999994</v>
      </c>
      <c r="P1445" s="122">
        <v>24.233209749999997</v>
      </c>
      <c r="Q1445" s="122">
        <v>17.872486176612508</v>
      </c>
      <c r="R1445" s="122">
        <v>24.51698056</v>
      </c>
      <c r="S1445" s="122">
        <v>201.87878494821607</v>
      </c>
      <c r="T1445" s="122">
        <v>202.72699999999998</v>
      </c>
      <c r="U1445" s="122">
        <v>531.07880989106638</v>
      </c>
      <c r="V1445" s="122">
        <v>7.4921617651714314</v>
      </c>
      <c r="W1445" s="123">
        <v>2.6461648927340171E-2</v>
      </c>
      <c r="X1445" s="126"/>
      <c r="Y1445" s="78">
        <f>SUBTOTAL(9,Y1446:Y1472)</f>
        <v>283.13283823482863</v>
      </c>
      <c r="Z1445" s="83">
        <f t="shared" si="42"/>
        <v>0</v>
      </c>
      <c r="AA1445" s="83">
        <f t="shared" si="42"/>
        <v>3.6747000009995645E-4</v>
      </c>
    </row>
    <row r="1446" spans="1:30" ht="131.25" x14ac:dyDescent="0.3">
      <c r="A1446" s="141" t="s">
        <v>1482</v>
      </c>
      <c r="B1446" s="137" t="s">
        <v>1483</v>
      </c>
      <c r="C1446" s="128" t="s">
        <v>2646</v>
      </c>
      <c r="D1446" s="122" t="s">
        <v>48</v>
      </c>
      <c r="E1446" s="122" t="s">
        <v>48</v>
      </c>
      <c r="F1446" s="122" t="s">
        <v>48</v>
      </c>
      <c r="G1446" s="122" t="s">
        <v>48</v>
      </c>
      <c r="H1446" s="122">
        <v>3.5223</v>
      </c>
      <c r="I1446" s="122">
        <v>1.7688200000000001</v>
      </c>
      <c r="J1446" s="122">
        <v>1.7534799999999999</v>
      </c>
      <c r="K1446" s="122">
        <v>1.7534799999999999</v>
      </c>
      <c r="L1446" s="122" t="s">
        <v>48</v>
      </c>
      <c r="M1446" s="122" t="s">
        <v>48</v>
      </c>
      <c r="N1446" s="122" t="s">
        <v>48</v>
      </c>
      <c r="O1446" s="122" t="s">
        <v>48</v>
      </c>
      <c r="P1446" s="122" t="s">
        <v>48</v>
      </c>
      <c r="Q1446" s="122" t="s">
        <v>48</v>
      </c>
      <c r="R1446" s="122" t="s">
        <v>48</v>
      </c>
      <c r="S1446" s="122">
        <v>1.7534799999999999</v>
      </c>
      <c r="T1446" s="122" t="s">
        <v>48</v>
      </c>
      <c r="U1446" s="122" t="s">
        <v>48</v>
      </c>
      <c r="V1446" s="122">
        <v>-1.7534799999999999</v>
      </c>
      <c r="W1446" s="123">
        <v>-1</v>
      </c>
      <c r="X1446" s="129" t="s">
        <v>3123</v>
      </c>
      <c r="Y1446" s="81">
        <v>1.7534799999999999</v>
      </c>
      <c r="Z1446" s="83" t="e">
        <f t="shared" si="42"/>
        <v>#VALUE!</v>
      </c>
      <c r="AA1446" s="83" t="e">
        <f t="shared" si="42"/>
        <v>#VALUE!</v>
      </c>
    </row>
    <row r="1447" spans="1:30" ht="75" x14ac:dyDescent="0.3">
      <c r="A1447" s="127" t="s">
        <v>1482</v>
      </c>
      <c r="B1447" s="128" t="s">
        <v>1484</v>
      </c>
      <c r="C1447" s="128" t="s">
        <v>2647</v>
      </c>
      <c r="D1447" s="122" t="s">
        <v>48</v>
      </c>
      <c r="E1447" s="122" t="s">
        <v>48</v>
      </c>
      <c r="F1447" s="122" t="s">
        <v>48</v>
      </c>
      <c r="G1447" s="122" t="s">
        <v>48</v>
      </c>
      <c r="H1447" s="122">
        <v>2.7183124647457628</v>
      </c>
      <c r="I1447" s="122">
        <v>0</v>
      </c>
      <c r="J1447" s="122">
        <v>2.7183124647457628</v>
      </c>
      <c r="K1447" s="122" t="s">
        <v>48</v>
      </c>
      <c r="L1447" s="122" t="s">
        <v>48</v>
      </c>
      <c r="M1447" s="122" t="s">
        <v>48</v>
      </c>
      <c r="N1447" s="122" t="s">
        <v>48</v>
      </c>
      <c r="O1447" s="122" t="s">
        <v>48</v>
      </c>
      <c r="P1447" s="122" t="s">
        <v>48</v>
      </c>
      <c r="Q1447" s="122" t="s">
        <v>48</v>
      </c>
      <c r="R1447" s="122" t="s">
        <v>48</v>
      </c>
      <c r="S1447" s="122" t="s">
        <v>48</v>
      </c>
      <c r="T1447" s="122" t="s">
        <v>48</v>
      </c>
      <c r="U1447" s="122" t="s">
        <v>48</v>
      </c>
      <c r="V1447" s="122" t="s">
        <v>48</v>
      </c>
      <c r="W1447" s="123" t="s">
        <v>48</v>
      </c>
      <c r="X1447" s="126"/>
      <c r="Y1447" s="81">
        <v>0</v>
      </c>
      <c r="Z1447" s="83" t="e">
        <f t="shared" si="42"/>
        <v>#VALUE!</v>
      </c>
      <c r="AA1447" s="83" t="e">
        <f t="shared" si="42"/>
        <v>#VALUE!</v>
      </c>
    </row>
    <row r="1448" spans="1:30" ht="206.25" x14ac:dyDescent="0.3">
      <c r="A1448" s="127" t="s">
        <v>1482</v>
      </c>
      <c r="B1448" s="128" t="s">
        <v>317</v>
      </c>
      <c r="C1448" s="128" t="s">
        <v>2648</v>
      </c>
      <c r="D1448" s="122" t="s">
        <v>48</v>
      </c>
      <c r="E1448" s="122" t="s">
        <v>48</v>
      </c>
      <c r="F1448" s="122" t="s">
        <v>48</v>
      </c>
      <c r="G1448" s="122" t="s">
        <v>48</v>
      </c>
      <c r="H1448" s="122">
        <v>1.6699365904434571</v>
      </c>
      <c r="I1448" s="122">
        <v>0</v>
      </c>
      <c r="J1448" s="122">
        <v>1.6699365904434571</v>
      </c>
      <c r="K1448" s="122">
        <v>1.6699365904434571</v>
      </c>
      <c r="L1448" s="122" t="s">
        <v>48</v>
      </c>
      <c r="M1448" s="122" t="s">
        <v>48</v>
      </c>
      <c r="N1448" s="122" t="s">
        <v>48</v>
      </c>
      <c r="O1448" s="122" t="s">
        <v>48</v>
      </c>
      <c r="P1448" s="122" t="s">
        <v>48</v>
      </c>
      <c r="Q1448" s="122" t="s">
        <v>48</v>
      </c>
      <c r="R1448" s="122" t="s">
        <v>48</v>
      </c>
      <c r="S1448" s="122">
        <v>1.6699365904434571</v>
      </c>
      <c r="T1448" s="122" t="s">
        <v>48</v>
      </c>
      <c r="U1448" s="122" t="s">
        <v>48</v>
      </c>
      <c r="V1448" s="122">
        <v>-1.6699365904434571</v>
      </c>
      <c r="W1448" s="123">
        <v>-1</v>
      </c>
      <c r="X1448" s="129"/>
      <c r="Y1448" s="81">
        <v>1.6699365904434571</v>
      </c>
      <c r="Z1448" s="83" t="e">
        <f t="shared" si="42"/>
        <v>#VALUE!</v>
      </c>
      <c r="AA1448" s="83" t="e">
        <f t="shared" si="42"/>
        <v>#VALUE!</v>
      </c>
    </row>
    <row r="1449" spans="1:30" ht="131.25" x14ac:dyDescent="0.3">
      <c r="A1449" s="127" t="s">
        <v>1482</v>
      </c>
      <c r="B1449" s="128" t="s">
        <v>1485</v>
      </c>
      <c r="C1449" s="128" t="s">
        <v>2649</v>
      </c>
      <c r="D1449" s="122" t="s">
        <v>48</v>
      </c>
      <c r="E1449" s="122" t="s">
        <v>48</v>
      </c>
      <c r="F1449" s="122" t="s">
        <v>48</v>
      </c>
      <c r="G1449" s="122" t="s">
        <v>48</v>
      </c>
      <c r="H1449" s="122">
        <v>15.709339999999999</v>
      </c>
      <c r="I1449" s="122">
        <v>8.92238474</v>
      </c>
      <c r="J1449" s="122">
        <v>6.7869552599999992</v>
      </c>
      <c r="K1449" s="122">
        <v>2.0669552599999998</v>
      </c>
      <c r="L1449" s="122" t="s">
        <v>48</v>
      </c>
      <c r="M1449" s="122" t="s">
        <v>48</v>
      </c>
      <c r="N1449" s="122" t="s">
        <v>48</v>
      </c>
      <c r="O1449" s="122" t="s">
        <v>48</v>
      </c>
      <c r="P1449" s="122" t="s">
        <v>48</v>
      </c>
      <c r="Q1449" s="122">
        <v>2.0669552599999998</v>
      </c>
      <c r="R1449" s="122" t="s">
        <v>48</v>
      </c>
      <c r="S1449" s="122" t="s">
        <v>48</v>
      </c>
      <c r="T1449" s="122" t="s">
        <v>48</v>
      </c>
      <c r="U1449" s="122" t="s">
        <v>48</v>
      </c>
      <c r="V1449" s="122">
        <v>-2.0669552599999998</v>
      </c>
      <c r="W1449" s="123">
        <v>-1</v>
      </c>
      <c r="X1449" s="129" t="s">
        <v>3123</v>
      </c>
      <c r="Y1449" s="81">
        <v>2.0669552599999998</v>
      </c>
      <c r="Z1449" s="83" t="e">
        <f t="shared" si="42"/>
        <v>#VALUE!</v>
      </c>
      <c r="AA1449" s="83" t="e">
        <f t="shared" si="42"/>
        <v>#VALUE!</v>
      </c>
    </row>
    <row r="1450" spans="1:30" ht="131.25" x14ac:dyDescent="0.3">
      <c r="A1450" s="127" t="s">
        <v>1482</v>
      </c>
      <c r="B1450" s="128" t="s">
        <v>1486</v>
      </c>
      <c r="C1450" s="128" t="s">
        <v>2650</v>
      </c>
      <c r="D1450" s="122" t="s">
        <v>48</v>
      </c>
      <c r="E1450" s="122" t="s">
        <v>48</v>
      </c>
      <c r="F1450" s="122" t="s">
        <v>48</v>
      </c>
      <c r="G1450" s="122" t="s">
        <v>48</v>
      </c>
      <c r="H1450" s="122">
        <v>3.4662200000000007</v>
      </c>
      <c r="I1450" s="122">
        <v>0.51400000000000023</v>
      </c>
      <c r="J1450" s="122">
        <v>2.9522200000000005</v>
      </c>
      <c r="K1450" s="122">
        <v>2.9522200000000005</v>
      </c>
      <c r="L1450" s="122">
        <v>2.1230000000000002</v>
      </c>
      <c r="M1450" s="122">
        <v>1.7330000000000001</v>
      </c>
      <c r="N1450" s="122">
        <v>1.7330000000000001</v>
      </c>
      <c r="O1450" s="122">
        <v>5.4000000000000003E-3</v>
      </c>
      <c r="P1450" s="122">
        <v>5.0000000000000001E-3</v>
      </c>
      <c r="Q1450" s="122">
        <v>0.38460000000000011</v>
      </c>
      <c r="R1450" s="122">
        <v>0.38500000000000001</v>
      </c>
      <c r="S1450" s="122">
        <v>0.82922000000000029</v>
      </c>
      <c r="T1450" s="122" t="s">
        <v>48</v>
      </c>
      <c r="U1450" s="122">
        <v>0.82922000000000029</v>
      </c>
      <c r="V1450" s="122">
        <v>-0.82922000000000029</v>
      </c>
      <c r="W1450" s="123">
        <v>-0.28088015120824333</v>
      </c>
      <c r="X1450" s="129" t="s">
        <v>3144</v>
      </c>
      <c r="Y1450" s="81">
        <v>2.9522200000000005</v>
      </c>
      <c r="Z1450" s="83">
        <f t="shared" si="42"/>
        <v>0</v>
      </c>
      <c r="AA1450" s="83" t="e">
        <f t="shared" si="42"/>
        <v>#VALUE!</v>
      </c>
    </row>
    <row r="1451" spans="1:30" ht="75" x14ac:dyDescent="0.3">
      <c r="A1451" s="110" t="s">
        <v>1482</v>
      </c>
      <c r="B1451" s="111" t="s">
        <v>1487</v>
      </c>
      <c r="C1451" s="128" t="s">
        <v>2651</v>
      </c>
      <c r="D1451" s="122" t="s">
        <v>48</v>
      </c>
      <c r="E1451" s="122" t="s">
        <v>48</v>
      </c>
      <c r="F1451" s="122" t="s">
        <v>48</v>
      </c>
      <c r="G1451" s="122" t="s">
        <v>48</v>
      </c>
      <c r="H1451" s="122">
        <v>11.713705998199998</v>
      </c>
      <c r="I1451" s="122">
        <v>0</v>
      </c>
      <c r="J1451" s="122">
        <v>11.713705998199998</v>
      </c>
      <c r="K1451" s="122">
        <v>7.6170999981999996</v>
      </c>
      <c r="L1451" s="122">
        <v>0.379</v>
      </c>
      <c r="M1451" s="122" t="s">
        <v>48</v>
      </c>
      <c r="N1451" s="122" t="s">
        <v>48</v>
      </c>
      <c r="O1451" s="122" t="s">
        <v>48</v>
      </c>
      <c r="P1451" s="122" t="s">
        <v>48</v>
      </c>
      <c r="Q1451" s="122" t="s">
        <v>48</v>
      </c>
      <c r="R1451" s="122" t="s">
        <v>48</v>
      </c>
      <c r="S1451" s="122">
        <v>7.6170999981999996</v>
      </c>
      <c r="T1451" s="122">
        <v>0.379</v>
      </c>
      <c r="U1451" s="122">
        <v>11.334705998199999</v>
      </c>
      <c r="V1451" s="122">
        <v>-7.2380999981999992</v>
      </c>
      <c r="W1451" s="123">
        <v>-0.95024353099085446</v>
      </c>
      <c r="X1451" s="129" t="s">
        <v>3123</v>
      </c>
      <c r="Y1451" s="81">
        <v>7.6170999981999996</v>
      </c>
      <c r="Z1451" s="83" t="e">
        <f t="shared" si="42"/>
        <v>#VALUE!</v>
      </c>
      <c r="AA1451" s="83" t="e">
        <f t="shared" si="42"/>
        <v>#VALUE!</v>
      </c>
    </row>
    <row r="1452" spans="1:30" ht="168.75" x14ac:dyDescent="0.3">
      <c r="A1452" s="127" t="s">
        <v>1482</v>
      </c>
      <c r="B1452" s="128" t="s">
        <v>977</v>
      </c>
      <c r="C1452" s="128" t="s">
        <v>2652</v>
      </c>
      <c r="D1452" s="122" t="s">
        <v>48</v>
      </c>
      <c r="E1452" s="122" t="s">
        <v>48</v>
      </c>
      <c r="F1452" s="122" t="s">
        <v>48</v>
      </c>
      <c r="G1452" s="122" t="s">
        <v>48</v>
      </c>
      <c r="H1452" s="122">
        <v>2.0450092935157902</v>
      </c>
      <c r="I1452" s="122">
        <v>8.8817841970012523E-16</v>
      </c>
      <c r="J1452" s="122">
        <v>2.0450092935157893</v>
      </c>
      <c r="K1452" s="122">
        <v>2.0450092935157893</v>
      </c>
      <c r="L1452" s="122" t="s">
        <v>48</v>
      </c>
      <c r="M1452" s="122" t="s">
        <v>48</v>
      </c>
      <c r="N1452" s="122" t="s">
        <v>48</v>
      </c>
      <c r="O1452" s="122" t="s">
        <v>48</v>
      </c>
      <c r="P1452" s="122" t="s">
        <v>48</v>
      </c>
      <c r="Q1452" s="122" t="s">
        <v>48</v>
      </c>
      <c r="R1452" s="122" t="s">
        <v>48</v>
      </c>
      <c r="S1452" s="122">
        <v>2.0450092935157893</v>
      </c>
      <c r="T1452" s="122" t="s">
        <v>48</v>
      </c>
      <c r="U1452" s="122" t="s">
        <v>48</v>
      </c>
      <c r="V1452" s="122">
        <v>-2.0450092935157893</v>
      </c>
      <c r="W1452" s="123">
        <v>-1</v>
      </c>
      <c r="X1452" s="129" t="s">
        <v>3123</v>
      </c>
      <c r="Y1452" s="81">
        <v>2.0450092935157893</v>
      </c>
      <c r="Z1452" s="83" t="e">
        <f t="shared" si="42"/>
        <v>#VALUE!</v>
      </c>
      <c r="AA1452" s="83" t="e">
        <f t="shared" si="42"/>
        <v>#VALUE!</v>
      </c>
    </row>
    <row r="1453" spans="1:30" ht="150" x14ac:dyDescent="0.3">
      <c r="A1453" s="127" t="s">
        <v>1482</v>
      </c>
      <c r="B1453" s="128" t="s">
        <v>1488</v>
      </c>
      <c r="C1453" s="128" t="s">
        <v>2653</v>
      </c>
      <c r="D1453" s="122" t="s">
        <v>48</v>
      </c>
      <c r="E1453" s="122" t="s">
        <v>48</v>
      </c>
      <c r="F1453" s="122" t="s">
        <v>48</v>
      </c>
      <c r="G1453" s="122" t="s">
        <v>48</v>
      </c>
      <c r="H1453" s="122">
        <v>1.4218194413999998</v>
      </c>
      <c r="I1453" s="122">
        <v>0</v>
      </c>
      <c r="J1453" s="122">
        <v>1.4218194413999998</v>
      </c>
      <c r="K1453" s="122">
        <v>1.4218194413999998</v>
      </c>
      <c r="L1453" s="122" t="s">
        <v>48</v>
      </c>
      <c r="M1453" s="122" t="s">
        <v>48</v>
      </c>
      <c r="N1453" s="122" t="s">
        <v>48</v>
      </c>
      <c r="O1453" s="122" t="s">
        <v>48</v>
      </c>
      <c r="P1453" s="122" t="s">
        <v>48</v>
      </c>
      <c r="Q1453" s="122">
        <v>1.4218194413999998</v>
      </c>
      <c r="R1453" s="122" t="s">
        <v>48</v>
      </c>
      <c r="S1453" s="122" t="s">
        <v>48</v>
      </c>
      <c r="T1453" s="122" t="s">
        <v>48</v>
      </c>
      <c r="U1453" s="122" t="s">
        <v>48</v>
      </c>
      <c r="V1453" s="122">
        <v>-1.4218194413999998</v>
      </c>
      <c r="W1453" s="123">
        <v>-1</v>
      </c>
      <c r="X1453" s="129" t="s">
        <v>3123</v>
      </c>
      <c r="Y1453" s="81">
        <v>1.4218194413999998</v>
      </c>
      <c r="Z1453" s="83" t="e">
        <f t="shared" si="42"/>
        <v>#VALUE!</v>
      </c>
      <c r="AA1453" s="83" t="e">
        <f t="shared" si="42"/>
        <v>#VALUE!</v>
      </c>
    </row>
    <row r="1454" spans="1:30" ht="37.5" x14ac:dyDescent="0.3">
      <c r="A1454" s="127" t="s">
        <v>1482</v>
      </c>
      <c r="B1454" s="128" t="s">
        <v>1489</v>
      </c>
      <c r="C1454" s="128" t="s">
        <v>2654</v>
      </c>
      <c r="D1454" s="122" t="s">
        <v>48</v>
      </c>
      <c r="E1454" s="122" t="s">
        <v>48</v>
      </c>
      <c r="F1454" s="122" t="s">
        <v>48</v>
      </c>
      <c r="G1454" s="122" t="s">
        <v>48</v>
      </c>
      <c r="H1454" s="122">
        <v>751.08180000000004</v>
      </c>
      <c r="I1454" s="122">
        <v>240.44299999999998</v>
      </c>
      <c r="J1454" s="122">
        <v>510.63880000000006</v>
      </c>
      <c r="K1454" s="122">
        <v>187.77045000000001</v>
      </c>
      <c r="L1454" s="122">
        <v>187.852</v>
      </c>
      <c r="M1454" s="122" t="s">
        <v>48</v>
      </c>
      <c r="N1454" s="122" t="s">
        <v>48</v>
      </c>
      <c r="O1454" s="122" t="s">
        <v>48</v>
      </c>
      <c r="P1454" s="122" t="s">
        <v>48</v>
      </c>
      <c r="Q1454" s="122">
        <v>3.5000000000000003E-2</v>
      </c>
      <c r="R1454" s="122">
        <v>3.5000000000000003E-2</v>
      </c>
      <c r="S1454" s="122">
        <v>187.73545000000001</v>
      </c>
      <c r="T1454" s="122">
        <v>187.81700000000001</v>
      </c>
      <c r="U1454" s="122">
        <v>322.78680000000008</v>
      </c>
      <c r="V1454" s="122">
        <v>8.1549999999992906E-2</v>
      </c>
      <c r="W1454" s="123">
        <v>4.3430688907649154E-4</v>
      </c>
      <c r="X1454" s="126"/>
      <c r="Y1454" s="81">
        <v>187.77045000000001</v>
      </c>
      <c r="Z1454" s="83" t="e">
        <f t="shared" si="42"/>
        <v>#VALUE!</v>
      </c>
      <c r="AA1454" s="83" t="e">
        <f t="shared" si="42"/>
        <v>#VALUE!</v>
      </c>
    </row>
    <row r="1455" spans="1:30" ht="93.75" x14ac:dyDescent="0.3">
      <c r="A1455" s="127" t="s">
        <v>1482</v>
      </c>
      <c r="B1455" s="128" t="s">
        <v>1490</v>
      </c>
      <c r="C1455" s="128" t="s">
        <v>2655</v>
      </c>
      <c r="D1455" s="122" t="s">
        <v>48</v>
      </c>
      <c r="E1455" s="122" t="s">
        <v>48</v>
      </c>
      <c r="F1455" s="122" t="s">
        <v>48</v>
      </c>
      <c r="G1455" s="122" t="s">
        <v>48</v>
      </c>
      <c r="H1455" s="122">
        <v>1.2498</v>
      </c>
      <c r="I1455" s="122">
        <v>1.2498</v>
      </c>
      <c r="J1455" s="122" t="s">
        <v>48</v>
      </c>
      <c r="K1455" s="122" t="s">
        <v>48</v>
      </c>
      <c r="L1455" s="122" t="s">
        <v>48</v>
      </c>
      <c r="M1455" s="122" t="s">
        <v>48</v>
      </c>
      <c r="N1455" s="122" t="s">
        <v>48</v>
      </c>
      <c r="O1455" s="122" t="s">
        <v>48</v>
      </c>
      <c r="P1455" s="122" t="s">
        <v>48</v>
      </c>
      <c r="Q1455" s="122" t="s">
        <v>48</v>
      </c>
      <c r="R1455" s="122" t="s">
        <v>48</v>
      </c>
      <c r="S1455" s="122" t="s">
        <v>48</v>
      </c>
      <c r="T1455" s="122" t="s">
        <v>48</v>
      </c>
      <c r="U1455" s="122" t="s">
        <v>48</v>
      </c>
      <c r="V1455" s="122" t="s">
        <v>48</v>
      </c>
      <c r="W1455" s="123" t="s">
        <v>48</v>
      </c>
      <c r="X1455" s="126"/>
      <c r="Y1455" s="81">
        <v>0</v>
      </c>
      <c r="Z1455" s="83" t="e">
        <f t="shared" si="42"/>
        <v>#VALUE!</v>
      </c>
      <c r="AA1455" s="83" t="e">
        <f t="shared" si="42"/>
        <v>#VALUE!</v>
      </c>
    </row>
    <row r="1456" spans="1:30" ht="56.25" x14ac:dyDescent="0.3">
      <c r="A1456" s="127" t="s">
        <v>1482</v>
      </c>
      <c r="B1456" s="128" t="s">
        <v>1491</v>
      </c>
      <c r="C1456" s="128" t="s">
        <v>3530</v>
      </c>
      <c r="D1456" s="122" t="s">
        <v>48</v>
      </c>
      <c r="E1456" s="122" t="s">
        <v>48</v>
      </c>
      <c r="F1456" s="122" t="s">
        <v>48</v>
      </c>
      <c r="G1456" s="122" t="s">
        <v>48</v>
      </c>
      <c r="H1456" s="122" t="s">
        <v>48</v>
      </c>
      <c r="I1456" s="122" t="s">
        <v>48</v>
      </c>
      <c r="J1456" s="122" t="s">
        <v>48</v>
      </c>
      <c r="K1456" s="122" t="s">
        <v>48</v>
      </c>
      <c r="L1456" s="122" t="s">
        <v>48</v>
      </c>
      <c r="M1456" s="122" t="s">
        <v>48</v>
      </c>
      <c r="N1456" s="122" t="s">
        <v>48</v>
      </c>
      <c r="O1456" s="122" t="s">
        <v>48</v>
      </c>
      <c r="P1456" s="122" t="s">
        <v>48</v>
      </c>
      <c r="Q1456" s="122" t="s">
        <v>48</v>
      </c>
      <c r="R1456" s="122" t="s">
        <v>48</v>
      </c>
      <c r="S1456" s="122" t="s">
        <v>48</v>
      </c>
      <c r="T1456" s="122" t="s">
        <v>48</v>
      </c>
      <c r="U1456" s="122" t="s">
        <v>48</v>
      </c>
      <c r="V1456" s="122" t="s">
        <v>48</v>
      </c>
      <c r="W1456" s="123" t="s">
        <v>48</v>
      </c>
      <c r="X1456" s="126"/>
      <c r="Y1456" s="81">
        <v>0</v>
      </c>
      <c r="Z1456" s="83" t="e">
        <f t="shared" si="42"/>
        <v>#VALUE!</v>
      </c>
      <c r="AA1456" s="83" t="e">
        <f t="shared" si="42"/>
        <v>#VALUE!</v>
      </c>
      <c r="AB1456" s="82" t="s">
        <v>72</v>
      </c>
      <c r="AD1456" s="11" t="e">
        <f>CONCATENATE(AB1456,#REF!)</f>
        <v>#REF!</v>
      </c>
    </row>
    <row r="1457" spans="1:30" ht="56.25" x14ac:dyDescent="0.3">
      <c r="A1457" s="154" t="s">
        <v>1482</v>
      </c>
      <c r="B1457" s="152" t="s">
        <v>1492</v>
      </c>
      <c r="C1457" s="128" t="s">
        <v>3531</v>
      </c>
      <c r="D1457" s="122" t="s">
        <v>48</v>
      </c>
      <c r="E1457" s="122" t="s">
        <v>48</v>
      </c>
      <c r="F1457" s="122" t="s">
        <v>48</v>
      </c>
      <c r="G1457" s="122" t="s">
        <v>48</v>
      </c>
      <c r="H1457" s="122" t="s">
        <v>48</v>
      </c>
      <c r="I1457" s="122" t="s">
        <v>48</v>
      </c>
      <c r="J1457" s="122" t="s">
        <v>48</v>
      </c>
      <c r="K1457" s="122" t="s">
        <v>48</v>
      </c>
      <c r="L1457" s="122" t="s">
        <v>48</v>
      </c>
      <c r="M1457" s="122" t="s">
        <v>48</v>
      </c>
      <c r="N1457" s="122" t="s">
        <v>48</v>
      </c>
      <c r="O1457" s="122" t="s">
        <v>48</v>
      </c>
      <c r="P1457" s="122" t="s">
        <v>48</v>
      </c>
      <c r="Q1457" s="122" t="s">
        <v>48</v>
      </c>
      <c r="R1457" s="122" t="s">
        <v>48</v>
      </c>
      <c r="S1457" s="122" t="s">
        <v>48</v>
      </c>
      <c r="T1457" s="122" t="s">
        <v>48</v>
      </c>
      <c r="U1457" s="122" t="s">
        <v>48</v>
      </c>
      <c r="V1457" s="122" t="s">
        <v>48</v>
      </c>
      <c r="W1457" s="123" t="s">
        <v>48</v>
      </c>
      <c r="X1457" s="126"/>
      <c r="Y1457" s="81">
        <v>0</v>
      </c>
      <c r="Z1457" s="83" t="e">
        <f t="shared" si="42"/>
        <v>#VALUE!</v>
      </c>
      <c r="AA1457" s="83" t="e">
        <f t="shared" si="42"/>
        <v>#VALUE!</v>
      </c>
      <c r="AB1457" s="82" t="s">
        <v>72</v>
      </c>
      <c r="AD1457" s="11" t="e">
        <f>CONCATENATE(AB1457,#REF!)</f>
        <v>#REF!</v>
      </c>
    </row>
    <row r="1458" spans="1:30" ht="37.5" x14ac:dyDescent="0.3">
      <c r="A1458" s="110" t="s">
        <v>1482</v>
      </c>
      <c r="B1458" s="111" t="s">
        <v>355</v>
      </c>
      <c r="C1458" s="128" t="s">
        <v>2656</v>
      </c>
      <c r="D1458" s="122" t="s">
        <v>48</v>
      </c>
      <c r="E1458" s="122" t="s">
        <v>48</v>
      </c>
      <c r="F1458" s="122" t="s">
        <v>48</v>
      </c>
      <c r="G1458" s="122" t="s">
        <v>48</v>
      </c>
      <c r="H1458" s="122">
        <v>0.67200000000000004</v>
      </c>
      <c r="I1458" s="122">
        <v>0</v>
      </c>
      <c r="J1458" s="122">
        <v>0.67200000000000004</v>
      </c>
      <c r="K1458" s="122">
        <v>0.67200000000000004</v>
      </c>
      <c r="L1458" s="122">
        <v>0.95200000000000007</v>
      </c>
      <c r="M1458" s="122">
        <v>0.39100000000000001</v>
      </c>
      <c r="N1458" s="122">
        <v>0.39100000000000001</v>
      </c>
      <c r="O1458" s="122">
        <v>0.28100000000000003</v>
      </c>
      <c r="P1458" s="122">
        <v>0.28100000000000003</v>
      </c>
      <c r="Q1458" s="122" t="s">
        <v>48</v>
      </c>
      <c r="R1458" s="122">
        <v>0.23200000000000001</v>
      </c>
      <c r="S1458" s="122" t="s">
        <v>48</v>
      </c>
      <c r="T1458" s="122">
        <v>4.8000000000000001E-2</v>
      </c>
      <c r="U1458" s="122" t="s">
        <v>48</v>
      </c>
      <c r="V1458" s="122">
        <v>0.28000000000000003</v>
      </c>
      <c r="W1458" s="123">
        <v>0.41666666666666669</v>
      </c>
      <c r="X1458" s="129" t="s">
        <v>3145</v>
      </c>
      <c r="Y1458" s="81">
        <v>0.67200000000000004</v>
      </c>
      <c r="Z1458" s="83" t="e">
        <f t="shared" si="42"/>
        <v>#VALUE!</v>
      </c>
      <c r="AA1458" s="83">
        <f t="shared" si="42"/>
        <v>0</v>
      </c>
    </row>
    <row r="1459" spans="1:30" ht="281.25" x14ac:dyDescent="0.3">
      <c r="A1459" s="141" t="s">
        <v>1482</v>
      </c>
      <c r="B1459" s="137" t="s">
        <v>356</v>
      </c>
      <c r="C1459" s="128" t="s">
        <v>2657</v>
      </c>
      <c r="D1459" s="122" t="s">
        <v>48</v>
      </c>
      <c r="E1459" s="122" t="s">
        <v>48</v>
      </c>
      <c r="F1459" s="122" t="s">
        <v>48</v>
      </c>
      <c r="G1459" s="122" t="s">
        <v>48</v>
      </c>
      <c r="H1459" s="122">
        <v>26.444780365131717</v>
      </c>
      <c r="I1459" s="122">
        <v>3.4281701822206365</v>
      </c>
      <c r="J1459" s="122">
        <v>23.01661018291108</v>
      </c>
      <c r="K1459" s="122">
        <v>6.3426372714190107</v>
      </c>
      <c r="L1459" s="122">
        <v>4.6040000000000001</v>
      </c>
      <c r="M1459" s="122">
        <v>4.0315810000000001</v>
      </c>
      <c r="N1459" s="122">
        <v>4.0315810000000001</v>
      </c>
      <c r="O1459" s="122">
        <v>1.06124E-3</v>
      </c>
      <c r="P1459" s="122">
        <v>1.06124E-3</v>
      </c>
      <c r="Q1459" s="122">
        <v>1.9805599999999997E-3</v>
      </c>
      <c r="R1459" s="122">
        <v>0.56898055999999997</v>
      </c>
      <c r="S1459" s="122">
        <v>2.3080144714190109</v>
      </c>
      <c r="T1459" s="122">
        <v>2E-3</v>
      </c>
      <c r="U1459" s="122">
        <v>18.412610182911081</v>
      </c>
      <c r="V1459" s="122">
        <v>-1.7386372714190106</v>
      </c>
      <c r="W1459" s="123">
        <v>-0.27411898190262313</v>
      </c>
      <c r="X1459" s="129" t="s">
        <v>3145</v>
      </c>
      <c r="Y1459" s="81">
        <v>6.3426372714190116</v>
      </c>
      <c r="Z1459" s="83">
        <f t="shared" si="42"/>
        <v>0</v>
      </c>
      <c r="AA1459" s="83">
        <f t="shared" si="42"/>
        <v>3.7720000000007921E-4</v>
      </c>
    </row>
    <row r="1460" spans="1:30" ht="168.75" x14ac:dyDescent="0.3">
      <c r="A1460" s="127" t="s">
        <v>1482</v>
      </c>
      <c r="B1460" s="128" t="s">
        <v>354</v>
      </c>
      <c r="C1460" s="128" t="s">
        <v>2658</v>
      </c>
      <c r="D1460" s="122" t="s">
        <v>48</v>
      </c>
      <c r="E1460" s="122" t="s">
        <v>48</v>
      </c>
      <c r="F1460" s="122" t="s">
        <v>48</v>
      </c>
      <c r="G1460" s="122" t="s">
        <v>48</v>
      </c>
      <c r="H1460" s="122">
        <v>0.18925364445034565</v>
      </c>
      <c r="I1460" s="122">
        <v>2.7755575615628914E-17</v>
      </c>
      <c r="J1460" s="122">
        <v>0.18925364445034562</v>
      </c>
      <c r="K1460" s="122">
        <v>0.18925364445034562</v>
      </c>
      <c r="L1460" s="122" t="s">
        <v>48</v>
      </c>
      <c r="M1460" s="122" t="s">
        <v>48</v>
      </c>
      <c r="N1460" s="122" t="s">
        <v>48</v>
      </c>
      <c r="O1460" s="122" t="s">
        <v>48</v>
      </c>
      <c r="P1460" s="122" t="s">
        <v>48</v>
      </c>
      <c r="Q1460" s="122" t="s">
        <v>48</v>
      </c>
      <c r="R1460" s="122" t="s">
        <v>48</v>
      </c>
      <c r="S1460" s="122">
        <v>0.18925364445034562</v>
      </c>
      <c r="T1460" s="122" t="s">
        <v>48</v>
      </c>
      <c r="U1460" s="122" t="s">
        <v>48</v>
      </c>
      <c r="V1460" s="122">
        <v>-0.18925364445034562</v>
      </c>
      <c r="W1460" s="123">
        <v>-1</v>
      </c>
      <c r="X1460" s="129" t="s">
        <v>3145</v>
      </c>
      <c r="Y1460" s="81">
        <v>0.18925364445034562</v>
      </c>
      <c r="Z1460" s="83" t="e">
        <f t="shared" si="42"/>
        <v>#VALUE!</v>
      </c>
      <c r="AA1460" s="83" t="e">
        <f t="shared" si="42"/>
        <v>#VALUE!</v>
      </c>
    </row>
    <row r="1461" spans="1:30" ht="150" x14ac:dyDescent="0.3">
      <c r="A1461" s="127" t="s">
        <v>1482</v>
      </c>
      <c r="B1461" s="128" t="s">
        <v>1493</v>
      </c>
      <c r="C1461" s="128" t="s">
        <v>2659</v>
      </c>
      <c r="D1461" s="122" t="s">
        <v>48</v>
      </c>
      <c r="E1461" s="122" t="s">
        <v>48</v>
      </c>
      <c r="F1461" s="122" t="s">
        <v>48</v>
      </c>
      <c r="G1461" s="122" t="s">
        <v>48</v>
      </c>
      <c r="H1461" s="122">
        <v>111.8490413506</v>
      </c>
      <c r="I1461" s="122">
        <v>6.4188400000000172</v>
      </c>
      <c r="J1461" s="122">
        <v>105.43020135059999</v>
      </c>
      <c r="K1461" s="122">
        <v>19.889533153399999</v>
      </c>
      <c r="L1461" s="122">
        <v>25.463000000000001</v>
      </c>
      <c r="M1461" s="122">
        <v>6.2720000000000002</v>
      </c>
      <c r="N1461" s="122">
        <v>6.2720000000000002</v>
      </c>
      <c r="O1461" s="122">
        <v>3.3437925800000001</v>
      </c>
      <c r="P1461" s="122">
        <v>3.3439999999999999</v>
      </c>
      <c r="Q1461" s="122">
        <v>10.273740573399998</v>
      </c>
      <c r="R1461" s="122">
        <v>10.244</v>
      </c>
      <c r="S1461" s="122" t="s">
        <v>48</v>
      </c>
      <c r="T1461" s="122">
        <v>5.6029999999999998</v>
      </c>
      <c r="U1461" s="122">
        <v>79.967201350599993</v>
      </c>
      <c r="V1461" s="122">
        <v>5.5734668466000024</v>
      </c>
      <c r="W1461" s="123">
        <v>0.28022109939002016</v>
      </c>
      <c r="X1461" s="129" t="s">
        <v>3145</v>
      </c>
      <c r="Y1461" s="81">
        <v>19.889533153399999</v>
      </c>
      <c r="Z1461" s="83" t="e">
        <f t="shared" si="42"/>
        <v>#VALUE!</v>
      </c>
      <c r="AA1461" s="83">
        <f t="shared" si="42"/>
        <v>0</v>
      </c>
    </row>
    <row r="1462" spans="1:30" ht="409.5" x14ac:dyDescent="0.3">
      <c r="A1462" s="127" t="s">
        <v>1482</v>
      </c>
      <c r="B1462" s="128" t="s">
        <v>1494</v>
      </c>
      <c r="C1462" s="128" t="s">
        <v>2660</v>
      </c>
      <c r="D1462" s="122" t="s">
        <v>48</v>
      </c>
      <c r="E1462" s="122" t="s">
        <v>48</v>
      </c>
      <c r="F1462" s="122" t="s">
        <v>48</v>
      </c>
      <c r="G1462" s="122" t="s">
        <v>48</v>
      </c>
      <c r="H1462" s="122">
        <v>115.6392295264</v>
      </c>
      <c r="I1462" s="122">
        <v>38.025860000000009</v>
      </c>
      <c r="J1462" s="122">
        <v>77.613369526399993</v>
      </c>
      <c r="K1462" s="122">
        <v>27.50619142</v>
      </c>
      <c r="L1462" s="122">
        <v>44.798000000000002</v>
      </c>
      <c r="M1462" s="122">
        <v>19.315999999999999</v>
      </c>
      <c r="N1462" s="122">
        <v>19.315999999999999</v>
      </c>
      <c r="O1462" s="122">
        <v>8.1901914199999997</v>
      </c>
      <c r="P1462" s="122">
        <v>8.19</v>
      </c>
      <c r="Q1462" s="122" t="s">
        <v>48</v>
      </c>
      <c r="R1462" s="122">
        <v>10.657</v>
      </c>
      <c r="S1462" s="122" t="s">
        <v>48</v>
      </c>
      <c r="T1462" s="122">
        <v>6.6349999999999998</v>
      </c>
      <c r="U1462" s="122">
        <v>32.815369526399991</v>
      </c>
      <c r="V1462" s="122">
        <v>17.291808580000001</v>
      </c>
      <c r="W1462" s="123">
        <v>0.62865150307312156</v>
      </c>
      <c r="X1462" s="129" t="s">
        <v>3145</v>
      </c>
      <c r="Y1462" s="81">
        <v>27.50619142</v>
      </c>
      <c r="Z1462" s="83" t="e">
        <f t="shared" si="42"/>
        <v>#VALUE!</v>
      </c>
      <c r="AA1462" s="83">
        <f t="shared" si="42"/>
        <v>0</v>
      </c>
    </row>
    <row r="1463" spans="1:30" ht="409.5" x14ac:dyDescent="0.3">
      <c r="A1463" s="127" t="s">
        <v>1482</v>
      </c>
      <c r="B1463" s="128" t="s">
        <v>1495</v>
      </c>
      <c r="C1463" s="128" t="s">
        <v>2661</v>
      </c>
      <c r="D1463" s="122" t="s">
        <v>48</v>
      </c>
      <c r="E1463" s="122" t="s">
        <v>48</v>
      </c>
      <c r="F1463" s="122" t="s">
        <v>48</v>
      </c>
      <c r="G1463" s="122" t="s">
        <v>48</v>
      </c>
      <c r="H1463" s="122">
        <v>53.226150510599993</v>
      </c>
      <c r="I1463" s="122">
        <v>7.53479999999999</v>
      </c>
      <c r="J1463" s="122">
        <v>45.691350510600003</v>
      </c>
      <c r="K1463" s="122">
        <v>11.056999999999999</v>
      </c>
      <c r="L1463" s="122">
        <v>13.368</v>
      </c>
      <c r="M1463" s="122">
        <v>6.2330000000000005</v>
      </c>
      <c r="N1463" s="122">
        <v>6.2330000000000005</v>
      </c>
      <c r="O1463" s="122">
        <v>4.7649999999999988</v>
      </c>
      <c r="P1463" s="122">
        <v>4.7649999999999988</v>
      </c>
      <c r="Q1463" s="122">
        <v>5.8999999999999997E-2</v>
      </c>
      <c r="R1463" s="122">
        <v>2.37</v>
      </c>
      <c r="S1463" s="122" t="s">
        <v>48</v>
      </c>
      <c r="T1463" s="122" t="s">
        <v>48</v>
      </c>
      <c r="U1463" s="122">
        <v>32.323350510600001</v>
      </c>
      <c r="V1463" s="122">
        <v>2.3110000000000017</v>
      </c>
      <c r="W1463" s="123">
        <v>0.20900786831871232</v>
      </c>
      <c r="X1463" s="129" t="s">
        <v>3145</v>
      </c>
      <c r="Y1463" s="81">
        <v>11.056999999999999</v>
      </c>
      <c r="Z1463" s="83" t="e">
        <f t="shared" si="42"/>
        <v>#VALUE!</v>
      </c>
      <c r="AA1463" s="83" t="e">
        <f t="shared" si="42"/>
        <v>#VALUE!</v>
      </c>
    </row>
    <row r="1464" spans="1:30" ht="243.75" x14ac:dyDescent="0.3">
      <c r="A1464" s="127" t="s">
        <v>1482</v>
      </c>
      <c r="B1464" s="128" t="s">
        <v>1496</v>
      </c>
      <c r="C1464" s="128" t="s">
        <v>2662</v>
      </c>
      <c r="D1464" s="122" t="s">
        <v>48</v>
      </c>
      <c r="E1464" s="122" t="s">
        <v>48</v>
      </c>
      <c r="F1464" s="122" t="s">
        <v>48</v>
      </c>
      <c r="G1464" s="122" t="s">
        <v>48</v>
      </c>
      <c r="H1464" s="122">
        <v>10.827064523199997</v>
      </c>
      <c r="I1464" s="122">
        <v>1.243048543999997</v>
      </c>
      <c r="J1464" s="122">
        <v>9.5840159792000001</v>
      </c>
      <c r="K1464" s="122">
        <v>3.2105663019999984</v>
      </c>
      <c r="L1464" s="122">
        <v>2.129</v>
      </c>
      <c r="M1464" s="122" t="s">
        <v>48</v>
      </c>
      <c r="N1464" s="122" t="s">
        <v>48</v>
      </c>
      <c r="O1464" s="122">
        <v>2.1289999999999996</v>
      </c>
      <c r="P1464" s="122">
        <v>2.1289999999999996</v>
      </c>
      <c r="Q1464" s="122" t="s">
        <v>48</v>
      </c>
      <c r="R1464" s="122" t="s">
        <v>48</v>
      </c>
      <c r="S1464" s="122">
        <v>1.0815663019999988</v>
      </c>
      <c r="T1464" s="122" t="s">
        <v>48</v>
      </c>
      <c r="U1464" s="122">
        <v>7.4550159792000006</v>
      </c>
      <c r="V1464" s="122">
        <v>-1.0815663019999984</v>
      </c>
      <c r="W1464" s="123">
        <v>-0.33687711146978794</v>
      </c>
      <c r="X1464" s="129" t="s">
        <v>3145</v>
      </c>
      <c r="Y1464" s="81">
        <v>3.2105663019999984</v>
      </c>
      <c r="Z1464" s="83" t="e">
        <f t="shared" si="42"/>
        <v>#VALUE!</v>
      </c>
      <c r="AA1464" s="83" t="e">
        <f t="shared" si="42"/>
        <v>#VALUE!</v>
      </c>
    </row>
    <row r="1465" spans="1:30" ht="168.75" x14ac:dyDescent="0.3">
      <c r="A1465" s="143" t="s">
        <v>1482</v>
      </c>
      <c r="B1465" s="144" t="s">
        <v>1497</v>
      </c>
      <c r="C1465" s="128" t="s">
        <v>2663</v>
      </c>
      <c r="D1465" s="122" t="s">
        <v>48</v>
      </c>
      <c r="E1465" s="122" t="s">
        <v>48</v>
      </c>
      <c r="F1465" s="122" t="s">
        <v>48</v>
      </c>
      <c r="G1465" s="122" t="s">
        <v>48</v>
      </c>
      <c r="H1465" s="122">
        <v>16.746901588380002</v>
      </c>
      <c r="I1465" s="122">
        <v>0.40327999978000761</v>
      </c>
      <c r="J1465" s="122">
        <v>16.343621588599994</v>
      </c>
      <c r="K1465" s="122">
        <v>5.5055377999999999</v>
      </c>
      <c r="L1465" s="122">
        <v>5.5049999999999999</v>
      </c>
      <c r="M1465" s="122" t="s">
        <v>48</v>
      </c>
      <c r="N1465" s="122" t="s">
        <v>48</v>
      </c>
      <c r="O1465" s="122">
        <v>5.5055377999999999</v>
      </c>
      <c r="P1465" s="122">
        <v>5.5049999999999999</v>
      </c>
      <c r="Q1465" s="122" t="s">
        <v>48</v>
      </c>
      <c r="R1465" s="122" t="s">
        <v>48</v>
      </c>
      <c r="S1465" s="122" t="s">
        <v>48</v>
      </c>
      <c r="T1465" s="122" t="s">
        <v>48</v>
      </c>
      <c r="U1465" s="122">
        <v>10.838621588599995</v>
      </c>
      <c r="V1465" s="122">
        <v>-5.378000000000327E-4</v>
      </c>
      <c r="W1465" s="123">
        <v>-9.7683463366654704E-5</v>
      </c>
      <c r="X1465" s="126"/>
      <c r="Y1465" s="81">
        <v>5.5055377999999999</v>
      </c>
      <c r="Z1465" s="83" t="e">
        <f t="shared" si="42"/>
        <v>#VALUE!</v>
      </c>
      <c r="AA1465" s="83" t="e">
        <f t="shared" si="42"/>
        <v>#VALUE!</v>
      </c>
    </row>
    <row r="1466" spans="1:30" ht="131.25" x14ac:dyDescent="0.3">
      <c r="A1466" s="127" t="s">
        <v>1482</v>
      </c>
      <c r="B1466" s="128" t="s">
        <v>357</v>
      </c>
      <c r="C1466" s="128" t="s">
        <v>2664</v>
      </c>
      <c r="D1466" s="122" t="s">
        <v>48</v>
      </c>
      <c r="E1466" s="122" t="s">
        <v>48</v>
      </c>
      <c r="F1466" s="122" t="s">
        <v>48</v>
      </c>
      <c r="G1466" s="122" t="s">
        <v>48</v>
      </c>
      <c r="H1466" s="122">
        <v>19.294083027599999</v>
      </c>
      <c r="I1466" s="122">
        <v>17.830934967599998</v>
      </c>
      <c r="J1466" s="122">
        <v>1.4631480600000029</v>
      </c>
      <c r="K1466" s="122">
        <v>1.46314806</v>
      </c>
      <c r="L1466" s="122">
        <v>1.524</v>
      </c>
      <c r="M1466" s="122">
        <v>2.2854559999999999E-2</v>
      </c>
      <c r="N1466" s="122">
        <v>2.2854559999999999E-2</v>
      </c>
      <c r="O1466" s="122">
        <v>1.314851E-2</v>
      </c>
      <c r="P1466" s="122">
        <v>1.314851E-2</v>
      </c>
      <c r="Q1466" s="122" t="s">
        <v>48</v>
      </c>
      <c r="R1466" s="122">
        <v>2.5000000000000001E-2</v>
      </c>
      <c r="S1466" s="122">
        <v>1.4271449899999999</v>
      </c>
      <c r="T1466" s="122">
        <v>1.4630000000000001</v>
      </c>
      <c r="U1466" s="122" t="s">
        <v>48</v>
      </c>
      <c r="V1466" s="122">
        <v>6.0851940000000049E-2</v>
      </c>
      <c r="W1466" s="123">
        <v>4.1589734944527793E-2</v>
      </c>
      <c r="X1466" s="129" t="s">
        <v>3118</v>
      </c>
      <c r="Y1466" s="81">
        <v>1.46314806</v>
      </c>
      <c r="Z1466" s="83" t="e">
        <f t="shared" si="42"/>
        <v>#VALUE!</v>
      </c>
      <c r="AA1466" s="83">
        <f t="shared" si="42"/>
        <v>-3.0699999999939109E-6</v>
      </c>
    </row>
    <row r="1467" spans="1:30" ht="56.25" x14ac:dyDescent="0.3">
      <c r="A1467" s="145" t="s">
        <v>1482</v>
      </c>
      <c r="B1467" s="146" t="s">
        <v>358</v>
      </c>
      <c r="C1467" s="128" t="s">
        <v>2665</v>
      </c>
      <c r="D1467" s="122" t="s">
        <v>48</v>
      </c>
      <c r="E1467" s="122" t="s">
        <v>48</v>
      </c>
      <c r="F1467" s="122" t="s">
        <v>48</v>
      </c>
      <c r="G1467" s="122" t="s">
        <v>48</v>
      </c>
      <c r="H1467" s="122">
        <v>14.867010782400003</v>
      </c>
      <c r="I1467" s="122">
        <v>14.867010782400003</v>
      </c>
      <c r="J1467" s="122" t="s">
        <v>48</v>
      </c>
      <c r="K1467" s="122" t="s">
        <v>48</v>
      </c>
      <c r="L1467" s="122" t="s">
        <v>48</v>
      </c>
      <c r="M1467" s="122" t="s">
        <v>48</v>
      </c>
      <c r="N1467" s="122" t="s">
        <v>48</v>
      </c>
      <c r="O1467" s="122" t="s">
        <v>48</v>
      </c>
      <c r="P1467" s="122" t="s">
        <v>48</v>
      </c>
      <c r="Q1467" s="122" t="s">
        <v>48</v>
      </c>
      <c r="R1467" s="122" t="s">
        <v>48</v>
      </c>
      <c r="S1467" s="122" t="s">
        <v>48</v>
      </c>
      <c r="T1467" s="122" t="s">
        <v>48</v>
      </c>
      <c r="U1467" s="122" t="s">
        <v>48</v>
      </c>
      <c r="V1467" s="122" t="s">
        <v>48</v>
      </c>
      <c r="W1467" s="123" t="s">
        <v>48</v>
      </c>
      <c r="X1467" s="126"/>
      <c r="Y1467" s="81">
        <v>0</v>
      </c>
      <c r="Z1467" s="83" t="e">
        <f t="shared" si="42"/>
        <v>#VALUE!</v>
      </c>
      <c r="AA1467" s="83" t="e">
        <f t="shared" si="42"/>
        <v>#VALUE!</v>
      </c>
    </row>
    <row r="1468" spans="1:30" ht="93.75" x14ac:dyDescent="0.3">
      <c r="A1468" s="127" t="s">
        <v>1482</v>
      </c>
      <c r="B1468" s="128" t="s">
        <v>359</v>
      </c>
      <c r="C1468" s="128" t="s">
        <v>3532</v>
      </c>
      <c r="D1468" s="122" t="s">
        <v>48</v>
      </c>
      <c r="E1468" s="122" t="s">
        <v>48</v>
      </c>
      <c r="F1468" s="122" t="s">
        <v>48</v>
      </c>
      <c r="G1468" s="122" t="s">
        <v>48</v>
      </c>
      <c r="H1468" s="122" t="s">
        <v>48</v>
      </c>
      <c r="I1468" s="122" t="s">
        <v>48</v>
      </c>
      <c r="J1468" s="122" t="s">
        <v>48</v>
      </c>
      <c r="K1468" s="122" t="s">
        <v>48</v>
      </c>
      <c r="L1468" s="122">
        <v>1.1379999999999999</v>
      </c>
      <c r="M1468" s="122" t="s">
        <v>48</v>
      </c>
      <c r="N1468" s="122" t="s">
        <v>48</v>
      </c>
      <c r="O1468" s="122" t="s">
        <v>48</v>
      </c>
      <c r="P1468" s="122" t="s">
        <v>48</v>
      </c>
      <c r="Q1468" s="122" t="s">
        <v>48</v>
      </c>
      <c r="R1468" s="122" t="s">
        <v>48</v>
      </c>
      <c r="S1468" s="122" t="s">
        <v>48</v>
      </c>
      <c r="T1468" s="122">
        <v>1.1379999999999999</v>
      </c>
      <c r="U1468" s="122" t="s">
        <v>48</v>
      </c>
      <c r="V1468" s="122" t="s">
        <v>48</v>
      </c>
      <c r="W1468" s="123" t="s">
        <v>48</v>
      </c>
      <c r="X1468" s="126"/>
      <c r="Y1468" s="81">
        <v>0</v>
      </c>
      <c r="Z1468" s="83" t="e">
        <f t="shared" si="42"/>
        <v>#VALUE!</v>
      </c>
      <c r="AA1468" s="83" t="e">
        <f t="shared" si="42"/>
        <v>#VALUE!</v>
      </c>
      <c r="AB1468" s="82" t="s">
        <v>72</v>
      </c>
      <c r="AD1468" s="11" t="e">
        <f>CONCATENATE(AB1468,#REF!)</f>
        <v>#REF!</v>
      </c>
    </row>
    <row r="1469" spans="1:30" ht="93.75" x14ac:dyDescent="0.3">
      <c r="A1469" s="127" t="s">
        <v>1482</v>
      </c>
      <c r="B1469" s="128" t="s">
        <v>1498</v>
      </c>
      <c r="C1469" s="128" t="s">
        <v>3533</v>
      </c>
      <c r="D1469" s="122" t="s">
        <v>48</v>
      </c>
      <c r="E1469" s="122" t="s">
        <v>48</v>
      </c>
      <c r="F1469" s="122" t="s">
        <v>48</v>
      </c>
      <c r="G1469" s="122" t="s">
        <v>48</v>
      </c>
      <c r="H1469" s="122" t="s">
        <v>48</v>
      </c>
      <c r="I1469" s="122" t="s">
        <v>48</v>
      </c>
      <c r="J1469" s="122" t="s">
        <v>48</v>
      </c>
      <c r="K1469" s="122" t="s">
        <v>48</v>
      </c>
      <c r="L1469" s="122">
        <v>0.79</v>
      </c>
      <c r="M1469" s="122" t="s">
        <v>48</v>
      </c>
      <c r="N1469" s="122" t="s">
        <v>48</v>
      </c>
      <c r="O1469" s="122" t="s">
        <v>48</v>
      </c>
      <c r="P1469" s="122" t="s">
        <v>48</v>
      </c>
      <c r="Q1469" s="122" t="s">
        <v>48</v>
      </c>
      <c r="R1469" s="122" t="s">
        <v>48</v>
      </c>
      <c r="S1469" s="122" t="s">
        <v>48</v>
      </c>
      <c r="T1469" s="122">
        <v>0.79</v>
      </c>
      <c r="U1469" s="122" t="s">
        <v>48</v>
      </c>
      <c r="V1469" s="122" t="s">
        <v>48</v>
      </c>
      <c r="W1469" s="123" t="s">
        <v>48</v>
      </c>
      <c r="X1469" s="126"/>
      <c r="Y1469" s="81">
        <v>0</v>
      </c>
      <c r="Z1469" s="83" t="e">
        <f t="shared" si="42"/>
        <v>#VALUE!</v>
      </c>
      <c r="AA1469" s="83" t="e">
        <f t="shared" si="42"/>
        <v>#VALUE!</v>
      </c>
      <c r="AB1469" s="82" t="s">
        <v>72</v>
      </c>
      <c r="AD1469" s="11" t="e">
        <f>CONCATENATE(AB1469,#REF!)</f>
        <v>#REF!</v>
      </c>
    </row>
    <row r="1470" spans="1:30" ht="18.75" x14ac:dyDescent="0.3">
      <c r="A1470" s="138" t="s">
        <v>1482</v>
      </c>
      <c r="B1470" s="142" t="s">
        <v>361</v>
      </c>
      <c r="C1470" s="128" t="s">
        <v>2666</v>
      </c>
      <c r="D1470" s="122" t="s">
        <v>48</v>
      </c>
      <c r="E1470" s="122" t="s">
        <v>48</v>
      </c>
      <c r="F1470" s="122" t="s">
        <v>48</v>
      </c>
      <c r="G1470" s="122" t="s">
        <v>48</v>
      </c>
      <c r="H1470" s="122" t="s">
        <v>48</v>
      </c>
      <c r="I1470" s="122" t="s">
        <v>48</v>
      </c>
      <c r="J1470" s="122" t="s">
        <v>48</v>
      </c>
      <c r="K1470" s="122" t="s">
        <v>48</v>
      </c>
      <c r="L1470" s="122" t="s">
        <v>48</v>
      </c>
      <c r="M1470" s="122" t="s">
        <v>48</v>
      </c>
      <c r="N1470" s="122" t="s">
        <v>48</v>
      </c>
      <c r="O1470" s="122" t="s">
        <v>48</v>
      </c>
      <c r="P1470" s="122" t="s">
        <v>48</v>
      </c>
      <c r="Q1470" s="122" t="s">
        <v>48</v>
      </c>
      <c r="R1470" s="122" t="s">
        <v>48</v>
      </c>
      <c r="S1470" s="122" t="s">
        <v>48</v>
      </c>
      <c r="T1470" s="122" t="s">
        <v>48</v>
      </c>
      <c r="U1470" s="122" t="s">
        <v>48</v>
      </c>
      <c r="V1470" s="122" t="s">
        <v>48</v>
      </c>
      <c r="W1470" s="123" t="s">
        <v>48</v>
      </c>
      <c r="X1470" s="126"/>
      <c r="Y1470" s="81">
        <v>0</v>
      </c>
      <c r="Z1470" s="83" t="e">
        <f t="shared" si="42"/>
        <v>#VALUE!</v>
      </c>
      <c r="AA1470" s="83" t="e">
        <f t="shared" si="42"/>
        <v>#VALUE!</v>
      </c>
    </row>
    <row r="1471" spans="1:30" ht="18.75" x14ac:dyDescent="0.3">
      <c r="A1471" s="127" t="s">
        <v>1482</v>
      </c>
      <c r="B1471" s="128" t="s">
        <v>362</v>
      </c>
      <c r="C1471" s="128" t="s">
        <v>2667</v>
      </c>
      <c r="D1471" s="122" t="s">
        <v>48</v>
      </c>
      <c r="E1471" s="122" t="s">
        <v>48</v>
      </c>
      <c r="F1471" s="122" t="s">
        <v>48</v>
      </c>
      <c r="G1471" s="122" t="s">
        <v>48</v>
      </c>
      <c r="H1471" s="122" t="s">
        <v>48</v>
      </c>
      <c r="I1471" s="122" t="s">
        <v>48</v>
      </c>
      <c r="J1471" s="122" t="s">
        <v>48</v>
      </c>
      <c r="K1471" s="122">
        <v>4.8849813083506888E-15</v>
      </c>
      <c r="L1471" s="122" t="s">
        <v>48</v>
      </c>
      <c r="M1471" s="122">
        <v>0.57399999999999995</v>
      </c>
      <c r="N1471" s="122">
        <v>0.57400333000000003</v>
      </c>
      <c r="O1471" s="122" t="s">
        <v>48</v>
      </c>
      <c r="P1471" s="122" t="s">
        <v>48</v>
      </c>
      <c r="Q1471" s="122">
        <v>1.8146951709062562</v>
      </c>
      <c r="R1471" s="122" t="s">
        <v>48</v>
      </c>
      <c r="S1471" s="122">
        <v>-2.388695170906256</v>
      </c>
      <c r="T1471" s="122">
        <v>-0.57399999999999995</v>
      </c>
      <c r="U1471" s="122" t="s">
        <v>48</v>
      </c>
      <c r="V1471" s="122" t="e">
        <v>#VALUE!</v>
      </c>
      <c r="W1471" s="123" t="s">
        <v>48</v>
      </c>
      <c r="X1471" s="126"/>
      <c r="Y1471" s="81">
        <v>0</v>
      </c>
      <c r="Z1471" s="83" t="e">
        <f t="shared" si="42"/>
        <v>#VALUE!</v>
      </c>
      <c r="AA1471" s="83" t="e">
        <f t="shared" si="42"/>
        <v>#VALUE!</v>
      </c>
    </row>
    <row r="1472" spans="1:30" ht="18.75" x14ac:dyDescent="0.3">
      <c r="A1472" s="143" t="s">
        <v>1482</v>
      </c>
      <c r="B1472" s="144" t="s">
        <v>362</v>
      </c>
      <c r="C1472" s="128" t="s">
        <v>2668</v>
      </c>
      <c r="D1472" s="122" t="s">
        <v>48</v>
      </c>
      <c r="E1472" s="122" t="s">
        <v>48</v>
      </c>
      <c r="F1472" s="122" t="s">
        <v>48</v>
      </c>
      <c r="G1472" s="122" t="s">
        <v>48</v>
      </c>
      <c r="H1472" s="122" t="s">
        <v>48</v>
      </c>
      <c r="I1472" s="122" t="s">
        <v>48</v>
      </c>
      <c r="J1472" s="122" t="s">
        <v>48</v>
      </c>
      <c r="K1472" s="122">
        <v>4.8849813083506888E-15</v>
      </c>
      <c r="L1472" s="122" t="s">
        <v>48</v>
      </c>
      <c r="M1472" s="122">
        <v>0.57399999999999995</v>
      </c>
      <c r="N1472" s="122">
        <v>0.57400333000000003</v>
      </c>
      <c r="O1472" s="122" t="s">
        <v>48</v>
      </c>
      <c r="P1472" s="122" t="s">
        <v>48</v>
      </c>
      <c r="Q1472" s="122">
        <v>1.8146951709062562</v>
      </c>
      <c r="R1472" s="122" t="s">
        <v>48</v>
      </c>
      <c r="S1472" s="122">
        <v>-2.388695170906256</v>
      </c>
      <c r="T1472" s="122">
        <v>-0.57399999999999995</v>
      </c>
      <c r="U1472" s="122" t="s">
        <v>48</v>
      </c>
      <c r="V1472" s="122" t="e">
        <v>#VALUE!</v>
      </c>
      <c r="W1472" s="123" t="s">
        <v>48</v>
      </c>
      <c r="X1472" s="126"/>
      <c r="Y1472" s="81">
        <v>0</v>
      </c>
      <c r="Z1472" s="83" t="e">
        <f t="shared" si="42"/>
        <v>#VALUE!</v>
      </c>
      <c r="AA1472" s="83" t="e">
        <f t="shared" si="42"/>
        <v>#VALUE!</v>
      </c>
    </row>
    <row r="1473" spans="1:30" ht="18.75" x14ac:dyDescent="0.3">
      <c r="A1473" s="127" t="s">
        <v>1499</v>
      </c>
      <c r="B1473" s="128" t="s">
        <v>1500</v>
      </c>
      <c r="C1473" s="117" t="s">
        <v>1734</v>
      </c>
      <c r="D1473" s="118">
        <v>19.340221146232295</v>
      </c>
      <c r="E1473" s="118">
        <v>94.846868520000015</v>
      </c>
      <c r="F1473" s="118">
        <v>0</v>
      </c>
      <c r="G1473" s="118">
        <v>542.85740116209774</v>
      </c>
      <c r="H1473" s="118">
        <v>3706.5118825153131</v>
      </c>
      <c r="I1473" s="118">
        <v>1110.352273477281</v>
      </c>
      <c r="J1473" s="118">
        <v>2596.1596090380317</v>
      </c>
      <c r="K1473" s="118">
        <v>350.1969072015562</v>
      </c>
      <c r="L1473" s="118">
        <v>461.2651834699999</v>
      </c>
      <c r="M1473" s="118">
        <v>57.640011732399998</v>
      </c>
      <c r="N1473" s="118">
        <v>57.640011732399977</v>
      </c>
      <c r="O1473" s="118">
        <v>58.202261676999967</v>
      </c>
      <c r="P1473" s="118">
        <v>58.202261676999974</v>
      </c>
      <c r="Q1473" s="118">
        <v>103.82249461894283</v>
      </c>
      <c r="R1473" s="118">
        <v>153.30964610112503</v>
      </c>
      <c r="S1473" s="118">
        <v>130.53213917321347</v>
      </c>
      <c r="T1473" s="118">
        <v>192.11326395947498</v>
      </c>
      <c r="U1473" s="122">
        <v>2134.8944255680317</v>
      </c>
      <c r="V1473" s="122">
        <v>111.0682762684437</v>
      </c>
      <c r="W1473" s="123">
        <v>0.31715950079627125</v>
      </c>
      <c r="X1473" s="126"/>
      <c r="Y1473" s="83" t="e">
        <f>Y1474+Y1509+Y1582+Y1585+Y1587+Y1588+#REF!</f>
        <v>#REF!</v>
      </c>
      <c r="Z1473" s="83">
        <f t="shared" si="42"/>
        <v>0</v>
      </c>
      <c r="AA1473" s="83">
        <f t="shared" si="42"/>
        <v>0</v>
      </c>
    </row>
    <row r="1474" spans="1:30" ht="37.5" x14ac:dyDescent="0.3">
      <c r="A1474" s="127" t="s">
        <v>1501</v>
      </c>
      <c r="B1474" s="128" t="s">
        <v>54</v>
      </c>
      <c r="C1474" s="117" t="s">
        <v>1734</v>
      </c>
      <c r="D1474" s="122">
        <v>0.71124854000000004</v>
      </c>
      <c r="E1474" s="122">
        <v>3.44815352</v>
      </c>
      <c r="F1474" s="122">
        <v>0</v>
      </c>
      <c r="G1474" s="122">
        <v>5.4714729999999996</v>
      </c>
      <c r="H1474" s="122">
        <v>2975.1747154654431</v>
      </c>
      <c r="I1474" s="122">
        <v>698.04946705304985</v>
      </c>
      <c r="J1474" s="122">
        <v>2277.1252484123929</v>
      </c>
      <c r="K1474" s="122">
        <v>150.12965114969231</v>
      </c>
      <c r="L1474" s="122">
        <v>320.45896104192474</v>
      </c>
      <c r="M1474" s="122">
        <v>49.776028138800001</v>
      </c>
      <c r="N1474" s="122">
        <v>48.223839235399979</v>
      </c>
      <c r="O1474" s="122">
        <v>53.274470406999967</v>
      </c>
      <c r="P1474" s="122">
        <v>52.625857957799973</v>
      </c>
      <c r="Q1474" s="122">
        <v>30.487908286342822</v>
      </c>
      <c r="R1474" s="122">
        <v>96.146795580925001</v>
      </c>
      <c r="S1474" s="122">
        <v>16.591244317549521</v>
      </c>
      <c r="T1474" s="122">
        <v>123.46246826779981</v>
      </c>
      <c r="U1474" s="122">
        <v>1956.6662873704681</v>
      </c>
      <c r="V1474" s="122">
        <v>170.32930989223243</v>
      </c>
      <c r="W1474" s="123">
        <v>1.1345480961812089</v>
      </c>
      <c r="X1474" s="126"/>
      <c r="Y1474" s="78" t="e">
        <f>Y1475+Y1496+Y1499+Y1504</f>
        <v>#REF!</v>
      </c>
      <c r="Z1474" s="83">
        <f t="shared" si="42"/>
        <v>0</v>
      </c>
      <c r="AA1474" s="83">
        <f t="shared" si="42"/>
        <v>0</v>
      </c>
    </row>
    <row r="1475" spans="1:30" ht="56.25" x14ac:dyDescent="0.3">
      <c r="A1475" s="127" t="s">
        <v>1502</v>
      </c>
      <c r="B1475" s="128" t="s">
        <v>56</v>
      </c>
      <c r="C1475" s="117" t="s">
        <v>1734</v>
      </c>
      <c r="D1475" s="122">
        <v>0.71124854000000004</v>
      </c>
      <c r="E1475" s="122">
        <v>3.44815352</v>
      </c>
      <c r="F1475" s="122">
        <v>0</v>
      </c>
      <c r="G1475" s="122">
        <v>5.4714729999999996</v>
      </c>
      <c r="H1475" s="122">
        <v>2975.1747154654431</v>
      </c>
      <c r="I1475" s="122">
        <v>698.04946705304985</v>
      </c>
      <c r="J1475" s="122">
        <v>2277.1252484123929</v>
      </c>
      <c r="K1475" s="122">
        <v>150.12965114969231</v>
      </c>
      <c r="L1475" s="122">
        <v>320.40319677132476</v>
      </c>
      <c r="M1475" s="122">
        <v>49.776028138800001</v>
      </c>
      <c r="N1475" s="122">
        <v>48.223839235399979</v>
      </c>
      <c r="O1475" s="122">
        <v>53.274470406999967</v>
      </c>
      <c r="P1475" s="122">
        <v>52.612142837799972</v>
      </c>
      <c r="Q1475" s="122">
        <v>30.487908286342822</v>
      </c>
      <c r="R1475" s="122">
        <v>96.126691870925001</v>
      </c>
      <c r="S1475" s="122">
        <v>16.591244317549521</v>
      </c>
      <c r="T1475" s="122">
        <v>123.4405228271998</v>
      </c>
      <c r="U1475" s="122">
        <v>1956.7220516410682</v>
      </c>
      <c r="V1475" s="122">
        <v>170.27354562163245</v>
      </c>
      <c r="W1475" s="123">
        <v>1.1341766554286796</v>
      </c>
      <c r="X1475" s="126"/>
      <c r="Y1475" s="78">
        <f>Y1476+Y1478+Y1480</f>
        <v>150.12965114969231</v>
      </c>
      <c r="Z1475" s="83">
        <f t="shared" si="42"/>
        <v>0</v>
      </c>
      <c r="AA1475" s="83">
        <f t="shared" si="42"/>
        <v>0</v>
      </c>
    </row>
    <row r="1476" spans="1:30" ht="75" x14ac:dyDescent="0.3">
      <c r="A1476" s="127" t="s">
        <v>1503</v>
      </c>
      <c r="B1476" s="128" t="s">
        <v>58</v>
      </c>
      <c r="C1476" s="117" t="s">
        <v>1734</v>
      </c>
      <c r="D1476" s="122">
        <v>0</v>
      </c>
      <c r="E1476" s="122">
        <v>0</v>
      </c>
      <c r="F1476" s="122">
        <v>0</v>
      </c>
      <c r="G1476" s="122">
        <v>0</v>
      </c>
      <c r="H1476" s="122">
        <v>2943.6453447912099</v>
      </c>
      <c r="I1476" s="122">
        <v>694.65179997090991</v>
      </c>
      <c r="J1476" s="122">
        <v>2248.9935448203</v>
      </c>
      <c r="K1476" s="122">
        <v>133.41774866770589</v>
      </c>
      <c r="L1476" s="122">
        <v>303.94321486874514</v>
      </c>
      <c r="M1476" s="122">
        <v>49.722028138799999</v>
      </c>
      <c r="N1476" s="122">
        <v>47.896273425399976</v>
      </c>
      <c r="O1476" s="122">
        <v>50.391470406999964</v>
      </c>
      <c r="P1476" s="122">
        <v>48.326416503799976</v>
      </c>
      <c r="Q1476" s="122">
        <v>19.595103699373499</v>
      </c>
      <c r="R1476" s="122">
        <v>89.910512780145368</v>
      </c>
      <c r="S1476" s="122">
        <v>13.709146422532431</v>
      </c>
      <c r="T1476" s="122">
        <v>117.8100121593998</v>
      </c>
      <c r="U1476" s="122">
        <v>1945.0503299515549</v>
      </c>
      <c r="V1476" s="122">
        <v>170.52546620103925</v>
      </c>
      <c r="W1476" s="123">
        <v>1.2781317920882844</v>
      </c>
      <c r="X1476" s="126"/>
      <c r="Y1476" s="78">
        <f>SUBTOTAL(9,Y1477:Y1477)</f>
        <v>133.41774866770589</v>
      </c>
      <c r="Z1476" s="83">
        <f t="shared" ref="Z1476:AA1503" si="43">K1476-M1476-O1476-Q1476-S1476</f>
        <v>0</v>
      </c>
      <c r="AA1476" s="83">
        <f t="shared" si="43"/>
        <v>0</v>
      </c>
    </row>
    <row r="1477" spans="1:30" ht="56.25" x14ac:dyDescent="0.3">
      <c r="A1477" s="141" t="s">
        <v>1503</v>
      </c>
      <c r="B1477" s="137" t="s">
        <v>1504</v>
      </c>
      <c r="C1477" s="128" t="s">
        <v>1734</v>
      </c>
      <c r="D1477" s="122" t="s">
        <v>48</v>
      </c>
      <c r="E1477" s="122" t="s">
        <v>48</v>
      </c>
      <c r="F1477" s="122" t="s">
        <v>48</v>
      </c>
      <c r="G1477" s="122" t="s">
        <v>48</v>
      </c>
      <c r="H1477" s="122">
        <v>2943.6453447912099</v>
      </c>
      <c r="I1477" s="122">
        <v>694.65179997090991</v>
      </c>
      <c r="J1477" s="122">
        <v>2248.9935448203</v>
      </c>
      <c r="K1477" s="122">
        <v>133.41774866770589</v>
      </c>
      <c r="L1477" s="122">
        <v>303.94321486874514</v>
      </c>
      <c r="M1477" s="122">
        <v>49.722028138799999</v>
      </c>
      <c r="N1477" s="122">
        <v>47.896273425399976</v>
      </c>
      <c r="O1477" s="122">
        <v>50.391470406999964</v>
      </c>
      <c r="P1477" s="122">
        <v>48.326416503799976</v>
      </c>
      <c r="Q1477" s="122">
        <v>19.595103699373499</v>
      </c>
      <c r="R1477" s="122">
        <v>89.910512780145368</v>
      </c>
      <c r="S1477" s="122">
        <v>13.709146422532431</v>
      </c>
      <c r="T1477" s="122">
        <v>117.8100121593998</v>
      </c>
      <c r="U1477" s="122">
        <v>1945.0503299515549</v>
      </c>
      <c r="V1477" s="122">
        <v>170.52546620103925</v>
      </c>
      <c r="W1477" s="123">
        <v>1.2781317920882844</v>
      </c>
      <c r="X1477" s="129" t="s">
        <v>3146</v>
      </c>
      <c r="Y1477" s="81">
        <v>133.41774866770589</v>
      </c>
      <c r="Z1477" s="83">
        <f t="shared" si="43"/>
        <v>0</v>
      </c>
      <c r="AA1477" s="83">
        <f t="shared" si="43"/>
        <v>0</v>
      </c>
    </row>
    <row r="1478" spans="1:30" ht="75" x14ac:dyDescent="0.3">
      <c r="A1478" s="110" t="s">
        <v>1505</v>
      </c>
      <c r="B1478" s="111" t="s">
        <v>62</v>
      </c>
      <c r="C1478" s="117" t="s">
        <v>1734</v>
      </c>
      <c r="D1478" s="122">
        <v>0</v>
      </c>
      <c r="E1478" s="122">
        <v>0</v>
      </c>
      <c r="F1478" s="122">
        <v>0</v>
      </c>
      <c r="G1478" s="122">
        <v>0</v>
      </c>
      <c r="H1478" s="122">
        <v>28.876380674233015</v>
      </c>
      <c r="I1478" s="122">
        <v>3.1500252574000029</v>
      </c>
      <c r="J1478" s="122">
        <v>25.726355416833012</v>
      </c>
      <c r="K1478" s="122">
        <v>16.71190248198641</v>
      </c>
      <c r="L1478" s="122">
        <v>9.3326739627796336</v>
      </c>
      <c r="M1478" s="122">
        <v>5.3999999999999999E-2</v>
      </c>
      <c r="N1478" s="122">
        <v>5.3964709999999999E-2</v>
      </c>
      <c r="O1478" s="122">
        <v>2.883</v>
      </c>
      <c r="P1478" s="122">
        <v>2.88328512</v>
      </c>
      <c r="Q1478" s="122">
        <v>10.892804586969321</v>
      </c>
      <c r="R1478" s="122">
        <v>2.6911328557796335</v>
      </c>
      <c r="S1478" s="122">
        <v>2.882097895017091</v>
      </c>
      <c r="T1478" s="122">
        <v>3.7042912769999998</v>
      </c>
      <c r="U1478" s="122">
        <v>16.393681454053379</v>
      </c>
      <c r="V1478" s="122">
        <v>-7.3792285192067766</v>
      </c>
      <c r="W1478" s="123">
        <v>-0.44155526440875131</v>
      </c>
      <c r="X1478" s="126"/>
      <c r="Y1478" s="78">
        <f>SUBTOTAL(9,Y1479:Y1479)</f>
        <v>16.71190248198641</v>
      </c>
      <c r="Z1478" s="83">
        <f t="shared" si="43"/>
        <v>0</v>
      </c>
      <c r="AA1478" s="83">
        <f t="shared" si="43"/>
        <v>0</v>
      </c>
    </row>
    <row r="1479" spans="1:30" ht="56.25" x14ac:dyDescent="0.3">
      <c r="A1479" s="136" t="s">
        <v>1505</v>
      </c>
      <c r="B1479" s="142" t="s">
        <v>1506</v>
      </c>
      <c r="C1479" s="128" t="s">
        <v>1734</v>
      </c>
      <c r="D1479" s="122" t="s">
        <v>48</v>
      </c>
      <c r="E1479" s="122" t="s">
        <v>48</v>
      </c>
      <c r="F1479" s="122" t="s">
        <v>48</v>
      </c>
      <c r="G1479" s="122" t="s">
        <v>48</v>
      </c>
      <c r="H1479" s="122">
        <v>28.876380674233015</v>
      </c>
      <c r="I1479" s="122">
        <v>3.1500252574000029</v>
      </c>
      <c r="J1479" s="122">
        <v>25.726355416833012</v>
      </c>
      <c r="K1479" s="122">
        <v>16.71190248198641</v>
      </c>
      <c r="L1479" s="122">
        <v>9.3326739627796336</v>
      </c>
      <c r="M1479" s="122">
        <v>5.3999999999999999E-2</v>
      </c>
      <c r="N1479" s="122">
        <v>5.3964709999999999E-2</v>
      </c>
      <c r="O1479" s="122">
        <v>2.883</v>
      </c>
      <c r="P1479" s="122">
        <v>2.88328512</v>
      </c>
      <c r="Q1479" s="122">
        <v>10.892804586969321</v>
      </c>
      <c r="R1479" s="122">
        <v>2.6911328557796335</v>
      </c>
      <c r="S1479" s="122">
        <v>2.882097895017091</v>
      </c>
      <c r="T1479" s="122">
        <v>3.7042912769999998</v>
      </c>
      <c r="U1479" s="122">
        <v>16.393681454053379</v>
      </c>
      <c r="V1479" s="122">
        <v>-7.3792285192067766</v>
      </c>
      <c r="W1479" s="123">
        <v>-0.44155526440875131</v>
      </c>
      <c r="X1479" s="129" t="s">
        <v>3146</v>
      </c>
      <c r="Y1479" s="81">
        <v>16.71190248198641</v>
      </c>
      <c r="Z1479" s="83">
        <f t="shared" si="43"/>
        <v>0</v>
      </c>
      <c r="AA1479" s="83">
        <f t="shared" si="43"/>
        <v>0</v>
      </c>
    </row>
    <row r="1480" spans="1:30" ht="56.25" x14ac:dyDescent="0.3">
      <c r="A1480" s="143" t="s">
        <v>1507</v>
      </c>
      <c r="B1480" s="144" t="s">
        <v>66</v>
      </c>
      <c r="C1480" s="117" t="s">
        <v>1734</v>
      </c>
      <c r="D1480" s="122">
        <v>0.71124854000000004</v>
      </c>
      <c r="E1480" s="122">
        <v>3.44815352</v>
      </c>
      <c r="F1480" s="122">
        <v>0</v>
      </c>
      <c r="G1480" s="122">
        <v>5.4714729999999996</v>
      </c>
      <c r="H1480" s="122">
        <v>2.65299</v>
      </c>
      <c r="I1480" s="122">
        <v>0.24764182474000052</v>
      </c>
      <c r="J1480" s="122">
        <v>2.4053481752599994</v>
      </c>
      <c r="K1480" s="122">
        <v>0</v>
      </c>
      <c r="L1480" s="122">
        <v>7.1273079398000005</v>
      </c>
      <c r="M1480" s="122">
        <v>0</v>
      </c>
      <c r="N1480" s="122">
        <v>0.27360109999999999</v>
      </c>
      <c r="O1480" s="122">
        <v>0</v>
      </c>
      <c r="P1480" s="122">
        <v>1.402441214</v>
      </c>
      <c r="Q1480" s="122">
        <v>0</v>
      </c>
      <c r="R1480" s="122">
        <v>3.5250462349999996</v>
      </c>
      <c r="S1480" s="122">
        <v>0</v>
      </c>
      <c r="T1480" s="122">
        <v>1.9262193908</v>
      </c>
      <c r="U1480" s="122" t="s">
        <v>48</v>
      </c>
      <c r="V1480" s="122">
        <v>7.1273079398000005</v>
      </c>
      <c r="W1480" s="123" t="s">
        <v>48</v>
      </c>
      <c r="X1480" s="126"/>
      <c r="Y1480" s="78">
        <f>SUBTOTAL(9,Y1481:Y1495)</f>
        <v>0</v>
      </c>
      <c r="Z1480" s="83">
        <f t="shared" si="43"/>
        <v>0</v>
      </c>
      <c r="AA1480" s="83">
        <f t="shared" si="43"/>
        <v>1.7763568394002505E-15</v>
      </c>
    </row>
    <row r="1481" spans="1:30" ht="37.5" x14ac:dyDescent="0.3">
      <c r="A1481" s="127" t="s">
        <v>1507</v>
      </c>
      <c r="B1481" s="128" t="s">
        <v>1508</v>
      </c>
      <c r="C1481" s="128" t="s">
        <v>3534</v>
      </c>
      <c r="D1481" s="122" t="s">
        <v>48</v>
      </c>
      <c r="E1481" s="122" t="s">
        <v>48</v>
      </c>
      <c r="F1481" s="122" t="s">
        <v>48</v>
      </c>
      <c r="G1481" s="122" t="s">
        <v>48</v>
      </c>
      <c r="H1481" s="122" t="s">
        <v>48</v>
      </c>
      <c r="I1481" s="122" t="s">
        <v>48</v>
      </c>
      <c r="J1481" s="122" t="s">
        <v>48</v>
      </c>
      <c r="K1481" s="122" t="s">
        <v>48</v>
      </c>
      <c r="L1481" s="122">
        <v>0.79672291579999999</v>
      </c>
      <c r="M1481" s="122" t="s">
        <v>48</v>
      </c>
      <c r="N1481" s="122">
        <v>0.22687262999999999</v>
      </c>
      <c r="O1481" s="122" t="s">
        <v>48</v>
      </c>
      <c r="P1481" s="122">
        <v>0.14821774580000002</v>
      </c>
      <c r="Q1481" s="122" t="s">
        <v>48</v>
      </c>
      <c r="R1481" s="122">
        <v>0.42163254</v>
      </c>
      <c r="S1481" s="122" t="s">
        <v>48</v>
      </c>
      <c r="T1481" s="122" t="s">
        <v>48</v>
      </c>
      <c r="U1481" s="122" t="s">
        <v>48</v>
      </c>
      <c r="V1481" s="122" t="s">
        <v>48</v>
      </c>
      <c r="W1481" s="123" t="s">
        <v>48</v>
      </c>
      <c r="X1481" s="129" t="s">
        <v>3147</v>
      </c>
      <c r="Y1481" s="81">
        <v>0</v>
      </c>
      <c r="Z1481" s="83" t="e">
        <f t="shared" si="43"/>
        <v>#VALUE!</v>
      </c>
      <c r="AA1481" s="83" t="e">
        <f t="shared" si="43"/>
        <v>#VALUE!</v>
      </c>
      <c r="AB1481" s="82" t="s">
        <v>72</v>
      </c>
      <c r="AD1481" s="11" t="e">
        <f>CONCATENATE(AB1481,#REF!)</f>
        <v>#REF!</v>
      </c>
    </row>
    <row r="1482" spans="1:30" ht="37.5" x14ac:dyDescent="0.3">
      <c r="A1482" s="145" t="s">
        <v>1507</v>
      </c>
      <c r="B1482" s="146" t="s">
        <v>1509</v>
      </c>
      <c r="C1482" s="128" t="s">
        <v>2669</v>
      </c>
      <c r="D1482" s="122">
        <v>0.71124854000000004</v>
      </c>
      <c r="E1482" s="122">
        <v>3.44815352</v>
      </c>
      <c r="F1482" s="122" t="s">
        <v>2567</v>
      </c>
      <c r="G1482" s="122">
        <v>5.4714729999999996</v>
      </c>
      <c r="H1482" s="122">
        <v>2.65299</v>
      </c>
      <c r="I1482" s="122">
        <v>0.24764182474000052</v>
      </c>
      <c r="J1482" s="122">
        <v>2.4053481752599994</v>
      </c>
      <c r="K1482" s="122" t="s">
        <v>48</v>
      </c>
      <c r="L1482" s="122">
        <v>1.6338048478</v>
      </c>
      <c r="M1482" s="122" t="s">
        <v>48</v>
      </c>
      <c r="N1482" s="122">
        <v>1.05883E-3</v>
      </c>
      <c r="O1482" s="122" t="s">
        <v>48</v>
      </c>
      <c r="P1482" s="122">
        <v>4.1097082000000002E-3</v>
      </c>
      <c r="Q1482" s="122" t="s">
        <v>48</v>
      </c>
      <c r="R1482" s="122">
        <v>0.748169003</v>
      </c>
      <c r="S1482" s="122" t="s">
        <v>48</v>
      </c>
      <c r="T1482" s="122">
        <v>0.88046730660000005</v>
      </c>
      <c r="U1482" s="122">
        <v>0.77154332745999943</v>
      </c>
      <c r="V1482" s="122" t="s">
        <v>48</v>
      </c>
      <c r="W1482" s="123" t="s">
        <v>48</v>
      </c>
      <c r="X1482" s="129" t="s">
        <v>3147</v>
      </c>
      <c r="Y1482" s="81">
        <v>0</v>
      </c>
      <c r="Z1482" s="83" t="e">
        <f t="shared" si="43"/>
        <v>#VALUE!</v>
      </c>
      <c r="AA1482" s="83">
        <f t="shared" si="43"/>
        <v>0</v>
      </c>
    </row>
    <row r="1483" spans="1:30" ht="37.5" x14ac:dyDescent="0.3">
      <c r="A1483" s="127" t="s">
        <v>1507</v>
      </c>
      <c r="B1483" s="128" t="s">
        <v>1510</v>
      </c>
      <c r="C1483" s="128" t="s">
        <v>2670</v>
      </c>
      <c r="D1483" s="122" t="s">
        <v>36</v>
      </c>
      <c r="E1483" s="122" t="s">
        <v>36</v>
      </c>
      <c r="F1483" s="122" t="s">
        <v>36</v>
      </c>
      <c r="G1483" s="122" t="s">
        <v>36</v>
      </c>
      <c r="H1483" s="122" t="s">
        <v>36</v>
      </c>
      <c r="I1483" s="122">
        <v>0</v>
      </c>
      <c r="J1483" s="122" t="s">
        <v>36</v>
      </c>
      <c r="K1483" s="122" t="s">
        <v>36</v>
      </c>
      <c r="L1483" s="122">
        <v>1.8106571599999999</v>
      </c>
      <c r="M1483" s="122" t="s">
        <v>36</v>
      </c>
      <c r="N1483" s="122">
        <v>4.5669640000000004E-2</v>
      </c>
      <c r="O1483" s="122" t="s">
        <v>36</v>
      </c>
      <c r="P1483" s="122">
        <v>0.88269956999999999</v>
      </c>
      <c r="Q1483" s="122" t="s">
        <v>36</v>
      </c>
      <c r="R1483" s="122">
        <v>0.88228794999999993</v>
      </c>
      <c r="S1483" s="122" t="s">
        <v>36</v>
      </c>
      <c r="T1483" s="122" t="s">
        <v>48</v>
      </c>
      <c r="U1483" s="122" t="s">
        <v>48</v>
      </c>
      <c r="V1483" s="122">
        <v>1.8106571599999999</v>
      </c>
      <c r="W1483" s="123" t="s">
        <v>48</v>
      </c>
      <c r="X1483" s="129" t="s">
        <v>3147</v>
      </c>
      <c r="Y1483" s="81">
        <v>0</v>
      </c>
      <c r="Z1483" s="83">
        <f t="shared" si="43"/>
        <v>0</v>
      </c>
      <c r="AA1483" s="83" t="e">
        <f t="shared" si="43"/>
        <v>#VALUE!</v>
      </c>
    </row>
    <row r="1484" spans="1:30" ht="18.75" x14ac:dyDescent="0.3">
      <c r="A1484" s="127" t="s">
        <v>1507</v>
      </c>
      <c r="B1484" s="128" t="s">
        <v>1511</v>
      </c>
      <c r="C1484" s="128" t="s">
        <v>3535</v>
      </c>
      <c r="D1484" s="122" t="s">
        <v>48</v>
      </c>
      <c r="E1484" s="122" t="s">
        <v>48</v>
      </c>
      <c r="F1484" s="122" t="s">
        <v>48</v>
      </c>
      <c r="G1484" s="122" t="s">
        <v>48</v>
      </c>
      <c r="H1484" s="122" t="s">
        <v>48</v>
      </c>
      <c r="I1484" s="122" t="s">
        <v>48</v>
      </c>
      <c r="J1484" s="122" t="s">
        <v>48</v>
      </c>
      <c r="K1484" s="122" t="s">
        <v>48</v>
      </c>
      <c r="L1484" s="122">
        <v>0.27414147000000005</v>
      </c>
      <c r="M1484" s="122" t="s">
        <v>48</v>
      </c>
      <c r="N1484" s="122" t="s">
        <v>48</v>
      </c>
      <c r="O1484" s="122" t="s">
        <v>48</v>
      </c>
      <c r="P1484" s="122">
        <v>0.27414147000000005</v>
      </c>
      <c r="Q1484" s="122" t="s">
        <v>48</v>
      </c>
      <c r="R1484" s="122" t="s">
        <v>48</v>
      </c>
      <c r="S1484" s="122" t="s">
        <v>48</v>
      </c>
      <c r="T1484" s="122" t="s">
        <v>48</v>
      </c>
      <c r="U1484" s="122" t="s">
        <v>48</v>
      </c>
      <c r="V1484" s="122" t="s">
        <v>48</v>
      </c>
      <c r="W1484" s="123" t="s">
        <v>48</v>
      </c>
      <c r="X1484" s="129" t="s">
        <v>3147</v>
      </c>
      <c r="Y1484" s="81">
        <v>0</v>
      </c>
      <c r="Z1484" s="83" t="e">
        <f t="shared" si="43"/>
        <v>#VALUE!</v>
      </c>
      <c r="AA1484" s="83" t="e">
        <f t="shared" si="43"/>
        <v>#VALUE!</v>
      </c>
      <c r="AB1484" s="82" t="s">
        <v>72</v>
      </c>
      <c r="AD1484" s="11" t="e">
        <f>CONCATENATE(AB1484,#REF!)</f>
        <v>#REF!</v>
      </c>
    </row>
    <row r="1485" spans="1:30" ht="18.75" x14ac:dyDescent="0.3">
      <c r="A1485" s="127" t="s">
        <v>1507</v>
      </c>
      <c r="B1485" s="128" t="s">
        <v>1512</v>
      </c>
      <c r="C1485" s="128" t="s">
        <v>2671</v>
      </c>
      <c r="D1485" s="122" t="s">
        <v>36</v>
      </c>
      <c r="E1485" s="122" t="s">
        <v>36</v>
      </c>
      <c r="F1485" s="122" t="s">
        <v>36</v>
      </c>
      <c r="G1485" s="122" t="s">
        <v>36</v>
      </c>
      <c r="H1485" s="122" t="s">
        <v>36</v>
      </c>
      <c r="I1485" s="122">
        <v>0</v>
      </c>
      <c r="J1485" s="122" t="s">
        <v>36</v>
      </c>
      <c r="K1485" s="122" t="s">
        <v>36</v>
      </c>
      <c r="L1485" s="122">
        <v>0.13747022000000003</v>
      </c>
      <c r="M1485" s="122" t="s">
        <v>36</v>
      </c>
      <c r="N1485" s="122" t="s">
        <v>48</v>
      </c>
      <c r="O1485" s="122" t="s">
        <v>36</v>
      </c>
      <c r="P1485" s="122">
        <v>4.2086430000000001E-2</v>
      </c>
      <c r="Q1485" s="122" t="s">
        <v>36</v>
      </c>
      <c r="R1485" s="122">
        <v>9.2559450000000015E-2</v>
      </c>
      <c r="S1485" s="122" t="s">
        <v>36</v>
      </c>
      <c r="T1485" s="122">
        <v>2.8243399999999998E-3</v>
      </c>
      <c r="U1485" s="122" t="s">
        <v>48</v>
      </c>
      <c r="V1485" s="122">
        <v>0.13747022000000003</v>
      </c>
      <c r="W1485" s="123" t="s">
        <v>48</v>
      </c>
      <c r="X1485" s="129" t="s">
        <v>3147</v>
      </c>
      <c r="Y1485" s="81">
        <v>0</v>
      </c>
      <c r="Z1485" s="83">
        <f t="shared" si="43"/>
        <v>0</v>
      </c>
      <c r="AA1485" s="83" t="e">
        <f t="shared" si="43"/>
        <v>#VALUE!</v>
      </c>
    </row>
    <row r="1486" spans="1:30" ht="18.75" x14ac:dyDescent="0.3">
      <c r="A1486" s="127" t="s">
        <v>1507</v>
      </c>
      <c r="B1486" s="128" t="s">
        <v>1513</v>
      </c>
      <c r="C1486" s="128" t="s">
        <v>3536</v>
      </c>
      <c r="D1486" s="122" t="s">
        <v>48</v>
      </c>
      <c r="E1486" s="122" t="s">
        <v>48</v>
      </c>
      <c r="F1486" s="122" t="s">
        <v>48</v>
      </c>
      <c r="G1486" s="122" t="s">
        <v>48</v>
      </c>
      <c r="H1486" s="122" t="s">
        <v>48</v>
      </c>
      <c r="I1486" s="122" t="s">
        <v>48</v>
      </c>
      <c r="J1486" s="122" t="s">
        <v>48</v>
      </c>
      <c r="K1486" s="122" t="s">
        <v>48</v>
      </c>
      <c r="L1486" s="122">
        <v>1.0221268442</v>
      </c>
      <c r="M1486" s="122" t="s">
        <v>48</v>
      </c>
      <c r="N1486" s="122" t="s">
        <v>48</v>
      </c>
      <c r="O1486" s="122" t="s">
        <v>48</v>
      </c>
      <c r="P1486" s="122" t="s">
        <v>48</v>
      </c>
      <c r="Q1486" s="122" t="s">
        <v>48</v>
      </c>
      <c r="R1486" s="122" t="s">
        <v>48</v>
      </c>
      <c r="S1486" s="122" t="s">
        <v>48</v>
      </c>
      <c r="T1486" s="122">
        <v>1.0221268442</v>
      </c>
      <c r="U1486" s="122" t="s">
        <v>48</v>
      </c>
      <c r="V1486" s="122" t="s">
        <v>48</v>
      </c>
      <c r="W1486" s="123" t="s">
        <v>48</v>
      </c>
      <c r="X1486" s="129" t="s">
        <v>3147</v>
      </c>
      <c r="Y1486" s="81">
        <v>0</v>
      </c>
      <c r="Z1486" s="83" t="e">
        <f t="shared" si="43"/>
        <v>#VALUE!</v>
      </c>
      <c r="AA1486" s="83" t="e">
        <f t="shared" si="43"/>
        <v>#VALUE!</v>
      </c>
      <c r="AB1486" s="82" t="s">
        <v>72</v>
      </c>
      <c r="AD1486" s="11" t="e">
        <f>CONCATENATE(AB1486,#REF!)</f>
        <v>#REF!</v>
      </c>
    </row>
    <row r="1487" spans="1:30" ht="37.5" x14ac:dyDescent="0.3">
      <c r="A1487" s="110" t="s">
        <v>1507</v>
      </c>
      <c r="B1487" s="111" t="s">
        <v>1514</v>
      </c>
      <c r="C1487" s="128" t="s">
        <v>3537</v>
      </c>
      <c r="D1487" s="122" t="s">
        <v>48</v>
      </c>
      <c r="E1487" s="122" t="s">
        <v>48</v>
      </c>
      <c r="F1487" s="122" t="s">
        <v>48</v>
      </c>
      <c r="G1487" s="122" t="s">
        <v>48</v>
      </c>
      <c r="H1487" s="122" t="s">
        <v>48</v>
      </c>
      <c r="I1487" s="122" t="s">
        <v>48</v>
      </c>
      <c r="J1487" s="122" t="s">
        <v>48</v>
      </c>
      <c r="K1487" s="122" t="s">
        <v>48</v>
      </c>
      <c r="L1487" s="122">
        <v>3.4534800000000001E-3</v>
      </c>
      <c r="M1487" s="122" t="s">
        <v>48</v>
      </c>
      <c r="N1487" s="122" t="s">
        <v>48</v>
      </c>
      <c r="O1487" s="122" t="s">
        <v>48</v>
      </c>
      <c r="P1487" s="122" t="s">
        <v>48</v>
      </c>
      <c r="Q1487" s="122" t="s">
        <v>48</v>
      </c>
      <c r="R1487" s="122" t="s">
        <v>48</v>
      </c>
      <c r="S1487" s="122" t="s">
        <v>48</v>
      </c>
      <c r="T1487" s="122">
        <v>3.4534800000000001E-3</v>
      </c>
      <c r="U1487" s="122" t="s">
        <v>48</v>
      </c>
      <c r="V1487" s="122" t="s">
        <v>48</v>
      </c>
      <c r="W1487" s="123" t="s">
        <v>48</v>
      </c>
      <c r="X1487" s="129" t="s">
        <v>3147</v>
      </c>
      <c r="Y1487" s="81">
        <v>0</v>
      </c>
      <c r="Z1487" s="83" t="e">
        <f t="shared" si="43"/>
        <v>#VALUE!</v>
      </c>
      <c r="AA1487" s="83" t="e">
        <f t="shared" si="43"/>
        <v>#VALUE!</v>
      </c>
      <c r="AB1487" s="82" t="s">
        <v>72</v>
      </c>
      <c r="AD1487" s="11" t="e">
        <f>CONCATENATE(AB1487,#REF!)</f>
        <v>#REF!</v>
      </c>
    </row>
    <row r="1488" spans="1:30" ht="37.5" x14ac:dyDescent="0.3">
      <c r="A1488" s="145" t="s">
        <v>1507</v>
      </c>
      <c r="B1488" s="146" t="s">
        <v>1515</v>
      </c>
      <c r="C1488" s="128" t="s">
        <v>3538</v>
      </c>
      <c r="D1488" s="122" t="s">
        <v>48</v>
      </c>
      <c r="E1488" s="122" t="s">
        <v>48</v>
      </c>
      <c r="F1488" s="122" t="s">
        <v>48</v>
      </c>
      <c r="G1488" s="122" t="s">
        <v>48</v>
      </c>
      <c r="H1488" s="122" t="s">
        <v>48</v>
      </c>
      <c r="I1488" s="122" t="s">
        <v>48</v>
      </c>
      <c r="J1488" s="122" t="s">
        <v>48</v>
      </c>
      <c r="K1488" s="122" t="s">
        <v>48</v>
      </c>
      <c r="L1488" s="122" t="s">
        <v>48</v>
      </c>
      <c r="M1488" s="122" t="s">
        <v>48</v>
      </c>
      <c r="N1488" s="122" t="s">
        <v>48</v>
      </c>
      <c r="O1488" s="122" t="s">
        <v>48</v>
      </c>
      <c r="P1488" s="122">
        <v>4.2173599999999999E-3</v>
      </c>
      <c r="Q1488" s="122" t="s">
        <v>48</v>
      </c>
      <c r="R1488" s="122">
        <v>-4.2173599999999999E-3</v>
      </c>
      <c r="S1488" s="122" t="s">
        <v>48</v>
      </c>
      <c r="T1488" s="122" t="s">
        <v>48</v>
      </c>
      <c r="U1488" s="122" t="s">
        <v>48</v>
      </c>
      <c r="V1488" s="122" t="s">
        <v>48</v>
      </c>
      <c r="W1488" s="123" t="s">
        <v>48</v>
      </c>
      <c r="X1488" s="129" t="s">
        <v>3147</v>
      </c>
      <c r="Y1488" s="81">
        <v>0</v>
      </c>
      <c r="Z1488" s="83" t="e">
        <f t="shared" si="43"/>
        <v>#VALUE!</v>
      </c>
      <c r="AA1488" s="83" t="e">
        <f t="shared" si="43"/>
        <v>#VALUE!</v>
      </c>
      <c r="AB1488" s="82" t="s">
        <v>72</v>
      </c>
      <c r="AD1488" s="11" t="e">
        <f>CONCATENATE(AB1488,#REF!)</f>
        <v>#REF!</v>
      </c>
    </row>
    <row r="1489" spans="1:30" ht="18.75" x14ac:dyDescent="0.3">
      <c r="A1489" s="127" t="s">
        <v>1507</v>
      </c>
      <c r="B1489" s="128" t="s">
        <v>1516</v>
      </c>
      <c r="C1489" s="128" t="s">
        <v>3539</v>
      </c>
      <c r="D1489" s="122" t="s">
        <v>48</v>
      </c>
      <c r="E1489" s="122" t="s">
        <v>48</v>
      </c>
      <c r="F1489" s="122" t="s">
        <v>48</v>
      </c>
      <c r="G1489" s="122" t="s">
        <v>48</v>
      </c>
      <c r="H1489" s="122" t="s">
        <v>48</v>
      </c>
      <c r="I1489" s="122" t="s">
        <v>48</v>
      </c>
      <c r="J1489" s="122" t="s">
        <v>48</v>
      </c>
      <c r="K1489" s="122" t="s">
        <v>48</v>
      </c>
      <c r="L1489" s="122">
        <v>5.2081799999999998E-3</v>
      </c>
      <c r="M1489" s="122" t="s">
        <v>48</v>
      </c>
      <c r="N1489" s="122" t="s">
        <v>48</v>
      </c>
      <c r="O1489" s="122" t="s">
        <v>48</v>
      </c>
      <c r="P1489" s="122" t="s">
        <v>48</v>
      </c>
      <c r="Q1489" s="122" t="s">
        <v>48</v>
      </c>
      <c r="R1489" s="122" t="s">
        <v>48</v>
      </c>
      <c r="S1489" s="122" t="s">
        <v>48</v>
      </c>
      <c r="T1489" s="122">
        <v>5.2081799999999998E-3</v>
      </c>
      <c r="U1489" s="122" t="s">
        <v>48</v>
      </c>
      <c r="V1489" s="122" t="s">
        <v>48</v>
      </c>
      <c r="W1489" s="123" t="s">
        <v>48</v>
      </c>
      <c r="X1489" s="129" t="s">
        <v>3147</v>
      </c>
      <c r="Y1489" s="81">
        <v>0</v>
      </c>
      <c r="Z1489" s="83" t="e">
        <f t="shared" si="43"/>
        <v>#VALUE!</v>
      </c>
      <c r="AA1489" s="83" t="e">
        <f t="shared" si="43"/>
        <v>#VALUE!</v>
      </c>
      <c r="AB1489" s="82" t="s">
        <v>72</v>
      </c>
      <c r="AD1489" s="11" t="e">
        <f>CONCATENATE(AB1489,#REF!)</f>
        <v>#REF!</v>
      </c>
    </row>
    <row r="1490" spans="1:30" ht="18.75" x14ac:dyDescent="0.3">
      <c r="A1490" s="127" t="s">
        <v>1507</v>
      </c>
      <c r="B1490" s="128" t="s">
        <v>1517</v>
      </c>
      <c r="C1490" s="128" t="s">
        <v>3540</v>
      </c>
      <c r="D1490" s="122" t="s">
        <v>48</v>
      </c>
      <c r="E1490" s="122" t="s">
        <v>48</v>
      </c>
      <c r="F1490" s="122" t="s">
        <v>48</v>
      </c>
      <c r="G1490" s="122" t="s">
        <v>48</v>
      </c>
      <c r="H1490" s="122" t="s">
        <v>48</v>
      </c>
      <c r="I1490" s="122" t="s">
        <v>48</v>
      </c>
      <c r="J1490" s="122" t="s">
        <v>48</v>
      </c>
      <c r="K1490" s="122" t="s">
        <v>48</v>
      </c>
      <c r="L1490" s="122">
        <v>7.0268100000000005E-3</v>
      </c>
      <c r="M1490" s="122" t="s">
        <v>48</v>
      </c>
      <c r="N1490" s="122" t="s">
        <v>48</v>
      </c>
      <c r="O1490" s="122" t="s">
        <v>48</v>
      </c>
      <c r="P1490" s="122">
        <v>2.4057699999999998E-3</v>
      </c>
      <c r="Q1490" s="122" t="s">
        <v>48</v>
      </c>
      <c r="R1490" s="122">
        <v>3.5263900000000003E-3</v>
      </c>
      <c r="S1490" s="122" t="s">
        <v>48</v>
      </c>
      <c r="T1490" s="122">
        <v>1.0946500000000002E-3</v>
      </c>
      <c r="U1490" s="122" t="s">
        <v>48</v>
      </c>
      <c r="V1490" s="122" t="s">
        <v>48</v>
      </c>
      <c r="W1490" s="123" t="s">
        <v>48</v>
      </c>
      <c r="X1490" s="129" t="s">
        <v>3147</v>
      </c>
      <c r="Y1490" s="81">
        <v>0</v>
      </c>
      <c r="Z1490" s="83" t="e">
        <f t="shared" si="43"/>
        <v>#VALUE!</v>
      </c>
      <c r="AA1490" s="83" t="e">
        <f t="shared" si="43"/>
        <v>#VALUE!</v>
      </c>
      <c r="AB1490" s="82" t="s">
        <v>72</v>
      </c>
      <c r="AD1490" s="11" t="e">
        <f>CONCATENATE(AB1490,#REF!)</f>
        <v>#REF!</v>
      </c>
    </row>
    <row r="1491" spans="1:30" ht="37.5" x14ac:dyDescent="0.3">
      <c r="A1491" s="127" t="s">
        <v>1507</v>
      </c>
      <c r="B1491" s="128" t="s">
        <v>1518</v>
      </c>
      <c r="C1491" s="128" t="s">
        <v>3541</v>
      </c>
      <c r="D1491" s="122" t="s">
        <v>48</v>
      </c>
      <c r="E1491" s="122" t="s">
        <v>48</v>
      </c>
      <c r="F1491" s="122" t="s">
        <v>48</v>
      </c>
      <c r="G1491" s="122" t="s">
        <v>48</v>
      </c>
      <c r="H1491" s="122" t="s">
        <v>48</v>
      </c>
      <c r="I1491" s="122" t="s">
        <v>48</v>
      </c>
      <c r="J1491" s="122" t="s">
        <v>48</v>
      </c>
      <c r="K1491" s="122" t="s">
        <v>48</v>
      </c>
      <c r="L1491" s="122">
        <v>4.0199099999999998E-3</v>
      </c>
      <c r="M1491" s="122" t="s">
        <v>48</v>
      </c>
      <c r="N1491" s="122" t="s">
        <v>48</v>
      </c>
      <c r="O1491" s="122" t="s">
        <v>48</v>
      </c>
      <c r="P1491" s="122">
        <v>1.3762900000000001E-3</v>
      </c>
      <c r="Q1491" s="122" t="s">
        <v>48</v>
      </c>
      <c r="R1491" s="122">
        <v>2.01739E-3</v>
      </c>
      <c r="S1491" s="122" t="s">
        <v>48</v>
      </c>
      <c r="T1491" s="122">
        <v>6.2623000000000008E-4</v>
      </c>
      <c r="U1491" s="122" t="s">
        <v>48</v>
      </c>
      <c r="V1491" s="122" t="s">
        <v>48</v>
      </c>
      <c r="W1491" s="123" t="s">
        <v>48</v>
      </c>
      <c r="X1491" s="129" t="s">
        <v>3147</v>
      </c>
      <c r="Y1491" s="81">
        <v>0</v>
      </c>
      <c r="Z1491" s="83" t="e">
        <f t="shared" si="43"/>
        <v>#VALUE!</v>
      </c>
      <c r="AA1491" s="83" t="e">
        <f t="shared" si="43"/>
        <v>#VALUE!</v>
      </c>
      <c r="AB1491" s="82" t="s">
        <v>72</v>
      </c>
      <c r="AD1491" s="11" t="e">
        <f>CONCATENATE(AB1491,#REF!)</f>
        <v>#REF!</v>
      </c>
    </row>
    <row r="1492" spans="1:30" ht="37.5" x14ac:dyDescent="0.3">
      <c r="A1492" s="127" t="s">
        <v>1507</v>
      </c>
      <c r="B1492" s="128" t="s">
        <v>1519</v>
      </c>
      <c r="C1492" s="128" t="s">
        <v>3542</v>
      </c>
      <c r="D1492" s="122" t="s">
        <v>48</v>
      </c>
      <c r="E1492" s="122" t="s">
        <v>48</v>
      </c>
      <c r="F1492" s="122" t="s">
        <v>48</v>
      </c>
      <c r="G1492" s="122" t="s">
        <v>48</v>
      </c>
      <c r="H1492" s="122" t="s">
        <v>48</v>
      </c>
      <c r="I1492" s="122" t="s">
        <v>48</v>
      </c>
      <c r="J1492" s="122" t="s">
        <v>48</v>
      </c>
      <c r="K1492" s="122" t="s">
        <v>48</v>
      </c>
      <c r="L1492" s="122">
        <v>3.1427699999999996E-3</v>
      </c>
      <c r="M1492" s="122" t="s">
        <v>48</v>
      </c>
      <c r="N1492" s="122" t="s">
        <v>48</v>
      </c>
      <c r="O1492" s="122" t="s">
        <v>48</v>
      </c>
      <c r="P1492" s="122">
        <v>1.07599E-3</v>
      </c>
      <c r="Q1492" s="122" t="s">
        <v>48</v>
      </c>
      <c r="R1492" s="122">
        <v>1.5771800000000001E-3</v>
      </c>
      <c r="S1492" s="122" t="s">
        <v>48</v>
      </c>
      <c r="T1492" s="122">
        <v>4.8959999999999997E-4</v>
      </c>
      <c r="U1492" s="122" t="s">
        <v>48</v>
      </c>
      <c r="V1492" s="122" t="s">
        <v>48</v>
      </c>
      <c r="W1492" s="123" t="s">
        <v>48</v>
      </c>
      <c r="X1492" s="129" t="s">
        <v>3147</v>
      </c>
      <c r="Y1492" s="81">
        <v>0</v>
      </c>
      <c r="Z1492" s="83" t="e">
        <f t="shared" si="43"/>
        <v>#VALUE!</v>
      </c>
      <c r="AA1492" s="83" t="e">
        <f t="shared" si="43"/>
        <v>#VALUE!</v>
      </c>
      <c r="AB1492" s="82" t="s">
        <v>72</v>
      </c>
      <c r="AD1492" s="11" t="e">
        <f>CONCATENATE(AB1492,#REF!)</f>
        <v>#REF!</v>
      </c>
    </row>
    <row r="1493" spans="1:30" ht="37.5" x14ac:dyDescent="0.3">
      <c r="A1493" s="127" t="s">
        <v>1507</v>
      </c>
      <c r="B1493" s="128" t="s">
        <v>1520</v>
      </c>
      <c r="C1493" s="128" t="s">
        <v>2672</v>
      </c>
      <c r="D1493" s="122" t="s">
        <v>36</v>
      </c>
      <c r="E1493" s="122" t="s">
        <v>36</v>
      </c>
      <c r="F1493" s="122" t="s">
        <v>36</v>
      </c>
      <c r="G1493" s="122" t="s">
        <v>36</v>
      </c>
      <c r="H1493" s="122" t="s">
        <v>36</v>
      </c>
      <c r="I1493" s="122">
        <v>0</v>
      </c>
      <c r="J1493" s="122" t="s">
        <v>36</v>
      </c>
      <c r="K1493" s="122" t="s">
        <v>36</v>
      </c>
      <c r="L1493" s="122">
        <v>0.34130860000000007</v>
      </c>
      <c r="M1493" s="122" t="s">
        <v>36</v>
      </c>
      <c r="N1493" s="122" t="s">
        <v>48</v>
      </c>
      <c r="O1493" s="122" t="s">
        <v>36</v>
      </c>
      <c r="P1493" s="122">
        <v>3.8928620000000004E-2</v>
      </c>
      <c r="Q1493" s="122" t="s">
        <v>36</v>
      </c>
      <c r="R1493" s="122">
        <v>0.29597090000000004</v>
      </c>
      <c r="S1493" s="122" t="s">
        <v>36</v>
      </c>
      <c r="T1493" s="122">
        <v>6.4090800000000002E-3</v>
      </c>
      <c r="U1493" s="122" t="s">
        <v>48</v>
      </c>
      <c r="V1493" s="122">
        <v>0.34130860000000007</v>
      </c>
      <c r="W1493" s="123" t="s">
        <v>48</v>
      </c>
      <c r="X1493" s="129" t="s">
        <v>3147</v>
      </c>
      <c r="Y1493" s="81">
        <v>0</v>
      </c>
      <c r="Z1493" s="83">
        <f t="shared" si="43"/>
        <v>0</v>
      </c>
      <c r="AA1493" s="83" t="e">
        <f t="shared" si="43"/>
        <v>#VALUE!</v>
      </c>
    </row>
    <row r="1494" spans="1:30" ht="18.75" x14ac:dyDescent="0.3">
      <c r="A1494" s="127" t="s">
        <v>1507</v>
      </c>
      <c r="B1494" s="128" t="s">
        <v>1521</v>
      </c>
      <c r="C1494" s="128" t="s">
        <v>3543</v>
      </c>
      <c r="D1494" s="122" t="s">
        <v>48</v>
      </c>
      <c r="E1494" s="122" t="s">
        <v>48</v>
      </c>
      <c r="F1494" s="122" t="s">
        <v>48</v>
      </c>
      <c r="G1494" s="122" t="s">
        <v>48</v>
      </c>
      <c r="H1494" s="122" t="s">
        <v>48</v>
      </c>
      <c r="I1494" s="122" t="s">
        <v>48</v>
      </c>
      <c r="J1494" s="122" t="s">
        <v>48</v>
      </c>
      <c r="K1494" s="122" t="s">
        <v>48</v>
      </c>
      <c r="L1494" s="122">
        <v>9.0831999999999996E-3</v>
      </c>
      <c r="M1494" s="122" t="s">
        <v>48</v>
      </c>
      <c r="N1494" s="122" t="s">
        <v>48</v>
      </c>
      <c r="O1494" s="122" t="s">
        <v>48</v>
      </c>
      <c r="P1494" s="122">
        <v>3.1098300000000001E-3</v>
      </c>
      <c r="Q1494" s="122" t="s">
        <v>48</v>
      </c>
      <c r="R1494" s="122">
        <v>4.5583899999999998E-3</v>
      </c>
      <c r="S1494" s="122" t="s">
        <v>48</v>
      </c>
      <c r="T1494" s="122">
        <v>1.4149799999999999E-3</v>
      </c>
      <c r="U1494" s="122" t="s">
        <v>48</v>
      </c>
      <c r="V1494" s="122" t="s">
        <v>48</v>
      </c>
      <c r="W1494" s="123" t="s">
        <v>48</v>
      </c>
      <c r="X1494" s="129" t="s">
        <v>3147</v>
      </c>
      <c r="Y1494" s="81">
        <v>0</v>
      </c>
      <c r="Z1494" s="83" t="e">
        <f t="shared" si="43"/>
        <v>#VALUE!</v>
      </c>
      <c r="AA1494" s="83" t="e">
        <f t="shared" si="43"/>
        <v>#VALUE!</v>
      </c>
      <c r="AB1494" s="82" t="s">
        <v>72</v>
      </c>
      <c r="AD1494" s="11" t="e">
        <f>CONCATENATE(AB1494,#REF!)</f>
        <v>#REF!</v>
      </c>
    </row>
    <row r="1495" spans="1:30" ht="37.5" x14ac:dyDescent="0.3">
      <c r="A1495" s="127" t="s">
        <v>1507</v>
      </c>
      <c r="B1495" s="128" t="s">
        <v>1522</v>
      </c>
      <c r="C1495" s="128" t="s">
        <v>3544</v>
      </c>
      <c r="D1495" s="122" t="s">
        <v>48</v>
      </c>
      <c r="E1495" s="122" t="s">
        <v>48</v>
      </c>
      <c r="F1495" s="122" t="s">
        <v>48</v>
      </c>
      <c r="G1495" s="122" t="s">
        <v>48</v>
      </c>
      <c r="H1495" s="122" t="s">
        <v>48</v>
      </c>
      <c r="I1495" s="122" t="s">
        <v>48</v>
      </c>
      <c r="J1495" s="122" t="s">
        <v>48</v>
      </c>
      <c r="K1495" s="122" t="s">
        <v>48</v>
      </c>
      <c r="L1495" s="122">
        <v>1.0791415319999997</v>
      </c>
      <c r="M1495" s="122" t="s">
        <v>48</v>
      </c>
      <c r="N1495" s="122" t="s">
        <v>48</v>
      </c>
      <c r="O1495" s="122" t="s">
        <v>48</v>
      </c>
      <c r="P1495" s="122">
        <v>7.243000000000001E-5</v>
      </c>
      <c r="Q1495" s="122" t="s">
        <v>48</v>
      </c>
      <c r="R1495" s="122">
        <v>1.0769644019999998</v>
      </c>
      <c r="S1495" s="122" t="s">
        <v>48</v>
      </c>
      <c r="T1495" s="122">
        <v>2.1046999999999997E-3</v>
      </c>
      <c r="U1495" s="122" t="s">
        <v>48</v>
      </c>
      <c r="V1495" s="122" t="s">
        <v>48</v>
      </c>
      <c r="W1495" s="123" t="s">
        <v>48</v>
      </c>
      <c r="X1495" s="129" t="s">
        <v>3147</v>
      </c>
      <c r="Y1495" s="81">
        <v>0</v>
      </c>
      <c r="Z1495" s="83" t="e">
        <f t="shared" si="43"/>
        <v>#VALUE!</v>
      </c>
      <c r="AA1495" s="83" t="e">
        <f t="shared" si="43"/>
        <v>#VALUE!</v>
      </c>
      <c r="AB1495" s="82" t="s">
        <v>72</v>
      </c>
      <c r="AD1495" s="11" t="e">
        <f>CONCATENATE(AB1495,#REF!)</f>
        <v>#REF!</v>
      </c>
    </row>
    <row r="1496" spans="1:30" ht="56.25" x14ac:dyDescent="0.3">
      <c r="A1496" s="127" t="s">
        <v>1523</v>
      </c>
      <c r="B1496" s="128" t="s">
        <v>107</v>
      </c>
      <c r="C1496" s="117" t="s">
        <v>1734</v>
      </c>
      <c r="D1496" s="130">
        <v>0</v>
      </c>
      <c r="E1496" s="130">
        <v>0</v>
      </c>
      <c r="F1496" s="130">
        <v>0</v>
      </c>
      <c r="G1496" s="130">
        <v>0</v>
      </c>
      <c r="H1496" s="130">
        <v>0</v>
      </c>
      <c r="I1496" s="130">
        <v>0</v>
      </c>
      <c r="J1496" s="130">
        <v>0</v>
      </c>
      <c r="K1496" s="130">
        <v>0</v>
      </c>
      <c r="L1496" s="130">
        <v>0</v>
      </c>
      <c r="M1496" s="130">
        <v>0</v>
      </c>
      <c r="N1496" s="130">
        <v>0</v>
      </c>
      <c r="O1496" s="130">
        <v>0</v>
      </c>
      <c r="P1496" s="130">
        <v>0</v>
      </c>
      <c r="Q1496" s="130">
        <v>0</v>
      </c>
      <c r="R1496" s="130">
        <v>0</v>
      </c>
      <c r="S1496" s="130">
        <v>0</v>
      </c>
      <c r="T1496" s="130">
        <v>0</v>
      </c>
      <c r="U1496" s="122">
        <v>0</v>
      </c>
      <c r="V1496" s="122">
        <v>0</v>
      </c>
      <c r="W1496" s="123" t="s">
        <v>48</v>
      </c>
      <c r="X1496" s="126"/>
      <c r="Y1496" s="80">
        <f>Y1497+Y1498</f>
        <v>0</v>
      </c>
      <c r="Z1496" s="83">
        <f t="shared" si="43"/>
        <v>0</v>
      </c>
      <c r="AA1496" s="83">
        <f t="shared" si="43"/>
        <v>0</v>
      </c>
    </row>
    <row r="1497" spans="1:30" ht="75" x14ac:dyDescent="0.3">
      <c r="A1497" s="127" t="s">
        <v>1524</v>
      </c>
      <c r="B1497" s="128" t="s">
        <v>109</v>
      </c>
      <c r="C1497" s="117" t="s">
        <v>1734</v>
      </c>
      <c r="D1497" s="122"/>
      <c r="E1497" s="122"/>
      <c r="F1497" s="122"/>
      <c r="G1497" s="122"/>
      <c r="H1497" s="122"/>
      <c r="I1497" s="122"/>
      <c r="J1497" s="122"/>
      <c r="K1497" s="122"/>
      <c r="L1497" s="122"/>
      <c r="M1497" s="122"/>
      <c r="N1497" s="122"/>
      <c r="O1497" s="122"/>
      <c r="P1497" s="122"/>
      <c r="Q1497" s="122"/>
      <c r="R1497" s="122"/>
      <c r="S1497" s="122"/>
      <c r="T1497" s="122"/>
      <c r="U1497" s="122">
        <v>0</v>
      </c>
      <c r="V1497" s="122">
        <v>0</v>
      </c>
      <c r="W1497" s="123" t="s">
        <v>48</v>
      </c>
      <c r="X1497" s="126"/>
      <c r="Y1497" s="78"/>
      <c r="Z1497" s="83">
        <f t="shared" si="43"/>
        <v>0</v>
      </c>
      <c r="AA1497" s="83">
        <f t="shared" si="43"/>
        <v>0</v>
      </c>
    </row>
    <row r="1498" spans="1:30" ht="56.25" x14ac:dyDescent="0.3">
      <c r="A1498" s="127" t="s">
        <v>1525</v>
      </c>
      <c r="B1498" s="128" t="s">
        <v>111</v>
      </c>
      <c r="C1498" s="117" t="s">
        <v>1734</v>
      </c>
      <c r="D1498" s="130"/>
      <c r="E1498" s="130"/>
      <c r="F1498" s="130"/>
      <c r="G1498" s="130"/>
      <c r="H1498" s="130"/>
      <c r="I1498" s="130"/>
      <c r="J1498" s="130"/>
      <c r="K1498" s="130"/>
      <c r="L1498" s="130"/>
      <c r="M1498" s="130"/>
      <c r="N1498" s="130"/>
      <c r="O1498" s="130"/>
      <c r="P1498" s="130"/>
      <c r="Q1498" s="130"/>
      <c r="R1498" s="130"/>
      <c r="S1498" s="130"/>
      <c r="T1498" s="130"/>
      <c r="U1498" s="122">
        <v>0</v>
      </c>
      <c r="V1498" s="122">
        <v>0</v>
      </c>
      <c r="W1498" s="123" t="s">
        <v>48</v>
      </c>
      <c r="X1498" s="132"/>
      <c r="Y1498" s="80"/>
      <c r="Z1498" s="83">
        <f t="shared" si="43"/>
        <v>0</v>
      </c>
      <c r="AA1498" s="83">
        <f t="shared" si="43"/>
        <v>0</v>
      </c>
    </row>
    <row r="1499" spans="1:30" ht="56.25" x14ac:dyDescent="0.3">
      <c r="A1499" s="133" t="s">
        <v>1526</v>
      </c>
      <c r="B1499" s="111" t="s">
        <v>113</v>
      </c>
      <c r="C1499" s="117" t="s">
        <v>1734</v>
      </c>
      <c r="D1499" s="122">
        <v>0</v>
      </c>
      <c r="E1499" s="122">
        <v>0</v>
      </c>
      <c r="F1499" s="122">
        <v>0</v>
      </c>
      <c r="G1499" s="122">
        <v>0</v>
      </c>
      <c r="H1499" s="122">
        <v>0</v>
      </c>
      <c r="I1499" s="122">
        <v>0</v>
      </c>
      <c r="J1499" s="122">
        <v>0</v>
      </c>
      <c r="K1499" s="122">
        <v>0</v>
      </c>
      <c r="L1499" s="122">
        <v>0</v>
      </c>
      <c r="M1499" s="122">
        <v>0</v>
      </c>
      <c r="N1499" s="122">
        <v>0</v>
      </c>
      <c r="O1499" s="122">
        <v>0</v>
      </c>
      <c r="P1499" s="122">
        <v>0</v>
      </c>
      <c r="Q1499" s="122">
        <v>0</v>
      </c>
      <c r="R1499" s="122">
        <v>0</v>
      </c>
      <c r="S1499" s="122">
        <v>0</v>
      </c>
      <c r="T1499" s="122">
        <v>0</v>
      </c>
      <c r="U1499" s="122">
        <v>0</v>
      </c>
      <c r="V1499" s="122">
        <v>0</v>
      </c>
      <c r="W1499" s="123" t="s">
        <v>48</v>
      </c>
      <c r="X1499" s="126"/>
      <c r="Y1499" s="78" t="e">
        <f>Y1501+Y1502+Y1503</f>
        <v>#REF!</v>
      </c>
      <c r="Z1499" s="83">
        <f t="shared" si="43"/>
        <v>0</v>
      </c>
      <c r="AA1499" s="83">
        <f t="shared" si="43"/>
        <v>0</v>
      </c>
    </row>
    <row r="1500" spans="1:30" ht="37.5" x14ac:dyDescent="0.3">
      <c r="A1500" s="133" t="s">
        <v>1527</v>
      </c>
      <c r="B1500" s="128" t="s">
        <v>115</v>
      </c>
      <c r="C1500" s="117" t="s">
        <v>1734</v>
      </c>
      <c r="D1500" s="130"/>
      <c r="E1500" s="130"/>
      <c r="F1500" s="130"/>
      <c r="G1500" s="130"/>
      <c r="H1500" s="130"/>
      <c r="I1500" s="130"/>
      <c r="J1500" s="130"/>
      <c r="K1500" s="130"/>
      <c r="L1500" s="130"/>
      <c r="M1500" s="130"/>
      <c r="N1500" s="130"/>
      <c r="O1500" s="130"/>
      <c r="P1500" s="130"/>
      <c r="Q1500" s="130"/>
      <c r="R1500" s="130"/>
      <c r="S1500" s="130"/>
      <c r="T1500" s="130"/>
      <c r="U1500" s="122">
        <v>0</v>
      </c>
      <c r="V1500" s="122">
        <v>0</v>
      </c>
      <c r="W1500" s="123" t="s">
        <v>48</v>
      </c>
      <c r="X1500" s="132"/>
      <c r="Y1500" s="80"/>
      <c r="Z1500" s="83">
        <f t="shared" si="43"/>
        <v>0</v>
      </c>
      <c r="AA1500" s="83">
        <f t="shared" si="43"/>
        <v>0</v>
      </c>
    </row>
    <row r="1501" spans="1:30" ht="112.5" x14ac:dyDescent="0.3">
      <c r="A1501" s="133" t="s">
        <v>1527</v>
      </c>
      <c r="B1501" s="128" t="s">
        <v>116</v>
      </c>
      <c r="C1501" s="117" t="s">
        <v>1734</v>
      </c>
      <c r="D1501" s="122">
        <v>0</v>
      </c>
      <c r="E1501" s="122">
        <v>0</v>
      </c>
      <c r="F1501" s="122">
        <v>0</v>
      </c>
      <c r="G1501" s="122">
        <v>0</v>
      </c>
      <c r="H1501" s="122">
        <v>0</v>
      </c>
      <c r="I1501" s="122">
        <v>0</v>
      </c>
      <c r="J1501" s="122">
        <v>0</v>
      </c>
      <c r="K1501" s="122">
        <v>0</v>
      </c>
      <c r="L1501" s="122">
        <v>0</v>
      </c>
      <c r="M1501" s="122">
        <v>0</v>
      </c>
      <c r="N1501" s="122">
        <v>0</v>
      </c>
      <c r="O1501" s="122">
        <v>0</v>
      </c>
      <c r="P1501" s="122">
        <v>0</v>
      </c>
      <c r="Q1501" s="122">
        <v>0</v>
      </c>
      <c r="R1501" s="122">
        <v>0</v>
      </c>
      <c r="S1501" s="122">
        <v>0</v>
      </c>
      <c r="T1501" s="122">
        <v>0</v>
      </c>
      <c r="U1501" s="122">
        <v>0</v>
      </c>
      <c r="V1501" s="122">
        <v>0</v>
      </c>
      <c r="W1501" s="123" t="s">
        <v>48</v>
      </c>
      <c r="X1501" s="126"/>
      <c r="Y1501" s="78" t="e">
        <f>SUBTOTAL(9,#REF!)</f>
        <v>#REF!</v>
      </c>
      <c r="Z1501" s="83">
        <f t="shared" si="43"/>
        <v>0</v>
      </c>
      <c r="AA1501" s="83">
        <f t="shared" si="43"/>
        <v>0</v>
      </c>
    </row>
    <row r="1502" spans="1:30" ht="112.5" x14ac:dyDescent="0.3">
      <c r="A1502" s="127" t="s">
        <v>1528</v>
      </c>
      <c r="B1502" s="128" t="s">
        <v>118</v>
      </c>
      <c r="C1502" s="117" t="s">
        <v>1734</v>
      </c>
      <c r="D1502" s="122">
        <v>0</v>
      </c>
      <c r="E1502" s="122">
        <v>0</v>
      </c>
      <c r="F1502" s="122">
        <v>0</v>
      </c>
      <c r="G1502" s="122">
        <v>0</v>
      </c>
      <c r="H1502" s="122">
        <v>0</v>
      </c>
      <c r="I1502" s="122">
        <v>0</v>
      </c>
      <c r="J1502" s="122">
        <v>0</v>
      </c>
      <c r="K1502" s="122">
        <v>0</v>
      </c>
      <c r="L1502" s="122">
        <v>0</v>
      </c>
      <c r="M1502" s="122">
        <v>0</v>
      </c>
      <c r="N1502" s="122">
        <v>0</v>
      </c>
      <c r="O1502" s="122">
        <v>0</v>
      </c>
      <c r="P1502" s="122">
        <v>0</v>
      </c>
      <c r="Q1502" s="122">
        <v>0</v>
      </c>
      <c r="R1502" s="122">
        <v>0</v>
      </c>
      <c r="S1502" s="122">
        <v>0</v>
      </c>
      <c r="T1502" s="122">
        <v>0</v>
      </c>
      <c r="U1502" s="122">
        <v>0</v>
      </c>
      <c r="V1502" s="122">
        <v>0</v>
      </c>
      <c r="W1502" s="123" t="s">
        <v>48</v>
      </c>
      <c r="X1502" s="126"/>
      <c r="Y1502" s="78" t="e">
        <f>SUBTOTAL(9,#REF!)</f>
        <v>#REF!</v>
      </c>
      <c r="Z1502" s="83">
        <f t="shared" si="43"/>
        <v>0</v>
      </c>
      <c r="AA1502" s="83">
        <f t="shared" si="43"/>
        <v>0</v>
      </c>
    </row>
    <row r="1503" spans="1:30" ht="112.5" x14ac:dyDescent="0.3">
      <c r="A1503" s="127" t="s">
        <v>1529</v>
      </c>
      <c r="B1503" s="128" t="s">
        <v>120</v>
      </c>
      <c r="C1503" s="117" t="s">
        <v>1734</v>
      </c>
      <c r="D1503" s="122">
        <v>0</v>
      </c>
      <c r="E1503" s="122">
        <v>0</v>
      </c>
      <c r="F1503" s="122">
        <v>0</v>
      </c>
      <c r="G1503" s="122">
        <v>0</v>
      </c>
      <c r="H1503" s="122">
        <v>0</v>
      </c>
      <c r="I1503" s="122">
        <v>0</v>
      </c>
      <c r="J1503" s="122">
        <v>0</v>
      </c>
      <c r="K1503" s="122">
        <v>0</v>
      </c>
      <c r="L1503" s="122">
        <v>0</v>
      </c>
      <c r="M1503" s="122">
        <v>0</v>
      </c>
      <c r="N1503" s="122">
        <v>0</v>
      </c>
      <c r="O1503" s="122">
        <v>0</v>
      </c>
      <c r="P1503" s="122">
        <v>0</v>
      </c>
      <c r="Q1503" s="122">
        <v>0</v>
      </c>
      <c r="R1503" s="122">
        <v>0</v>
      </c>
      <c r="S1503" s="122">
        <v>0</v>
      </c>
      <c r="T1503" s="122">
        <v>0</v>
      </c>
      <c r="U1503" s="122">
        <v>0</v>
      </c>
      <c r="V1503" s="122">
        <v>0</v>
      </c>
      <c r="W1503" s="123" t="s">
        <v>48</v>
      </c>
      <c r="X1503" s="126"/>
      <c r="Y1503" s="78" t="e">
        <f>SUBTOTAL(9,#REF!)</f>
        <v>#REF!</v>
      </c>
      <c r="Z1503" s="83">
        <f t="shared" si="43"/>
        <v>0</v>
      </c>
      <c r="AA1503" s="83">
        <f t="shared" si="43"/>
        <v>0</v>
      </c>
    </row>
    <row r="1504" spans="1:30" ht="93.75" x14ac:dyDescent="0.3">
      <c r="A1504" s="127" t="s">
        <v>1530</v>
      </c>
      <c r="B1504" s="128" t="s">
        <v>122</v>
      </c>
      <c r="C1504" s="117" t="s">
        <v>1734</v>
      </c>
      <c r="D1504" s="122">
        <v>0</v>
      </c>
      <c r="E1504" s="122">
        <v>0</v>
      </c>
      <c r="F1504" s="122">
        <v>0</v>
      </c>
      <c r="G1504" s="122">
        <v>0</v>
      </c>
      <c r="H1504" s="122">
        <v>0</v>
      </c>
      <c r="I1504" s="122">
        <v>0</v>
      </c>
      <c r="J1504" s="122">
        <v>0</v>
      </c>
      <c r="K1504" s="122">
        <v>0</v>
      </c>
      <c r="L1504" s="122">
        <v>5.5764270599999999E-2</v>
      </c>
      <c r="M1504" s="122">
        <v>0</v>
      </c>
      <c r="N1504" s="122">
        <v>0</v>
      </c>
      <c r="O1504" s="122">
        <v>0</v>
      </c>
      <c r="P1504" s="122">
        <v>1.3715120000000001E-2</v>
      </c>
      <c r="Q1504" s="122">
        <v>0</v>
      </c>
      <c r="R1504" s="122">
        <v>2.010371E-2</v>
      </c>
      <c r="S1504" s="122">
        <v>0</v>
      </c>
      <c r="T1504" s="122">
        <v>2.1945440600000001E-2</v>
      </c>
      <c r="U1504" s="122" t="s">
        <v>48</v>
      </c>
      <c r="V1504" s="122">
        <v>5.5764270599999999E-2</v>
      </c>
      <c r="W1504" s="123" t="s">
        <v>48</v>
      </c>
      <c r="X1504" s="126"/>
      <c r="Y1504" s="78" t="e">
        <f>Y1505+Y1506</f>
        <v>#REF!</v>
      </c>
      <c r="Z1504" s="83">
        <f t="shared" ref="Z1504:AA1528" si="44">K1504-M1504-O1504-Q1504-S1504</f>
        <v>0</v>
      </c>
      <c r="AA1504" s="83">
        <f t="shared" si="44"/>
        <v>0</v>
      </c>
    </row>
    <row r="1505" spans="1:30" ht="93.75" x14ac:dyDescent="0.3">
      <c r="A1505" s="127" t="s">
        <v>1531</v>
      </c>
      <c r="B1505" s="128" t="s">
        <v>124</v>
      </c>
      <c r="C1505" s="117" t="s">
        <v>1734</v>
      </c>
      <c r="D1505" s="122">
        <v>0</v>
      </c>
      <c r="E1505" s="122">
        <v>0</v>
      </c>
      <c r="F1505" s="122">
        <v>0</v>
      </c>
      <c r="G1505" s="122">
        <v>0</v>
      </c>
      <c r="H1505" s="122">
        <v>0</v>
      </c>
      <c r="I1505" s="122">
        <v>0</v>
      </c>
      <c r="J1505" s="122">
        <v>0</v>
      </c>
      <c r="K1505" s="122">
        <v>0</v>
      </c>
      <c r="L1505" s="122">
        <v>0</v>
      </c>
      <c r="M1505" s="122">
        <v>0</v>
      </c>
      <c r="N1505" s="122">
        <v>0</v>
      </c>
      <c r="O1505" s="122">
        <v>0</v>
      </c>
      <c r="P1505" s="122">
        <v>0</v>
      </c>
      <c r="Q1505" s="122">
        <v>0</v>
      </c>
      <c r="R1505" s="122">
        <v>0</v>
      </c>
      <c r="S1505" s="122">
        <v>0</v>
      </c>
      <c r="T1505" s="122">
        <v>0</v>
      </c>
      <c r="U1505" s="122">
        <v>0</v>
      </c>
      <c r="V1505" s="122">
        <v>0</v>
      </c>
      <c r="W1505" s="123" t="s">
        <v>48</v>
      </c>
      <c r="X1505" s="126"/>
      <c r="Y1505" s="78" t="e">
        <f>SUBTOTAL(9,#REF!)</f>
        <v>#REF!</v>
      </c>
      <c r="Z1505" s="83">
        <f t="shared" si="44"/>
        <v>0</v>
      </c>
      <c r="AA1505" s="83">
        <f t="shared" si="44"/>
        <v>0</v>
      </c>
    </row>
    <row r="1506" spans="1:30" ht="93.75" x14ac:dyDescent="0.3">
      <c r="A1506" s="143" t="s">
        <v>1532</v>
      </c>
      <c r="B1506" s="144" t="s">
        <v>126</v>
      </c>
      <c r="C1506" s="117" t="s">
        <v>1734</v>
      </c>
      <c r="D1506" s="122">
        <v>0</v>
      </c>
      <c r="E1506" s="122">
        <v>0</v>
      </c>
      <c r="F1506" s="122">
        <v>0</v>
      </c>
      <c r="G1506" s="122">
        <v>0</v>
      </c>
      <c r="H1506" s="122">
        <v>0</v>
      </c>
      <c r="I1506" s="122">
        <v>0</v>
      </c>
      <c r="J1506" s="122">
        <v>0</v>
      </c>
      <c r="K1506" s="122">
        <v>0</v>
      </c>
      <c r="L1506" s="122">
        <v>5.5764270599999999E-2</v>
      </c>
      <c r="M1506" s="122">
        <v>0</v>
      </c>
      <c r="N1506" s="122">
        <v>0</v>
      </c>
      <c r="O1506" s="122">
        <v>0</v>
      </c>
      <c r="P1506" s="122">
        <v>1.3715120000000001E-2</v>
      </c>
      <c r="Q1506" s="122">
        <v>0</v>
      </c>
      <c r="R1506" s="122">
        <v>2.010371E-2</v>
      </c>
      <c r="S1506" s="122">
        <v>0</v>
      </c>
      <c r="T1506" s="122">
        <v>2.1945440600000001E-2</v>
      </c>
      <c r="U1506" s="122" t="s">
        <v>48</v>
      </c>
      <c r="V1506" s="122">
        <v>5.5764270599999999E-2</v>
      </c>
      <c r="W1506" s="123" t="s">
        <v>48</v>
      </c>
      <c r="X1506" s="126"/>
      <c r="Y1506" s="78">
        <f>SUBTOTAL(9,Y1507:Y1508)</f>
        <v>0</v>
      </c>
      <c r="Z1506" s="83">
        <f t="shared" si="44"/>
        <v>0</v>
      </c>
      <c r="AA1506" s="83">
        <f t="shared" si="44"/>
        <v>0</v>
      </c>
    </row>
    <row r="1507" spans="1:30" ht="37.5" x14ac:dyDescent="0.3">
      <c r="A1507" s="127" t="s">
        <v>1532</v>
      </c>
      <c r="B1507" s="128" t="s">
        <v>1533</v>
      </c>
      <c r="C1507" s="128" t="s">
        <v>3545</v>
      </c>
      <c r="D1507" s="122" t="s">
        <v>48</v>
      </c>
      <c r="E1507" s="122" t="s">
        <v>48</v>
      </c>
      <c r="F1507" s="122" t="s">
        <v>48</v>
      </c>
      <c r="G1507" s="122" t="s">
        <v>48</v>
      </c>
      <c r="H1507" s="122" t="s">
        <v>48</v>
      </c>
      <c r="I1507" s="122" t="s">
        <v>48</v>
      </c>
      <c r="J1507" s="122" t="s">
        <v>48</v>
      </c>
      <c r="K1507" s="122" t="s">
        <v>48</v>
      </c>
      <c r="L1507" s="122">
        <v>3.7954580000000002E-2</v>
      </c>
      <c r="M1507" s="122" t="s">
        <v>48</v>
      </c>
      <c r="N1507" s="122" t="s">
        <v>48</v>
      </c>
      <c r="O1507" s="122" t="s">
        <v>48</v>
      </c>
      <c r="P1507" s="122">
        <v>1.3715120000000001E-2</v>
      </c>
      <c r="Q1507" s="122" t="s">
        <v>48</v>
      </c>
      <c r="R1507" s="122">
        <v>2.010371E-2</v>
      </c>
      <c r="S1507" s="122" t="s">
        <v>48</v>
      </c>
      <c r="T1507" s="122">
        <v>4.1357499999999997E-3</v>
      </c>
      <c r="U1507" s="122" t="s">
        <v>48</v>
      </c>
      <c r="V1507" s="122" t="s">
        <v>48</v>
      </c>
      <c r="W1507" s="123" t="s">
        <v>48</v>
      </c>
      <c r="X1507" s="129" t="s">
        <v>3147</v>
      </c>
      <c r="Y1507" s="81">
        <v>0</v>
      </c>
      <c r="Z1507" s="83" t="e">
        <f t="shared" si="44"/>
        <v>#VALUE!</v>
      </c>
      <c r="AA1507" s="83" t="e">
        <f t="shared" si="44"/>
        <v>#VALUE!</v>
      </c>
      <c r="AB1507" s="82" t="s">
        <v>72</v>
      </c>
      <c r="AD1507" s="11" t="e">
        <f>CONCATENATE(AB1507,#REF!)</f>
        <v>#REF!</v>
      </c>
    </row>
    <row r="1508" spans="1:30" ht="18.75" x14ac:dyDescent="0.3">
      <c r="A1508" s="155" t="s">
        <v>1532</v>
      </c>
      <c r="B1508" s="156" t="s">
        <v>1534</v>
      </c>
      <c r="C1508" s="128" t="s">
        <v>3546</v>
      </c>
      <c r="D1508" s="122" t="s">
        <v>48</v>
      </c>
      <c r="E1508" s="122" t="s">
        <v>48</v>
      </c>
      <c r="F1508" s="122" t="s">
        <v>48</v>
      </c>
      <c r="G1508" s="122" t="s">
        <v>48</v>
      </c>
      <c r="H1508" s="122" t="s">
        <v>48</v>
      </c>
      <c r="I1508" s="122" t="s">
        <v>48</v>
      </c>
      <c r="J1508" s="122" t="s">
        <v>48</v>
      </c>
      <c r="K1508" s="122" t="s">
        <v>48</v>
      </c>
      <c r="L1508" s="122">
        <v>1.7809690600000001E-2</v>
      </c>
      <c r="M1508" s="122" t="s">
        <v>48</v>
      </c>
      <c r="N1508" s="122" t="s">
        <v>48</v>
      </c>
      <c r="O1508" s="122" t="s">
        <v>48</v>
      </c>
      <c r="P1508" s="122" t="s">
        <v>48</v>
      </c>
      <c r="Q1508" s="122" t="s">
        <v>48</v>
      </c>
      <c r="R1508" s="122" t="s">
        <v>48</v>
      </c>
      <c r="S1508" s="122" t="s">
        <v>48</v>
      </c>
      <c r="T1508" s="122">
        <v>1.7809690600000001E-2</v>
      </c>
      <c r="U1508" s="122" t="s">
        <v>48</v>
      </c>
      <c r="V1508" s="122" t="s">
        <v>48</v>
      </c>
      <c r="W1508" s="123" t="s">
        <v>48</v>
      </c>
      <c r="X1508" s="129" t="s">
        <v>3147</v>
      </c>
      <c r="Y1508" s="81">
        <v>0</v>
      </c>
      <c r="Z1508" s="83" t="e">
        <f t="shared" si="44"/>
        <v>#VALUE!</v>
      </c>
      <c r="AA1508" s="83" t="e">
        <f t="shared" si="44"/>
        <v>#VALUE!</v>
      </c>
      <c r="AB1508" s="82" t="s">
        <v>72</v>
      </c>
      <c r="AD1508" s="11" t="e">
        <f>CONCATENATE(AB1508,#REF!)</f>
        <v>#REF!</v>
      </c>
    </row>
    <row r="1509" spans="1:30" ht="37.5" x14ac:dyDescent="0.3">
      <c r="A1509" s="155" t="s">
        <v>1535</v>
      </c>
      <c r="B1509" s="156" t="s">
        <v>169</v>
      </c>
      <c r="C1509" s="117" t="s">
        <v>1734</v>
      </c>
      <c r="D1509" s="130">
        <v>18.628972606232296</v>
      </c>
      <c r="E1509" s="130">
        <v>91.39871500000001</v>
      </c>
      <c r="F1509" s="130">
        <v>0</v>
      </c>
      <c r="G1509" s="130">
        <v>537.3859281620978</v>
      </c>
      <c r="H1509" s="130">
        <v>613.54238031584566</v>
      </c>
      <c r="I1509" s="130">
        <v>362.91584203008836</v>
      </c>
      <c r="J1509" s="130">
        <v>250.62653828575733</v>
      </c>
      <c r="K1509" s="130">
        <v>154.00446411510489</v>
      </c>
      <c r="L1509" s="130">
        <v>130.49858321707518</v>
      </c>
      <c r="M1509" s="130">
        <v>3.7611646242000001</v>
      </c>
      <c r="N1509" s="130">
        <v>5.3113201642000005</v>
      </c>
      <c r="O1509" s="130">
        <v>4.2787128000000001</v>
      </c>
      <c r="P1509" s="130">
        <v>4.8127063313999994</v>
      </c>
      <c r="Q1509" s="130">
        <v>50.572435497600004</v>
      </c>
      <c r="R1509" s="130">
        <v>55.613440501800007</v>
      </c>
      <c r="S1509" s="130">
        <v>95.392151193304898</v>
      </c>
      <c r="T1509" s="130">
        <v>64.761116219675188</v>
      </c>
      <c r="U1509" s="122">
        <v>120.12795506868216</v>
      </c>
      <c r="V1509" s="122">
        <v>-23.505880898029716</v>
      </c>
      <c r="W1509" s="123">
        <v>-0.15263116581127883</v>
      </c>
      <c r="X1509" s="126"/>
      <c r="Y1509" s="80" t="e">
        <f>Y1510+Y1513+Y1550+Y1560</f>
        <v>#REF!</v>
      </c>
      <c r="Z1509" s="83">
        <f t="shared" si="44"/>
        <v>0</v>
      </c>
      <c r="AA1509" s="83">
        <f t="shared" si="44"/>
        <v>0</v>
      </c>
    </row>
    <row r="1510" spans="1:30" ht="75" x14ac:dyDescent="0.3">
      <c r="A1510" s="155" t="s">
        <v>1536</v>
      </c>
      <c r="B1510" s="156" t="s">
        <v>171</v>
      </c>
      <c r="C1510" s="117" t="s">
        <v>1734</v>
      </c>
      <c r="D1510" s="130">
        <v>0</v>
      </c>
      <c r="E1510" s="130">
        <v>0</v>
      </c>
      <c r="F1510" s="130">
        <v>0</v>
      </c>
      <c r="G1510" s="130">
        <v>0</v>
      </c>
      <c r="H1510" s="130">
        <v>0</v>
      </c>
      <c r="I1510" s="130">
        <v>0</v>
      </c>
      <c r="J1510" s="130">
        <v>0</v>
      </c>
      <c r="K1510" s="130">
        <v>0</v>
      </c>
      <c r="L1510" s="130">
        <v>0</v>
      </c>
      <c r="M1510" s="130">
        <v>0</v>
      </c>
      <c r="N1510" s="130">
        <v>0</v>
      </c>
      <c r="O1510" s="130">
        <v>0</v>
      </c>
      <c r="P1510" s="130">
        <v>0</v>
      </c>
      <c r="Q1510" s="130">
        <v>0</v>
      </c>
      <c r="R1510" s="130">
        <v>0</v>
      </c>
      <c r="S1510" s="130">
        <v>0</v>
      </c>
      <c r="T1510" s="130">
        <v>0</v>
      </c>
      <c r="U1510" s="122">
        <v>0</v>
      </c>
      <c r="V1510" s="122">
        <v>0</v>
      </c>
      <c r="W1510" s="123" t="s">
        <v>48</v>
      </c>
      <c r="X1510" s="126"/>
      <c r="Y1510" s="80" t="e">
        <f>Y1511+Y1512</f>
        <v>#REF!</v>
      </c>
      <c r="Z1510" s="83">
        <f t="shared" si="44"/>
        <v>0</v>
      </c>
      <c r="AA1510" s="83">
        <f t="shared" si="44"/>
        <v>0</v>
      </c>
    </row>
    <row r="1511" spans="1:30" ht="37.5" x14ac:dyDescent="0.3">
      <c r="A1511" s="155" t="s">
        <v>1537</v>
      </c>
      <c r="B1511" s="156" t="s">
        <v>173</v>
      </c>
      <c r="C1511" s="117" t="s">
        <v>1734</v>
      </c>
      <c r="D1511" s="122">
        <v>0</v>
      </c>
      <c r="E1511" s="122">
        <v>0</v>
      </c>
      <c r="F1511" s="122">
        <v>0</v>
      </c>
      <c r="G1511" s="122">
        <v>0</v>
      </c>
      <c r="H1511" s="122">
        <v>0</v>
      </c>
      <c r="I1511" s="122">
        <v>0</v>
      </c>
      <c r="J1511" s="122">
        <v>0</v>
      </c>
      <c r="K1511" s="122">
        <v>0</v>
      </c>
      <c r="L1511" s="122">
        <v>0</v>
      </c>
      <c r="M1511" s="122">
        <v>0</v>
      </c>
      <c r="N1511" s="122">
        <v>0</v>
      </c>
      <c r="O1511" s="122">
        <v>0</v>
      </c>
      <c r="P1511" s="122">
        <v>0</v>
      </c>
      <c r="Q1511" s="122">
        <v>0</v>
      </c>
      <c r="R1511" s="122">
        <v>0</v>
      </c>
      <c r="S1511" s="122">
        <v>0</v>
      </c>
      <c r="T1511" s="122">
        <v>0</v>
      </c>
      <c r="U1511" s="122">
        <v>0</v>
      </c>
      <c r="V1511" s="122">
        <v>0</v>
      </c>
      <c r="W1511" s="123" t="s">
        <v>48</v>
      </c>
      <c r="X1511" s="126"/>
      <c r="Y1511" s="78" t="e">
        <f>SUBTOTAL(9,#REF!)</f>
        <v>#REF!</v>
      </c>
      <c r="Z1511" s="83">
        <f t="shared" si="44"/>
        <v>0</v>
      </c>
      <c r="AA1511" s="83">
        <f t="shared" si="44"/>
        <v>0</v>
      </c>
    </row>
    <row r="1512" spans="1:30" ht="75" x14ac:dyDescent="0.3">
      <c r="A1512" s="155" t="s">
        <v>1538</v>
      </c>
      <c r="B1512" s="156" t="s">
        <v>177</v>
      </c>
      <c r="C1512" s="117" t="s">
        <v>1734</v>
      </c>
      <c r="D1512" s="130" t="s">
        <v>36</v>
      </c>
      <c r="E1512" s="130" t="s">
        <v>36</v>
      </c>
      <c r="F1512" s="130" t="s">
        <v>36</v>
      </c>
      <c r="G1512" s="130" t="s">
        <v>36</v>
      </c>
      <c r="H1512" s="130" t="s">
        <v>36</v>
      </c>
      <c r="I1512" s="130" t="s">
        <v>36</v>
      </c>
      <c r="J1512" s="130" t="s">
        <v>36</v>
      </c>
      <c r="K1512" s="130" t="s">
        <v>36</v>
      </c>
      <c r="L1512" s="130" t="s">
        <v>36</v>
      </c>
      <c r="M1512" s="130" t="s">
        <v>36</v>
      </c>
      <c r="N1512" s="130" t="s">
        <v>36</v>
      </c>
      <c r="O1512" s="130" t="s">
        <v>36</v>
      </c>
      <c r="P1512" s="130" t="s">
        <v>36</v>
      </c>
      <c r="Q1512" s="130" t="s">
        <v>36</v>
      </c>
      <c r="R1512" s="130" t="s">
        <v>36</v>
      </c>
      <c r="S1512" s="130" t="s">
        <v>36</v>
      </c>
      <c r="T1512" s="130" t="s">
        <v>36</v>
      </c>
      <c r="U1512" s="122">
        <v>0</v>
      </c>
      <c r="V1512" s="122">
        <v>0</v>
      </c>
      <c r="W1512" s="123" t="s">
        <v>48</v>
      </c>
      <c r="X1512" s="126"/>
      <c r="Y1512" s="80" t="s">
        <v>36</v>
      </c>
      <c r="Z1512" s="83">
        <f t="shared" si="44"/>
        <v>0</v>
      </c>
      <c r="AA1512" s="83">
        <f t="shared" si="44"/>
        <v>0</v>
      </c>
    </row>
    <row r="1513" spans="1:30" ht="56.25" x14ac:dyDescent="0.3">
      <c r="A1513" s="155" t="s">
        <v>1539</v>
      </c>
      <c r="B1513" s="156" t="s">
        <v>179</v>
      </c>
      <c r="C1513" s="117" t="s">
        <v>1734</v>
      </c>
      <c r="D1513" s="130">
        <v>0</v>
      </c>
      <c r="E1513" s="130">
        <v>0</v>
      </c>
      <c r="F1513" s="130">
        <v>0</v>
      </c>
      <c r="G1513" s="130">
        <v>495.92905438538588</v>
      </c>
      <c r="H1513" s="130">
        <v>179.61774087065328</v>
      </c>
      <c r="I1513" s="130">
        <v>29.474179382695958</v>
      </c>
      <c r="J1513" s="130">
        <v>150.14356148795733</v>
      </c>
      <c r="K1513" s="130">
        <v>65.857089317304897</v>
      </c>
      <c r="L1513" s="130">
        <v>55.300800656475175</v>
      </c>
      <c r="M1513" s="130">
        <v>0.34380622999999999</v>
      </c>
      <c r="N1513" s="130">
        <v>1.8030939600000007</v>
      </c>
      <c r="O1513" s="130">
        <v>1.1178000000000001</v>
      </c>
      <c r="P1513" s="130">
        <v>1.6219638152</v>
      </c>
      <c r="Q1513" s="130">
        <v>5.8262875899999989</v>
      </c>
      <c r="R1513" s="130">
        <v>3.9823230722000003</v>
      </c>
      <c r="S1513" s="130">
        <v>58.569195497304896</v>
      </c>
      <c r="T1513" s="130">
        <v>47.893419809075183</v>
      </c>
      <c r="U1513" s="122">
        <v>94.842760831482153</v>
      </c>
      <c r="V1513" s="122">
        <v>-10.556288660829722</v>
      </c>
      <c r="W1513" s="123">
        <v>-0.16029084750418671</v>
      </c>
      <c r="X1513" s="126"/>
      <c r="Y1513" s="80" t="e">
        <f>Y1514+Y1549</f>
        <v>#REF!</v>
      </c>
      <c r="Z1513" s="83">
        <f t="shared" si="44"/>
        <v>0</v>
      </c>
      <c r="AA1513" s="83">
        <f t="shared" si="44"/>
        <v>0</v>
      </c>
    </row>
    <row r="1514" spans="1:30" ht="37.5" x14ac:dyDescent="0.3">
      <c r="A1514" s="157" t="s">
        <v>1540</v>
      </c>
      <c r="B1514" s="158" t="s">
        <v>181</v>
      </c>
      <c r="C1514" s="117" t="s">
        <v>1734</v>
      </c>
      <c r="D1514" s="122">
        <v>0</v>
      </c>
      <c r="E1514" s="122">
        <v>0</v>
      </c>
      <c r="F1514" s="122">
        <v>0</v>
      </c>
      <c r="G1514" s="122">
        <v>495.92905438538588</v>
      </c>
      <c r="H1514" s="122">
        <v>179.61774087065328</v>
      </c>
      <c r="I1514" s="122">
        <v>29.474179382695958</v>
      </c>
      <c r="J1514" s="122">
        <v>150.14356148795733</v>
      </c>
      <c r="K1514" s="122">
        <v>65.857089317304897</v>
      </c>
      <c r="L1514" s="122">
        <v>55.300800656475175</v>
      </c>
      <c r="M1514" s="122">
        <v>0.34380622999999999</v>
      </c>
      <c r="N1514" s="122">
        <v>1.8030939600000007</v>
      </c>
      <c r="O1514" s="122">
        <v>1.1178000000000001</v>
      </c>
      <c r="P1514" s="122">
        <v>1.6219638152</v>
      </c>
      <c r="Q1514" s="122">
        <v>5.8262875899999989</v>
      </c>
      <c r="R1514" s="122">
        <v>3.9823230722000003</v>
      </c>
      <c r="S1514" s="122">
        <v>58.569195497304896</v>
      </c>
      <c r="T1514" s="122">
        <v>47.893419809075183</v>
      </c>
      <c r="U1514" s="122">
        <v>94.842760831482153</v>
      </c>
      <c r="V1514" s="122">
        <v>-10.556288660829722</v>
      </c>
      <c r="W1514" s="123">
        <v>-0.16029084750418671</v>
      </c>
      <c r="X1514" s="126"/>
      <c r="Y1514" s="78">
        <f>SUBTOTAL(9,Y1515:Y1548)</f>
        <v>65.857089317304883</v>
      </c>
      <c r="Z1514" s="83">
        <f t="shared" si="44"/>
        <v>0</v>
      </c>
      <c r="AA1514" s="83">
        <f t="shared" si="44"/>
        <v>0</v>
      </c>
    </row>
    <row r="1515" spans="1:30" ht="37.5" x14ac:dyDescent="0.3">
      <c r="A1515" s="155" t="s">
        <v>1540</v>
      </c>
      <c r="B1515" s="156" t="s">
        <v>1541</v>
      </c>
      <c r="C1515" s="128" t="s">
        <v>3547</v>
      </c>
      <c r="D1515" s="122" t="s">
        <v>48</v>
      </c>
      <c r="E1515" s="122" t="s">
        <v>48</v>
      </c>
      <c r="F1515" s="122" t="s">
        <v>48</v>
      </c>
      <c r="G1515" s="122" t="s">
        <v>48</v>
      </c>
      <c r="H1515" s="122" t="s">
        <v>48</v>
      </c>
      <c r="I1515" s="122" t="s">
        <v>48</v>
      </c>
      <c r="J1515" s="122" t="s">
        <v>48</v>
      </c>
      <c r="K1515" s="122" t="s">
        <v>48</v>
      </c>
      <c r="L1515" s="122">
        <v>1.0058844274000001</v>
      </c>
      <c r="M1515" s="122" t="s">
        <v>48</v>
      </c>
      <c r="N1515" s="122" t="s">
        <v>48</v>
      </c>
      <c r="O1515" s="122" t="s">
        <v>48</v>
      </c>
      <c r="P1515" s="122" t="s">
        <v>48</v>
      </c>
      <c r="Q1515" s="122" t="s">
        <v>48</v>
      </c>
      <c r="R1515" s="122" t="s">
        <v>48</v>
      </c>
      <c r="S1515" s="122" t="s">
        <v>48</v>
      </c>
      <c r="T1515" s="122">
        <v>1.0058844274000001</v>
      </c>
      <c r="U1515" s="122" t="s">
        <v>48</v>
      </c>
      <c r="V1515" s="122" t="s">
        <v>48</v>
      </c>
      <c r="W1515" s="123" t="s">
        <v>48</v>
      </c>
      <c r="X1515" s="129" t="s">
        <v>3148</v>
      </c>
      <c r="Y1515" s="81">
        <v>0</v>
      </c>
      <c r="Z1515" s="83" t="e">
        <f t="shared" si="44"/>
        <v>#VALUE!</v>
      </c>
      <c r="AA1515" s="83" t="e">
        <f t="shared" si="44"/>
        <v>#VALUE!</v>
      </c>
      <c r="AB1515" s="82" t="s">
        <v>72</v>
      </c>
      <c r="AD1515" s="11" t="e">
        <f>CONCATENATE(AB1515,#REF!)</f>
        <v>#REF!</v>
      </c>
    </row>
    <row r="1516" spans="1:30" ht="56.25" x14ac:dyDescent="0.3">
      <c r="A1516" s="155" t="s">
        <v>1540</v>
      </c>
      <c r="B1516" s="156" t="s">
        <v>1542</v>
      </c>
      <c r="C1516" s="128" t="s">
        <v>2673</v>
      </c>
      <c r="D1516" s="122" t="s">
        <v>36</v>
      </c>
      <c r="E1516" s="122" t="s">
        <v>36</v>
      </c>
      <c r="F1516" s="122" t="s">
        <v>36</v>
      </c>
      <c r="G1516" s="122" t="s">
        <v>36</v>
      </c>
      <c r="H1516" s="122" t="s">
        <v>36</v>
      </c>
      <c r="I1516" s="122">
        <v>0</v>
      </c>
      <c r="J1516" s="122" t="s">
        <v>36</v>
      </c>
      <c r="K1516" s="122" t="s">
        <v>36</v>
      </c>
      <c r="L1516" s="122">
        <v>0.63460313160000004</v>
      </c>
      <c r="M1516" s="122" t="s">
        <v>36</v>
      </c>
      <c r="N1516" s="122" t="s">
        <v>48</v>
      </c>
      <c r="O1516" s="122" t="s">
        <v>36</v>
      </c>
      <c r="P1516" s="122" t="s">
        <v>48</v>
      </c>
      <c r="Q1516" s="122" t="s">
        <v>36</v>
      </c>
      <c r="R1516" s="122" t="s">
        <v>48</v>
      </c>
      <c r="S1516" s="122" t="s">
        <v>36</v>
      </c>
      <c r="T1516" s="122">
        <v>0.63460313160000004</v>
      </c>
      <c r="U1516" s="122" t="s">
        <v>48</v>
      </c>
      <c r="V1516" s="122">
        <v>0.63460313160000004</v>
      </c>
      <c r="W1516" s="123" t="s">
        <v>48</v>
      </c>
      <c r="X1516" s="129" t="s">
        <v>3148</v>
      </c>
      <c r="Y1516" s="81">
        <v>0</v>
      </c>
      <c r="Z1516" s="83">
        <f t="shared" si="44"/>
        <v>0</v>
      </c>
      <c r="AA1516" s="83" t="e">
        <f t="shared" si="44"/>
        <v>#VALUE!</v>
      </c>
    </row>
    <row r="1517" spans="1:30" ht="75" x14ac:dyDescent="0.3">
      <c r="A1517" s="159" t="s">
        <v>1540</v>
      </c>
      <c r="B1517" s="160" t="s">
        <v>1543</v>
      </c>
      <c r="C1517" s="128" t="s">
        <v>2674</v>
      </c>
      <c r="D1517" s="122" t="s">
        <v>48</v>
      </c>
      <c r="E1517" s="122" t="s">
        <v>48</v>
      </c>
      <c r="F1517" s="122" t="s">
        <v>48</v>
      </c>
      <c r="G1517" s="122">
        <v>357.15415533780799</v>
      </c>
      <c r="H1517" s="122">
        <v>102.8888551937932</v>
      </c>
      <c r="I1517" s="122">
        <v>4.1666600526959598</v>
      </c>
      <c r="J1517" s="122">
        <v>98.722195141097245</v>
      </c>
      <c r="K1517" s="122">
        <v>40.296194817304901</v>
      </c>
      <c r="L1517" s="122">
        <v>15.355635122200001</v>
      </c>
      <c r="M1517" s="122">
        <v>0.127</v>
      </c>
      <c r="N1517" s="122">
        <v>0.12699966000000001</v>
      </c>
      <c r="O1517" s="122">
        <v>0.19700000000000001</v>
      </c>
      <c r="P1517" s="122">
        <v>0.19683469000000001</v>
      </c>
      <c r="Q1517" s="122" t="s">
        <v>48</v>
      </c>
      <c r="R1517" s="122">
        <v>0.63885016859999999</v>
      </c>
      <c r="S1517" s="122">
        <v>39.972194817304896</v>
      </c>
      <c r="T1517" s="122">
        <v>14.392950603600001</v>
      </c>
      <c r="U1517" s="122">
        <v>83.366560018897246</v>
      </c>
      <c r="V1517" s="122">
        <v>-24.940559695104902</v>
      </c>
      <c r="W1517" s="123">
        <v>-0.61893088933534646</v>
      </c>
      <c r="X1517" s="129" t="s">
        <v>3149</v>
      </c>
      <c r="Y1517" s="81">
        <v>40.296194817304894</v>
      </c>
      <c r="Z1517" s="83" t="e">
        <f t="shared" si="44"/>
        <v>#VALUE!</v>
      </c>
      <c r="AA1517" s="83">
        <f t="shared" si="44"/>
        <v>0</v>
      </c>
    </row>
    <row r="1518" spans="1:30" ht="131.25" x14ac:dyDescent="0.3">
      <c r="A1518" s="155" t="s">
        <v>1540</v>
      </c>
      <c r="B1518" s="156" t="s">
        <v>1544</v>
      </c>
      <c r="C1518" s="128" t="s">
        <v>2675</v>
      </c>
      <c r="D1518" s="122" t="s">
        <v>48</v>
      </c>
      <c r="E1518" s="122" t="s">
        <v>48</v>
      </c>
      <c r="F1518" s="122" t="s">
        <v>48</v>
      </c>
      <c r="G1518" s="122">
        <v>107.813566506576</v>
      </c>
      <c r="H1518" s="122">
        <v>24.834726896860065</v>
      </c>
      <c r="I1518" s="122">
        <v>0.34253584999999731</v>
      </c>
      <c r="J1518" s="122">
        <v>24.492191046860068</v>
      </c>
      <c r="K1518" s="122" t="s">
        <v>48</v>
      </c>
      <c r="L1518" s="122">
        <v>28.652454284475176</v>
      </c>
      <c r="M1518" s="122" t="s">
        <v>48</v>
      </c>
      <c r="N1518" s="122">
        <v>1.3624270800000002</v>
      </c>
      <c r="O1518" s="122" t="s">
        <v>48</v>
      </c>
      <c r="P1518" s="122">
        <v>9.6023369999999997E-2</v>
      </c>
      <c r="Q1518" s="122" t="s">
        <v>48</v>
      </c>
      <c r="R1518" s="122">
        <v>0.57022021000000001</v>
      </c>
      <c r="S1518" s="122" t="s">
        <v>48</v>
      </c>
      <c r="T1518" s="122">
        <v>26.623783624475177</v>
      </c>
      <c r="U1518" s="122" t="s">
        <v>48</v>
      </c>
      <c r="V1518" s="122" t="s">
        <v>48</v>
      </c>
      <c r="W1518" s="123" t="s">
        <v>48</v>
      </c>
      <c r="X1518" s="129" t="s">
        <v>3150</v>
      </c>
      <c r="Y1518" s="81">
        <v>0</v>
      </c>
      <c r="Z1518" s="83" t="e">
        <f t="shared" si="44"/>
        <v>#VALUE!</v>
      </c>
      <c r="AA1518" s="83">
        <f t="shared" si="44"/>
        <v>0</v>
      </c>
    </row>
    <row r="1519" spans="1:30" ht="18.75" x14ac:dyDescent="0.3">
      <c r="A1519" s="155" t="s">
        <v>1540</v>
      </c>
      <c r="B1519" s="156" t="s">
        <v>1545</v>
      </c>
      <c r="C1519" s="128" t="s">
        <v>3548</v>
      </c>
      <c r="D1519" s="122" t="s">
        <v>48</v>
      </c>
      <c r="E1519" s="122" t="s">
        <v>48</v>
      </c>
      <c r="F1519" s="122" t="s">
        <v>48</v>
      </c>
      <c r="G1519" s="122" t="s">
        <v>48</v>
      </c>
      <c r="H1519" s="122" t="s">
        <v>48</v>
      </c>
      <c r="I1519" s="122" t="s">
        <v>48</v>
      </c>
      <c r="J1519" s="122" t="s">
        <v>48</v>
      </c>
      <c r="K1519" s="122" t="s">
        <v>48</v>
      </c>
      <c r="L1519" s="122">
        <v>0.43977555239999994</v>
      </c>
      <c r="M1519" s="122" t="s">
        <v>48</v>
      </c>
      <c r="N1519" s="122">
        <v>7.0321240000000007E-2</v>
      </c>
      <c r="O1519" s="122" t="s">
        <v>48</v>
      </c>
      <c r="P1519" s="122">
        <v>0.36945431239999993</v>
      </c>
      <c r="Q1519" s="122" t="s">
        <v>48</v>
      </c>
      <c r="R1519" s="122" t="s">
        <v>48</v>
      </c>
      <c r="S1519" s="122" t="s">
        <v>48</v>
      </c>
      <c r="T1519" s="122" t="s">
        <v>48</v>
      </c>
      <c r="U1519" s="122" t="s">
        <v>48</v>
      </c>
      <c r="V1519" s="122" t="s">
        <v>48</v>
      </c>
      <c r="W1519" s="123" t="s">
        <v>48</v>
      </c>
      <c r="X1519" s="129" t="s">
        <v>3151</v>
      </c>
      <c r="Y1519" s="81">
        <v>0</v>
      </c>
      <c r="Z1519" s="83" t="e">
        <f t="shared" si="44"/>
        <v>#VALUE!</v>
      </c>
      <c r="AA1519" s="83" t="e">
        <f t="shared" si="44"/>
        <v>#VALUE!</v>
      </c>
      <c r="AB1519" s="82" t="s">
        <v>72</v>
      </c>
      <c r="AD1519" s="11" t="e">
        <f>CONCATENATE(AB1519,#REF!)</f>
        <v>#REF!</v>
      </c>
    </row>
    <row r="1520" spans="1:30" ht="37.5" x14ac:dyDescent="0.3">
      <c r="A1520" s="159" t="s">
        <v>1540</v>
      </c>
      <c r="B1520" s="160" t="s">
        <v>1546</v>
      </c>
      <c r="C1520" s="128" t="s">
        <v>2676</v>
      </c>
      <c r="D1520" s="122" t="s">
        <v>36</v>
      </c>
      <c r="E1520" s="122" t="s">
        <v>36</v>
      </c>
      <c r="F1520" s="122" t="s">
        <v>36</v>
      </c>
      <c r="G1520" s="122" t="s">
        <v>36</v>
      </c>
      <c r="H1520" s="122" t="s">
        <v>36</v>
      </c>
      <c r="I1520" s="122">
        <v>0</v>
      </c>
      <c r="J1520" s="122" t="s">
        <v>36</v>
      </c>
      <c r="K1520" s="122" t="s">
        <v>36</v>
      </c>
      <c r="L1520" s="122" t="s">
        <v>48</v>
      </c>
      <c r="M1520" s="122" t="s">
        <v>36</v>
      </c>
      <c r="N1520" s="122">
        <v>7.3222299999999999E-3</v>
      </c>
      <c r="O1520" s="122" t="s">
        <v>36</v>
      </c>
      <c r="P1520" s="122" t="s">
        <v>48</v>
      </c>
      <c r="Q1520" s="122" t="s">
        <v>36</v>
      </c>
      <c r="R1520" s="122">
        <v>-7.3222299999999999E-3</v>
      </c>
      <c r="S1520" s="122" t="s">
        <v>36</v>
      </c>
      <c r="T1520" s="122" t="s">
        <v>48</v>
      </c>
      <c r="U1520" s="122" t="s">
        <v>48</v>
      </c>
      <c r="V1520" s="122">
        <v>0</v>
      </c>
      <c r="W1520" s="123" t="s">
        <v>48</v>
      </c>
      <c r="X1520" s="126"/>
      <c r="Y1520" s="81">
        <v>0</v>
      </c>
      <c r="Z1520" s="83">
        <f t="shared" si="44"/>
        <v>0</v>
      </c>
      <c r="AA1520" s="83" t="e">
        <f t="shared" si="44"/>
        <v>#VALUE!</v>
      </c>
    </row>
    <row r="1521" spans="1:30" ht="56.25" x14ac:dyDescent="0.3">
      <c r="A1521" s="159" t="s">
        <v>1540</v>
      </c>
      <c r="B1521" s="160" t="s">
        <v>1547</v>
      </c>
      <c r="C1521" s="128" t="s">
        <v>2677</v>
      </c>
      <c r="D1521" s="122" t="s">
        <v>48</v>
      </c>
      <c r="E1521" s="122" t="s">
        <v>48</v>
      </c>
      <c r="F1521" s="122" t="s">
        <v>48</v>
      </c>
      <c r="G1521" s="122">
        <v>1.7279090109659401</v>
      </c>
      <c r="H1521" s="122">
        <v>1.64463</v>
      </c>
      <c r="I1521" s="122">
        <v>1.4817428000000001</v>
      </c>
      <c r="J1521" s="122">
        <v>0.16288720000000001</v>
      </c>
      <c r="K1521" s="122">
        <v>0.16288720000000001</v>
      </c>
      <c r="L1521" s="122">
        <v>9.3693472400000005E-2</v>
      </c>
      <c r="M1521" s="122" t="s">
        <v>48</v>
      </c>
      <c r="N1521" s="122" t="s">
        <v>48</v>
      </c>
      <c r="O1521" s="122">
        <v>3.5000000000000001E-3</v>
      </c>
      <c r="P1521" s="122">
        <v>3.5212200000000033E-3</v>
      </c>
      <c r="Q1521" s="122">
        <v>0.15938720000000001</v>
      </c>
      <c r="R1521" s="122">
        <v>4.9679429999999997E-2</v>
      </c>
      <c r="S1521" s="122" t="s">
        <v>48</v>
      </c>
      <c r="T1521" s="122">
        <v>4.0492822400000003E-2</v>
      </c>
      <c r="U1521" s="122">
        <v>6.9193727600000005E-2</v>
      </c>
      <c r="V1521" s="122">
        <v>-6.9193727600000005E-2</v>
      </c>
      <c r="W1521" s="123">
        <v>-0.42479536513611876</v>
      </c>
      <c r="X1521" s="129" t="s">
        <v>3152</v>
      </c>
      <c r="Y1521" s="81">
        <v>0.16288720000000001</v>
      </c>
      <c r="Z1521" s="83" t="e">
        <f t="shared" si="44"/>
        <v>#VALUE!</v>
      </c>
      <c r="AA1521" s="83" t="e">
        <f t="shared" si="44"/>
        <v>#VALUE!</v>
      </c>
    </row>
    <row r="1522" spans="1:30" ht="112.5" x14ac:dyDescent="0.3">
      <c r="A1522" s="155" t="s">
        <v>1540</v>
      </c>
      <c r="B1522" s="156" t="s">
        <v>1548</v>
      </c>
      <c r="C1522" s="128" t="s">
        <v>2678</v>
      </c>
      <c r="D1522" s="122" t="s">
        <v>48</v>
      </c>
      <c r="E1522" s="122" t="s">
        <v>48</v>
      </c>
      <c r="F1522" s="122" t="s">
        <v>48</v>
      </c>
      <c r="G1522" s="122">
        <v>4.4280817931591301</v>
      </c>
      <c r="H1522" s="122">
        <v>1.43437058</v>
      </c>
      <c r="I1522" s="122">
        <v>6.6089780000000209E-2</v>
      </c>
      <c r="J1522" s="122">
        <v>1.3682807999999997</v>
      </c>
      <c r="K1522" s="122" t="s">
        <v>48</v>
      </c>
      <c r="L1522" s="122">
        <v>1.6858787988000001</v>
      </c>
      <c r="M1522" s="122" t="s">
        <v>48</v>
      </c>
      <c r="N1522" s="122">
        <v>1.6929899999999999E-3</v>
      </c>
      <c r="O1522" s="122" t="s">
        <v>48</v>
      </c>
      <c r="P1522" s="122">
        <v>3.7900421199999999E-2</v>
      </c>
      <c r="Q1522" s="122" t="s">
        <v>48</v>
      </c>
      <c r="R1522" s="122">
        <v>0.8646454978</v>
      </c>
      <c r="S1522" s="122" t="s">
        <v>48</v>
      </c>
      <c r="T1522" s="122">
        <v>0.7816398898000001</v>
      </c>
      <c r="U1522" s="122" t="s">
        <v>48</v>
      </c>
      <c r="V1522" s="122" t="s">
        <v>48</v>
      </c>
      <c r="W1522" s="123" t="s">
        <v>48</v>
      </c>
      <c r="X1522" s="129" t="s">
        <v>3153</v>
      </c>
      <c r="Y1522" s="81">
        <v>0</v>
      </c>
      <c r="Z1522" s="83" t="e">
        <f t="shared" si="44"/>
        <v>#VALUE!</v>
      </c>
      <c r="AA1522" s="83">
        <f t="shared" si="44"/>
        <v>0</v>
      </c>
    </row>
    <row r="1523" spans="1:30" ht="112.5" x14ac:dyDescent="0.3">
      <c r="A1523" s="155" t="s">
        <v>1540</v>
      </c>
      <c r="B1523" s="156" t="s">
        <v>1549</v>
      </c>
      <c r="C1523" s="128" t="s">
        <v>3549</v>
      </c>
      <c r="D1523" s="122" t="s">
        <v>48</v>
      </c>
      <c r="E1523" s="122" t="s">
        <v>48</v>
      </c>
      <c r="F1523" s="122" t="s">
        <v>48</v>
      </c>
      <c r="G1523" s="122" t="s">
        <v>48</v>
      </c>
      <c r="H1523" s="122" t="s">
        <v>48</v>
      </c>
      <c r="I1523" s="122" t="s">
        <v>48</v>
      </c>
      <c r="J1523" s="122" t="s">
        <v>48</v>
      </c>
      <c r="K1523" s="122" t="s">
        <v>48</v>
      </c>
      <c r="L1523" s="122">
        <v>2.6637419999999998E-2</v>
      </c>
      <c r="M1523" s="122" t="s">
        <v>48</v>
      </c>
      <c r="N1523" s="122" t="s">
        <v>48</v>
      </c>
      <c r="O1523" s="122" t="s">
        <v>48</v>
      </c>
      <c r="P1523" s="122" t="s">
        <v>48</v>
      </c>
      <c r="Q1523" s="122" t="s">
        <v>48</v>
      </c>
      <c r="R1523" s="122" t="s">
        <v>48</v>
      </c>
      <c r="S1523" s="122" t="s">
        <v>48</v>
      </c>
      <c r="T1523" s="122">
        <v>2.6637419999999998E-2</v>
      </c>
      <c r="U1523" s="122" t="s">
        <v>48</v>
      </c>
      <c r="V1523" s="122" t="s">
        <v>48</v>
      </c>
      <c r="W1523" s="123" t="s">
        <v>48</v>
      </c>
      <c r="X1523" s="129" t="s">
        <v>3153</v>
      </c>
      <c r="Y1523" s="81">
        <v>0</v>
      </c>
      <c r="Z1523" s="83" t="e">
        <f t="shared" si="44"/>
        <v>#VALUE!</v>
      </c>
      <c r="AA1523" s="83" t="e">
        <f t="shared" si="44"/>
        <v>#VALUE!</v>
      </c>
      <c r="AB1523" s="82" t="s">
        <v>72</v>
      </c>
      <c r="AD1523" s="11" t="e">
        <f>CONCATENATE(AB1523,#REF!)</f>
        <v>#REF!</v>
      </c>
    </row>
    <row r="1524" spans="1:30" ht="93.75" x14ac:dyDescent="0.3">
      <c r="A1524" s="159" t="s">
        <v>1540</v>
      </c>
      <c r="B1524" s="160" t="s">
        <v>1550</v>
      </c>
      <c r="C1524" s="128" t="s">
        <v>2679</v>
      </c>
      <c r="D1524" s="122" t="s">
        <v>48</v>
      </c>
      <c r="E1524" s="122" t="s">
        <v>48</v>
      </c>
      <c r="F1524" s="122" t="s">
        <v>48</v>
      </c>
      <c r="G1524" s="122">
        <v>20.723774091085701</v>
      </c>
      <c r="H1524" s="122">
        <v>11.864286399999997</v>
      </c>
      <c r="I1524" s="122">
        <v>0</v>
      </c>
      <c r="J1524" s="122">
        <v>11.864286399999997</v>
      </c>
      <c r="K1524" s="122">
        <v>11.864286399999997</v>
      </c>
      <c r="L1524" s="122">
        <v>2.7955624630000013</v>
      </c>
      <c r="M1524" s="122" t="s">
        <v>48</v>
      </c>
      <c r="N1524" s="122" t="s">
        <v>48</v>
      </c>
      <c r="O1524" s="122">
        <v>0.29499999999999998</v>
      </c>
      <c r="P1524" s="122">
        <v>0.29516439</v>
      </c>
      <c r="Q1524" s="122" t="s">
        <v>48</v>
      </c>
      <c r="R1524" s="122">
        <v>1.6593319999999998E-2</v>
      </c>
      <c r="S1524" s="122">
        <v>11.569286399999998</v>
      </c>
      <c r="T1524" s="122">
        <v>2.4838047530000011</v>
      </c>
      <c r="U1524" s="122">
        <v>9.0687239369999961</v>
      </c>
      <c r="V1524" s="122">
        <v>-9.0687239369999961</v>
      </c>
      <c r="W1524" s="123">
        <v>-0.76437163022295196</v>
      </c>
      <c r="X1524" s="129" t="s">
        <v>3154</v>
      </c>
      <c r="Y1524" s="81">
        <v>11.864286399999997</v>
      </c>
      <c r="Z1524" s="83" t="e">
        <f t="shared" si="44"/>
        <v>#VALUE!</v>
      </c>
      <c r="AA1524" s="83" t="e">
        <f t="shared" si="44"/>
        <v>#VALUE!</v>
      </c>
    </row>
    <row r="1525" spans="1:30" ht="93.75" x14ac:dyDescent="0.3">
      <c r="A1525" s="155" t="s">
        <v>1540</v>
      </c>
      <c r="B1525" s="156" t="s">
        <v>1551</v>
      </c>
      <c r="C1525" s="128" t="s">
        <v>3550</v>
      </c>
      <c r="D1525" s="122" t="s">
        <v>48</v>
      </c>
      <c r="E1525" s="122" t="s">
        <v>48</v>
      </c>
      <c r="F1525" s="122" t="s">
        <v>48</v>
      </c>
      <c r="G1525" s="122" t="s">
        <v>48</v>
      </c>
      <c r="H1525" s="122" t="s">
        <v>48</v>
      </c>
      <c r="I1525" s="122" t="s">
        <v>48</v>
      </c>
      <c r="J1525" s="122" t="s">
        <v>48</v>
      </c>
      <c r="K1525" s="122" t="s">
        <v>48</v>
      </c>
      <c r="L1525" s="122">
        <v>6.0172269000000007E-2</v>
      </c>
      <c r="M1525" s="122" t="s">
        <v>48</v>
      </c>
      <c r="N1525" s="122" t="s">
        <v>48</v>
      </c>
      <c r="O1525" s="122" t="s">
        <v>48</v>
      </c>
      <c r="P1525" s="122" t="s">
        <v>48</v>
      </c>
      <c r="Q1525" s="122" t="s">
        <v>48</v>
      </c>
      <c r="R1525" s="122">
        <v>5.9311349000000006E-2</v>
      </c>
      <c r="S1525" s="122" t="s">
        <v>48</v>
      </c>
      <c r="T1525" s="122">
        <v>8.6092000000000004E-4</v>
      </c>
      <c r="U1525" s="122" t="s">
        <v>48</v>
      </c>
      <c r="V1525" s="122" t="s">
        <v>48</v>
      </c>
      <c r="W1525" s="123" t="s">
        <v>48</v>
      </c>
      <c r="X1525" s="129" t="s">
        <v>3153</v>
      </c>
      <c r="Y1525" s="81">
        <v>0</v>
      </c>
      <c r="Z1525" s="83" t="e">
        <f t="shared" si="44"/>
        <v>#VALUE!</v>
      </c>
      <c r="AA1525" s="83" t="e">
        <f t="shared" si="44"/>
        <v>#VALUE!</v>
      </c>
      <c r="AB1525" s="82" t="s">
        <v>72</v>
      </c>
      <c r="AD1525" s="11" t="e">
        <f>CONCATENATE(AB1525,#REF!)</f>
        <v>#REF!</v>
      </c>
    </row>
    <row r="1526" spans="1:30" ht="75" x14ac:dyDescent="0.3">
      <c r="A1526" s="159" t="s">
        <v>1540</v>
      </c>
      <c r="B1526" s="160" t="s">
        <v>1552</v>
      </c>
      <c r="C1526" s="128" t="s">
        <v>2680</v>
      </c>
      <c r="D1526" s="122" t="s">
        <v>36</v>
      </c>
      <c r="E1526" s="122" t="s">
        <v>36</v>
      </c>
      <c r="F1526" s="122" t="s">
        <v>36</v>
      </c>
      <c r="G1526" s="122" t="s">
        <v>36</v>
      </c>
      <c r="H1526" s="122" t="s">
        <v>36</v>
      </c>
      <c r="I1526" s="122">
        <v>0</v>
      </c>
      <c r="J1526" s="122" t="s">
        <v>36</v>
      </c>
      <c r="K1526" s="122" t="s">
        <v>36</v>
      </c>
      <c r="L1526" s="122" t="s">
        <v>48</v>
      </c>
      <c r="M1526" s="122" t="s">
        <v>36</v>
      </c>
      <c r="N1526" s="122">
        <v>1.0165710000000001E-2</v>
      </c>
      <c r="O1526" s="122" t="s">
        <v>36</v>
      </c>
      <c r="P1526" s="122" t="s">
        <v>48</v>
      </c>
      <c r="Q1526" s="122" t="s">
        <v>36</v>
      </c>
      <c r="R1526" s="122">
        <v>-1.0165710000000001E-2</v>
      </c>
      <c r="S1526" s="122" t="s">
        <v>36</v>
      </c>
      <c r="T1526" s="122" t="s">
        <v>48</v>
      </c>
      <c r="U1526" s="122" t="s">
        <v>48</v>
      </c>
      <c r="V1526" s="122">
        <v>0</v>
      </c>
      <c r="W1526" s="123" t="s">
        <v>48</v>
      </c>
      <c r="X1526" s="126"/>
      <c r="Y1526" s="81">
        <v>0</v>
      </c>
      <c r="Z1526" s="83">
        <f t="shared" si="44"/>
        <v>0</v>
      </c>
      <c r="AA1526" s="83" t="e">
        <f t="shared" si="44"/>
        <v>#VALUE!</v>
      </c>
    </row>
    <row r="1527" spans="1:30" ht="37.5" x14ac:dyDescent="0.3">
      <c r="A1527" s="155" t="s">
        <v>1540</v>
      </c>
      <c r="B1527" s="156" t="s">
        <v>1553</v>
      </c>
      <c r="C1527" s="128" t="s">
        <v>3551</v>
      </c>
      <c r="D1527" s="122" t="s">
        <v>48</v>
      </c>
      <c r="E1527" s="122" t="s">
        <v>48</v>
      </c>
      <c r="F1527" s="122" t="s">
        <v>48</v>
      </c>
      <c r="G1527" s="122" t="s">
        <v>48</v>
      </c>
      <c r="H1527" s="122" t="s">
        <v>48</v>
      </c>
      <c r="I1527" s="122" t="s">
        <v>48</v>
      </c>
      <c r="J1527" s="122" t="s">
        <v>48</v>
      </c>
      <c r="K1527" s="122" t="s">
        <v>48</v>
      </c>
      <c r="L1527" s="122">
        <v>3.1661190000000006E-2</v>
      </c>
      <c r="M1527" s="122" t="s">
        <v>48</v>
      </c>
      <c r="N1527" s="122" t="s">
        <v>48</v>
      </c>
      <c r="O1527" s="122" t="s">
        <v>48</v>
      </c>
      <c r="P1527" s="122" t="s">
        <v>48</v>
      </c>
      <c r="Q1527" s="122" t="s">
        <v>48</v>
      </c>
      <c r="R1527" s="122">
        <v>1.1146050000000001E-2</v>
      </c>
      <c r="S1527" s="122" t="s">
        <v>48</v>
      </c>
      <c r="T1527" s="122">
        <v>2.0515140000000001E-2</v>
      </c>
      <c r="U1527" s="122" t="s">
        <v>48</v>
      </c>
      <c r="V1527" s="122" t="s">
        <v>48</v>
      </c>
      <c r="W1527" s="123" t="s">
        <v>48</v>
      </c>
      <c r="X1527" s="129" t="s">
        <v>3155</v>
      </c>
      <c r="Y1527" s="81">
        <v>0</v>
      </c>
      <c r="Z1527" s="83" t="e">
        <f t="shared" si="44"/>
        <v>#VALUE!</v>
      </c>
      <c r="AA1527" s="83" t="e">
        <f t="shared" si="44"/>
        <v>#VALUE!</v>
      </c>
      <c r="AB1527" s="82" t="s">
        <v>72</v>
      </c>
      <c r="AD1527" s="11" t="e">
        <f>CONCATENATE(AB1527,#REF!)</f>
        <v>#REF!</v>
      </c>
    </row>
    <row r="1528" spans="1:30" ht="93.75" x14ac:dyDescent="0.3">
      <c r="A1528" s="155" t="s">
        <v>1540</v>
      </c>
      <c r="B1528" s="156" t="s">
        <v>1554</v>
      </c>
      <c r="C1528" s="128" t="s">
        <v>2681</v>
      </c>
      <c r="D1528" s="122" t="s">
        <v>36</v>
      </c>
      <c r="E1528" s="122" t="s">
        <v>36</v>
      </c>
      <c r="F1528" s="122" t="s">
        <v>36</v>
      </c>
      <c r="G1528" s="122" t="s">
        <v>36</v>
      </c>
      <c r="H1528" s="122" t="s">
        <v>36</v>
      </c>
      <c r="I1528" s="122">
        <v>0</v>
      </c>
      <c r="J1528" s="122" t="s">
        <v>36</v>
      </c>
      <c r="K1528" s="122" t="s">
        <v>36</v>
      </c>
      <c r="L1528" s="122">
        <v>1.7347234759768071E-18</v>
      </c>
      <c r="M1528" s="122" t="s">
        <v>36</v>
      </c>
      <c r="N1528" s="122">
        <v>4.4889200000000004E-3</v>
      </c>
      <c r="O1528" s="122" t="s">
        <v>36</v>
      </c>
      <c r="P1528" s="122" t="s">
        <v>48</v>
      </c>
      <c r="Q1528" s="122" t="s">
        <v>36</v>
      </c>
      <c r="R1528" s="122">
        <v>-4.4889199999999987E-3</v>
      </c>
      <c r="S1528" s="122" t="s">
        <v>36</v>
      </c>
      <c r="T1528" s="122" t="s">
        <v>48</v>
      </c>
      <c r="U1528" s="122" t="s">
        <v>48</v>
      </c>
      <c r="V1528" s="122">
        <v>1.7347234759768071E-18</v>
      </c>
      <c r="W1528" s="123" t="s">
        <v>48</v>
      </c>
      <c r="X1528" s="126"/>
      <c r="Y1528" s="81">
        <v>0</v>
      </c>
      <c r="Z1528" s="83">
        <f t="shared" si="44"/>
        <v>0</v>
      </c>
      <c r="AA1528" s="83" t="e">
        <f t="shared" si="44"/>
        <v>#VALUE!</v>
      </c>
    </row>
    <row r="1529" spans="1:30" ht="37.5" x14ac:dyDescent="0.3">
      <c r="A1529" s="159" t="s">
        <v>1540</v>
      </c>
      <c r="B1529" s="160" t="s">
        <v>1555</v>
      </c>
      <c r="C1529" s="128" t="s">
        <v>2682</v>
      </c>
      <c r="D1529" s="122" t="s">
        <v>48</v>
      </c>
      <c r="E1529" s="122" t="s">
        <v>48</v>
      </c>
      <c r="F1529" s="122" t="s">
        <v>48</v>
      </c>
      <c r="G1529" s="122">
        <v>4.0815676457910897</v>
      </c>
      <c r="H1529" s="122">
        <v>3.91675</v>
      </c>
      <c r="I1529" s="122">
        <v>3.115294</v>
      </c>
      <c r="J1529" s="122">
        <v>0.80145599999999995</v>
      </c>
      <c r="K1529" s="122">
        <v>0.80145599999999995</v>
      </c>
      <c r="L1529" s="122">
        <v>0.2962177936</v>
      </c>
      <c r="M1529" s="122" t="s">
        <v>48</v>
      </c>
      <c r="N1529" s="122" t="s">
        <v>48</v>
      </c>
      <c r="O1529" s="122">
        <v>0.16900000000000001</v>
      </c>
      <c r="P1529" s="122">
        <v>0.16869106</v>
      </c>
      <c r="Q1529" s="122">
        <v>0.63245599999999991</v>
      </c>
      <c r="R1529" s="122">
        <v>7.5316569999999999E-2</v>
      </c>
      <c r="S1529" s="122" t="s">
        <v>48</v>
      </c>
      <c r="T1529" s="122">
        <v>5.2210163599999991E-2</v>
      </c>
      <c r="U1529" s="122">
        <v>0.50523820639999995</v>
      </c>
      <c r="V1529" s="122">
        <v>-0.50523820639999995</v>
      </c>
      <c r="W1529" s="123">
        <v>-0.63040042921882167</v>
      </c>
      <c r="X1529" s="129" t="s">
        <v>3152</v>
      </c>
      <c r="Y1529" s="81">
        <v>0.80145599999999995</v>
      </c>
      <c r="Z1529" s="83" t="e">
        <f t="shared" ref="Z1529:AA1553" si="45">K1529-M1529-O1529-Q1529-S1529</f>
        <v>#VALUE!</v>
      </c>
      <c r="AA1529" s="83" t="e">
        <f t="shared" si="45"/>
        <v>#VALUE!</v>
      </c>
    </row>
    <row r="1530" spans="1:30" ht="56.25" x14ac:dyDescent="0.3">
      <c r="A1530" s="159" t="s">
        <v>1540</v>
      </c>
      <c r="B1530" s="160" t="s">
        <v>1556</v>
      </c>
      <c r="C1530" s="128" t="s">
        <v>2683</v>
      </c>
      <c r="D1530" s="122" t="s">
        <v>48</v>
      </c>
      <c r="E1530" s="122" t="s">
        <v>48</v>
      </c>
      <c r="F1530" s="122" t="s">
        <v>48</v>
      </c>
      <c r="G1530" s="122" t="s">
        <v>48</v>
      </c>
      <c r="H1530" s="122">
        <v>4.5078899999999997</v>
      </c>
      <c r="I1530" s="122">
        <v>4.0890371999999999</v>
      </c>
      <c r="J1530" s="122">
        <v>0.41885279999999997</v>
      </c>
      <c r="K1530" s="122">
        <v>0.41885279999999997</v>
      </c>
      <c r="L1530" s="122">
        <v>0.28124414640000001</v>
      </c>
      <c r="M1530" s="122" t="s">
        <v>48</v>
      </c>
      <c r="N1530" s="122" t="s">
        <v>48</v>
      </c>
      <c r="O1530" s="122">
        <v>7.2999999999999995E-2</v>
      </c>
      <c r="P1530" s="122">
        <v>7.3400309999999996E-2</v>
      </c>
      <c r="Q1530" s="122">
        <v>0.34585280000000002</v>
      </c>
      <c r="R1530" s="122">
        <v>2.2083469999999997E-2</v>
      </c>
      <c r="S1530" s="122" t="s">
        <v>48</v>
      </c>
      <c r="T1530" s="122">
        <v>0.18576036640000002</v>
      </c>
      <c r="U1530" s="122">
        <v>0.13760865359999996</v>
      </c>
      <c r="V1530" s="122">
        <v>-0.13760865359999996</v>
      </c>
      <c r="W1530" s="123">
        <v>-0.32853702685048297</v>
      </c>
      <c r="X1530" s="129" t="s">
        <v>3152</v>
      </c>
      <c r="Y1530" s="81">
        <v>0.41885280000000003</v>
      </c>
      <c r="Z1530" s="83" t="e">
        <f t="shared" si="45"/>
        <v>#VALUE!</v>
      </c>
      <c r="AA1530" s="83" t="e">
        <f t="shared" si="45"/>
        <v>#VALUE!</v>
      </c>
    </row>
    <row r="1531" spans="1:30" ht="37.5" x14ac:dyDescent="0.3">
      <c r="A1531" s="155" t="s">
        <v>1540</v>
      </c>
      <c r="B1531" s="156" t="s">
        <v>1557</v>
      </c>
      <c r="C1531" s="128" t="s">
        <v>2684</v>
      </c>
      <c r="D1531" s="122" t="s">
        <v>48</v>
      </c>
      <c r="E1531" s="122" t="s">
        <v>48</v>
      </c>
      <c r="F1531" s="122" t="s">
        <v>48</v>
      </c>
      <c r="G1531" s="122" t="s">
        <v>48</v>
      </c>
      <c r="H1531" s="122">
        <v>4.4639800000000003</v>
      </c>
      <c r="I1531" s="122">
        <v>4.2506537</v>
      </c>
      <c r="J1531" s="122">
        <v>0.2133263</v>
      </c>
      <c r="K1531" s="122">
        <v>0.2133263</v>
      </c>
      <c r="L1531" s="122">
        <v>0.23038450999999999</v>
      </c>
      <c r="M1531" s="122">
        <v>6.5566760000000002E-2</v>
      </c>
      <c r="N1531" s="122">
        <v>6.5566760000000002E-2</v>
      </c>
      <c r="O1531" s="122">
        <v>6.5000000000000002E-2</v>
      </c>
      <c r="P1531" s="122">
        <v>6.5380729999999998E-2</v>
      </c>
      <c r="Q1531" s="122">
        <v>8.2759539999999993E-2</v>
      </c>
      <c r="R1531" s="122">
        <v>6.0996109999999999E-2</v>
      </c>
      <c r="S1531" s="122" t="s">
        <v>48</v>
      </c>
      <c r="T1531" s="122">
        <v>3.8440910000000002E-2</v>
      </c>
      <c r="U1531" s="122" t="s">
        <v>48</v>
      </c>
      <c r="V1531" s="122">
        <v>1.705820999999999E-2</v>
      </c>
      <c r="W1531" s="123">
        <v>7.9962995655012956E-2</v>
      </c>
      <c r="X1531" s="129" t="s">
        <v>3156</v>
      </c>
      <c r="Y1531" s="81">
        <v>0.2133263</v>
      </c>
      <c r="Z1531" s="83" t="e">
        <f t="shared" si="45"/>
        <v>#VALUE!</v>
      </c>
      <c r="AA1531" s="83">
        <f t="shared" si="45"/>
        <v>0</v>
      </c>
    </row>
    <row r="1532" spans="1:30" ht="37.5" x14ac:dyDescent="0.3">
      <c r="A1532" s="159" t="s">
        <v>1540</v>
      </c>
      <c r="B1532" s="160" t="s">
        <v>1558</v>
      </c>
      <c r="C1532" s="128" t="s">
        <v>2685</v>
      </c>
      <c r="D1532" s="122" t="s">
        <v>48</v>
      </c>
      <c r="E1532" s="122" t="s">
        <v>48</v>
      </c>
      <c r="F1532" s="122" t="s">
        <v>48</v>
      </c>
      <c r="G1532" s="122" t="s">
        <v>48</v>
      </c>
      <c r="H1532" s="122">
        <v>6.5332100000000004</v>
      </c>
      <c r="I1532" s="122">
        <v>5.3310260000000005</v>
      </c>
      <c r="J1532" s="122">
        <v>1.2021839999999999</v>
      </c>
      <c r="K1532" s="122">
        <v>1.2021839999999999</v>
      </c>
      <c r="L1532" s="122">
        <v>0.769466172</v>
      </c>
      <c r="M1532" s="122" t="s">
        <v>48</v>
      </c>
      <c r="N1532" s="122" t="s">
        <v>48</v>
      </c>
      <c r="O1532" s="122" t="s">
        <v>48</v>
      </c>
      <c r="P1532" s="122" t="s">
        <v>48</v>
      </c>
      <c r="Q1532" s="122">
        <v>1.2021839999999999</v>
      </c>
      <c r="R1532" s="122">
        <v>0.2645198782</v>
      </c>
      <c r="S1532" s="122" t="s">
        <v>48</v>
      </c>
      <c r="T1532" s="122">
        <v>0.5049462938</v>
      </c>
      <c r="U1532" s="122">
        <v>0.43271782799999992</v>
      </c>
      <c r="V1532" s="122">
        <v>-0.43271782799999992</v>
      </c>
      <c r="W1532" s="123">
        <v>-0.35994309356970311</v>
      </c>
      <c r="X1532" s="129" t="s">
        <v>3152</v>
      </c>
      <c r="Y1532" s="81">
        <v>1.2021839999999999</v>
      </c>
      <c r="Z1532" s="83" t="e">
        <f t="shared" si="45"/>
        <v>#VALUE!</v>
      </c>
      <c r="AA1532" s="83" t="e">
        <f t="shared" si="45"/>
        <v>#VALUE!</v>
      </c>
    </row>
    <row r="1533" spans="1:30" ht="18.75" x14ac:dyDescent="0.3">
      <c r="A1533" s="155" t="s">
        <v>1540</v>
      </c>
      <c r="B1533" s="156" t="s">
        <v>1559</v>
      </c>
      <c r="C1533" s="128" t="s">
        <v>2686</v>
      </c>
      <c r="D1533" s="122" t="s">
        <v>48</v>
      </c>
      <c r="E1533" s="122" t="s">
        <v>48</v>
      </c>
      <c r="F1533" s="122" t="s">
        <v>48</v>
      </c>
      <c r="G1533" s="122" t="s">
        <v>48</v>
      </c>
      <c r="H1533" s="122">
        <v>5.1932400000000012</v>
      </c>
      <c r="I1533" s="122">
        <v>5.1932400000000012</v>
      </c>
      <c r="J1533" s="122" t="s">
        <v>48</v>
      </c>
      <c r="K1533" s="122" t="s">
        <v>48</v>
      </c>
      <c r="L1533" s="122">
        <v>4.3368086899420177E-19</v>
      </c>
      <c r="M1533" s="122" t="s">
        <v>48</v>
      </c>
      <c r="N1533" s="122">
        <v>2.8699000000000003E-3</v>
      </c>
      <c r="O1533" s="122" t="s">
        <v>48</v>
      </c>
      <c r="P1533" s="122" t="s">
        <v>48</v>
      </c>
      <c r="Q1533" s="122" t="s">
        <v>48</v>
      </c>
      <c r="R1533" s="122">
        <v>-2.8698999999999999E-3</v>
      </c>
      <c r="S1533" s="122" t="s">
        <v>48</v>
      </c>
      <c r="T1533" s="122" t="s">
        <v>48</v>
      </c>
      <c r="U1533" s="122" t="s">
        <v>48</v>
      </c>
      <c r="V1533" s="122" t="s">
        <v>48</v>
      </c>
      <c r="W1533" s="123" t="s">
        <v>48</v>
      </c>
      <c r="X1533" s="126"/>
      <c r="Y1533" s="81">
        <v>0</v>
      </c>
      <c r="Z1533" s="83" t="e">
        <f t="shared" si="45"/>
        <v>#VALUE!</v>
      </c>
      <c r="AA1533" s="83" t="e">
        <f t="shared" si="45"/>
        <v>#VALUE!</v>
      </c>
    </row>
    <row r="1534" spans="1:30" ht="56.25" x14ac:dyDescent="0.3">
      <c r="A1534" s="159" t="s">
        <v>1540</v>
      </c>
      <c r="B1534" s="160" t="s">
        <v>1560</v>
      </c>
      <c r="C1534" s="128" t="s">
        <v>2687</v>
      </c>
      <c r="D1534" s="122" t="s">
        <v>48</v>
      </c>
      <c r="E1534" s="122" t="s">
        <v>48</v>
      </c>
      <c r="F1534" s="122" t="s">
        <v>48</v>
      </c>
      <c r="G1534" s="122" t="s">
        <v>48</v>
      </c>
      <c r="H1534" s="122">
        <v>1.6857</v>
      </c>
      <c r="I1534" s="122">
        <v>1.4379</v>
      </c>
      <c r="J1534" s="122">
        <v>0.24779999999999996</v>
      </c>
      <c r="K1534" s="122">
        <v>0.24779999999999996</v>
      </c>
      <c r="L1534" s="122" t="s">
        <v>48</v>
      </c>
      <c r="M1534" s="122" t="s">
        <v>48</v>
      </c>
      <c r="N1534" s="122" t="s">
        <v>48</v>
      </c>
      <c r="O1534" s="122" t="s">
        <v>48</v>
      </c>
      <c r="P1534" s="122" t="s">
        <v>48</v>
      </c>
      <c r="Q1534" s="122">
        <v>0.24779999999999996</v>
      </c>
      <c r="R1534" s="122" t="s">
        <v>48</v>
      </c>
      <c r="S1534" s="122" t="s">
        <v>48</v>
      </c>
      <c r="T1534" s="122" t="s">
        <v>48</v>
      </c>
      <c r="U1534" s="122" t="s">
        <v>48</v>
      </c>
      <c r="V1534" s="122">
        <v>-0.24779999999999996</v>
      </c>
      <c r="W1534" s="123">
        <v>-1</v>
      </c>
      <c r="X1534" s="129" t="s">
        <v>3157</v>
      </c>
      <c r="Y1534" s="81">
        <v>0.24779999999999996</v>
      </c>
      <c r="Z1534" s="83" t="e">
        <f t="shared" si="45"/>
        <v>#VALUE!</v>
      </c>
      <c r="AA1534" s="83" t="e">
        <f t="shared" si="45"/>
        <v>#VALUE!</v>
      </c>
    </row>
    <row r="1535" spans="1:30" ht="37.5" x14ac:dyDescent="0.3">
      <c r="A1535" s="159" t="s">
        <v>1540</v>
      </c>
      <c r="B1535" s="160" t="s">
        <v>1561</v>
      </c>
      <c r="C1535" s="128" t="s">
        <v>2688</v>
      </c>
      <c r="D1535" s="122" t="s">
        <v>48</v>
      </c>
      <c r="E1535" s="122" t="s">
        <v>48</v>
      </c>
      <c r="F1535" s="122" t="s">
        <v>48</v>
      </c>
      <c r="G1535" s="122" t="s">
        <v>48</v>
      </c>
      <c r="H1535" s="122">
        <v>1.3576961999999999</v>
      </c>
      <c r="I1535" s="122">
        <v>0</v>
      </c>
      <c r="J1535" s="122">
        <v>1.3576961999999999</v>
      </c>
      <c r="K1535" s="122">
        <v>1.3576961999999999</v>
      </c>
      <c r="L1535" s="122">
        <v>3.6168430000000001E-2</v>
      </c>
      <c r="M1535" s="122">
        <v>8.3762400000000018E-3</v>
      </c>
      <c r="N1535" s="122">
        <v>8.3762400000000018E-3</v>
      </c>
      <c r="O1535" s="122">
        <v>1.2E-2</v>
      </c>
      <c r="P1535" s="122">
        <v>1.2181099999999999E-2</v>
      </c>
      <c r="Q1535" s="122" t="s">
        <v>48</v>
      </c>
      <c r="R1535" s="122">
        <v>9.3158499999999988E-3</v>
      </c>
      <c r="S1535" s="122">
        <v>1.3373199599999999</v>
      </c>
      <c r="T1535" s="122">
        <v>6.2952399999999997E-3</v>
      </c>
      <c r="U1535" s="122">
        <v>1.3215277699999999</v>
      </c>
      <c r="V1535" s="122">
        <v>-1.3215277699999999</v>
      </c>
      <c r="W1535" s="123">
        <v>-0.97336043954457552</v>
      </c>
      <c r="X1535" s="129" t="s">
        <v>3157</v>
      </c>
      <c r="Y1535" s="81">
        <v>1.3576961999999999</v>
      </c>
      <c r="Z1535" s="83" t="e">
        <f t="shared" si="45"/>
        <v>#VALUE!</v>
      </c>
      <c r="AA1535" s="83">
        <f t="shared" si="45"/>
        <v>0</v>
      </c>
    </row>
    <row r="1536" spans="1:30" ht="18.75" x14ac:dyDescent="0.3">
      <c r="A1536" s="155" t="s">
        <v>1540</v>
      </c>
      <c r="B1536" s="156" t="s">
        <v>1562</v>
      </c>
      <c r="C1536" s="128" t="s">
        <v>2689</v>
      </c>
      <c r="D1536" s="122" t="s">
        <v>48</v>
      </c>
      <c r="E1536" s="122" t="s">
        <v>48</v>
      </c>
      <c r="F1536" s="122" t="s">
        <v>48</v>
      </c>
      <c r="G1536" s="122" t="s">
        <v>48</v>
      </c>
      <c r="H1536" s="122">
        <v>0.253936</v>
      </c>
      <c r="I1536" s="122">
        <v>0</v>
      </c>
      <c r="J1536" s="122">
        <v>0.253936</v>
      </c>
      <c r="K1536" s="122">
        <v>0.253936</v>
      </c>
      <c r="L1536" s="122">
        <v>0.26000394019999995</v>
      </c>
      <c r="M1536" s="122">
        <v>8.3762400000000018E-3</v>
      </c>
      <c r="N1536" s="122">
        <v>8.3762400000000018E-3</v>
      </c>
      <c r="O1536" s="122">
        <v>1.7000000000000001E-2</v>
      </c>
      <c r="P1536" s="122">
        <v>1.7483309999999998E-2</v>
      </c>
      <c r="Q1536" s="122">
        <v>0.22855976</v>
      </c>
      <c r="R1536" s="122">
        <v>0.23414439019999997</v>
      </c>
      <c r="S1536" s="122" t="s">
        <v>48</v>
      </c>
      <c r="T1536" s="122" t="s">
        <v>48</v>
      </c>
      <c r="U1536" s="122" t="s">
        <v>48</v>
      </c>
      <c r="V1536" s="122">
        <v>6.0679401999999549E-3</v>
      </c>
      <c r="W1536" s="123">
        <v>2.3895549272257399E-2</v>
      </c>
      <c r="X1536" s="129" t="s">
        <v>3156</v>
      </c>
      <c r="Y1536" s="81">
        <v>0.253936</v>
      </c>
      <c r="Z1536" s="83" t="e">
        <f t="shared" si="45"/>
        <v>#VALUE!</v>
      </c>
      <c r="AA1536" s="83" t="e">
        <f t="shared" si="45"/>
        <v>#VALUE!</v>
      </c>
    </row>
    <row r="1537" spans="1:30" ht="37.5" x14ac:dyDescent="0.3">
      <c r="A1537" s="159" t="s">
        <v>1540</v>
      </c>
      <c r="B1537" s="160" t="s">
        <v>1563</v>
      </c>
      <c r="C1537" s="128" t="s">
        <v>2690</v>
      </c>
      <c r="D1537" s="122" t="s">
        <v>48</v>
      </c>
      <c r="E1537" s="122" t="s">
        <v>48</v>
      </c>
      <c r="F1537" s="122" t="s">
        <v>48</v>
      </c>
      <c r="G1537" s="122" t="s">
        <v>48</v>
      </c>
      <c r="H1537" s="122">
        <v>0.76370779999999983</v>
      </c>
      <c r="I1537" s="122">
        <v>0</v>
      </c>
      <c r="J1537" s="122">
        <v>0.76370779999999983</v>
      </c>
      <c r="K1537" s="122">
        <v>0.76370779999999983</v>
      </c>
      <c r="L1537" s="122">
        <v>2.9343649999999999E-2</v>
      </c>
      <c r="M1537" s="122">
        <v>8.3762400000000018E-3</v>
      </c>
      <c r="N1537" s="122">
        <v>8.3762400000000018E-3</v>
      </c>
      <c r="O1537" s="122">
        <v>1.2E-2</v>
      </c>
      <c r="P1537" s="122">
        <v>1.2039289999999999E-2</v>
      </c>
      <c r="Q1537" s="122" t="s">
        <v>48</v>
      </c>
      <c r="R1537" s="122">
        <v>4.2898199999999997E-3</v>
      </c>
      <c r="S1537" s="122">
        <v>0.74333155999999978</v>
      </c>
      <c r="T1537" s="122">
        <v>4.6382999999999997E-3</v>
      </c>
      <c r="U1537" s="122">
        <v>0.73436414999999977</v>
      </c>
      <c r="V1537" s="122">
        <v>-0.73436414999999977</v>
      </c>
      <c r="W1537" s="123">
        <v>-0.96157738601072285</v>
      </c>
      <c r="X1537" s="129" t="s">
        <v>3157</v>
      </c>
      <c r="Y1537" s="81">
        <v>0.76370779999999983</v>
      </c>
      <c r="Z1537" s="83" t="e">
        <f t="shared" si="45"/>
        <v>#VALUE!</v>
      </c>
      <c r="AA1537" s="83">
        <f t="shared" si="45"/>
        <v>0</v>
      </c>
    </row>
    <row r="1538" spans="1:30" ht="37.5" x14ac:dyDescent="0.3">
      <c r="A1538" s="159" t="s">
        <v>1540</v>
      </c>
      <c r="B1538" s="160" t="s">
        <v>1564</v>
      </c>
      <c r="C1538" s="128" t="s">
        <v>2691</v>
      </c>
      <c r="D1538" s="122" t="s">
        <v>48</v>
      </c>
      <c r="E1538" s="122" t="s">
        <v>48</v>
      </c>
      <c r="F1538" s="122" t="s">
        <v>48</v>
      </c>
      <c r="G1538" s="122" t="s">
        <v>48</v>
      </c>
      <c r="H1538" s="122">
        <v>0.88181399999999999</v>
      </c>
      <c r="I1538" s="122">
        <v>0</v>
      </c>
      <c r="J1538" s="122">
        <v>0.88181399999999999</v>
      </c>
      <c r="K1538" s="122">
        <v>0.88181399999999999</v>
      </c>
      <c r="L1538" s="122">
        <v>0.54069982800000005</v>
      </c>
      <c r="M1538" s="122">
        <v>8.3762400000000018E-3</v>
      </c>
      <c r="N1538" s="122">
        <v>8.3762400000000018E-3</v>
      </c>
      <c r="O1538" s="122">
        <v>2.7E-2</v>
      </c>
      <c r="P1538" s="122">
        <v>2.7062270000000003E-2</v>
      </c>
      <c r="Q1538" s="122" t="s">
        <v>48</v>
      </c>
      <c r="R1538" s="122">
        <v>5.59955E-3</v>
      </c>
      <c r="S1538" s="122">
        <v>0.84643775999999993</v>
      </c>
      <c r="T1538" s="122">
        <v>0.49966176800000001</v>
      </c>
      <c r="U1538" s="122">
        <v>0.34111417199999994</v>
      </c>
      <c r="V1538" s="122">
        <v>-0.34111417199999994</v>
      </c>
      <c r="W1538" s="123">
        <v>-0.38683233879253442</v>
      </c>
      <c r="X1538" s="129" t="s">
        <v>3157</v>
      </c>
      <c r="Y1538" s="81">
        <v>0.88181399999999988</v>
      </c>
      <c r="Z1538" s="83" t="e">
        <f t="shared" si="45"/>
        <v>#VALUE!</v>
      </c>
      <c r="AA1538" s="83">
        <f t="shared" si="45"/>
        <v>0</v>
      </c>
    </row>
    <row r="1539" spans="1:30" ht="37.5" x14ac:dyDescent="0.3">
      <c r="A1539" s="159" t="s">
        <v>1540</v>
      </c>
      <c r="B1539" s="160" t="s">
        <v>1565</v>
      </c>
      <c r="C1539" s="128" t="s">
        <v>2692</v>
      </c>
      <c r="D1539" s="122" t="s">
        <v>48</v>
      </c>
      <c r="E1539" s="122" t="s">
        <v>48</v>
      </c>
      <c r="F1539" s="122" t="s">
        <v>48</v>
      </c>
      <c r="G1539" s="122" t="s">
        <v>48</v>
      </c>
      <c r="H1539" s="122">
        <v>0.82936299999999996</v>
      </c>
      <c r="I1539" s="122">
        <v>0</v>
      </c>
      <c r="J1539" s="122">
        <v>0.82936299999999996</v>
      </c>
      <c r="K1539" s="122">
        <v>0.82936299999999996</v>
      </c>
      <c r="L1539" s="122">
        <v>4.2338239999999999E-2</v>
      </c>
      <c r="M1539" s="122">
        <v>8.3762400000000018E-3</v>
      </c>
      <c r="N1539" s="122">
        <v>8.3762400000000018E-3</v>
      </c>
      <c r="O1539" s="122">
        <v>2.3E-2</v>
      </c>
      <c r="P1539" s="122">
        <v>2.2583229999999999E-2</v>
      </c>
      <c r="Q1539" s="122">
        <v>0.79798675999999991</v>
      </c>
      <c r="R1539" s="122">
        <v>5.2742399999999995E-3</v>
      </c>
      <c r="S1539" s="122" t="s">
        <v>48</v>
      </c>
      <c r="T1539" s="122">
        <v>6.1045300000000004E-3</v>
      </c>
      <c r="U1539" s="122">
        <v>0.78702475999999999</v>
      </c>
      <c r="V1539" s="122">
        <v>-0.78702475999999999</v>
      </c>
      <c r="W1539" s="123">
        <v>-0.94895089363764729</v>
      </c>
      <c r="X1539" s="129" t="s">
        <v>3157</v>
      </c>
      <c r="Y1539" s="81">
        <v>0.82936299999999985</v>
      </c>
      <c r="Z1539" s="83" t="e">
        <f t="shared" si="45"/>
        <v>#VALUE!</v>
      </c>
      <c r="AA1539" s="83">
        <f t="shared" si="45"/>
        <v>0</v>
      </c>
    </row>
    <row r="1540" spans="1:30" ht="37.5" x14ac:dyDescent="0.3">
      <c r="A1540" s="159" t="s">
        <v>1540</v>
      </c>
      <c r="B1540" s="160" t="s">
        <v>1566</v>
      </c>
      <c r="C1540" s="128" t="s">
        <v>2693</v>
      </c>
      <c r="D1540" s="122" t="s">
        <v>48</v>
      </c>
      <c r="E1540" s="122" t="s">
        <v>48</v>
      </c>
      <c r="F1540" s="122" t="s">
        <v>48</v>
      </c>
      <c r="G1540" s="122" t="s">
        <v>48</v>
      </c>
      <c r="H1540" s="122">
        <v>1.3576961999999999</v>
      </c>
      <c r="I1540" s="122">
        <v>0</v>
      </c>
      <c r="J1540" s="122">
        <v>1.3576961999999999</v>
      </c>
      <c r="K1540" s="122">
        <v>1.3576961999999999</v>
      </c>
      <c r="L1540" s="122">
        <v>0.12142396</v>
      </c>
      <c r="M1540" s="122">
        <v>8.4461530000000007E-2</v>
      </c>
      <c r="N1540" s="122">
        <v>8.4461530000000007E-2</v>
      </c>
      <c r="O1540" s="122">
        <v>1.4E-2</v>
      </c>
      <c r="P1540" s="122">
        <v>1.400535E-2</v>
      </c>
      <c r="Q1540" s="122">
        <v>1.2592346699999999</v>
      </c>
      <c r="R1540" s="122">
        <v>9.2637299999999995E-3</v>
      </c>
      <c r="S1540" s="122" t="s">
        <v>48</v>
      </c>
      <c r="T1540" s="122">
        <v>1.369335E-2</v>
      </c>
      <c r="U1540" s="122">
        <v>1.2362722399999999</v>
      </c>
      <c r="V1540" s="122">
        <v>-1.2362722399999999</v>
      </c>
      <c r="W1540" s="123">
        <v>-0.91056617820687724</v>
      </c>
      <c r="X1540" s="129" t="s">
        <v>3157</v>
      </c>
      <c r="Y1540" s="81">
        <v>1.3576961999999999</v>
      </c>
      <c r="Z1540" s="83" t="e">
        <f t="shared" si="45"/>
        <v>#VALUE!</v>
      </c>
      <c r="AA1540" s="83">
        <f t="shared" si="45"/>
        <v>0</v>
      </c>
    </row>
    <row r="1541" spans="1:30" ht="18.75" x14ac:dyDescent="0.3">
      <c r="A1541" s="155" t="s">
        <v>1540</v>
      </c>
      <c r="B1541" s="156" t="s">
        <v>1567</v>
      </c>
      <c r="C1541" s="128" t="s">
        <v>2694</v>
      </c>
      <c r="D1541" s="122" t="s">
        <v>48</v>
      </c>
      <c r="E1541" s="122" t="s">
        <v>48</v>
      </c>
      <c r="F1541" s="122" t="s">
        <v>48</v>
      </c>
      <c r="G1541" s="122" t="s">
        <v>48</v>
      </c>
      <c r="H1541" s="122">
        <v>0.4582176</v>
      </c>
      <c r="I1541" s="122">
        <v>0</v>
      </c>
      <c r="J1541" s="122">
        <v>0.4582176</v>
      </c>
      <c r="K1541" s="122">
        <v>0.4582176</v>
      </c>
      <c r="L1541" s="122">
        <v>0.59995145719999998</v>
      </c>
      <c r="M1541" s="122">
        <v>1.6520499999999997E-2</v>
      </c>
      <c r="N1541" s="122">
        <v>1.6520499999999997E-2</v>
      </c>
      <c r="O1541" s="122">
        <v>5.2999999999999999E-2</v>
      </c>
      <c r="P1541" s="122">
        <v>5.2662141599999997E-2</v>
      </c>
      <c r="Q1541" s="122">
        <v>0.38869710000000002</v>
      </c>
      <c r="R1541" s="122">
        <v>1.67191106E-2</v>
      </c>
      <c r="S1541" s="122" t="s">
        <v>48</v>
      </c>
      <c r="T1541" s="122">
        <v>0.51404970500000002</v>
      </c>
      <c r="U1541" s="122" t="s">
        <v>48</v>
      </c>
      <c r="V1541" s="122">
        <v>0.14173385719999998</v>
      </c>
      <c r="W1541" s="123">
        <v>0.30931561162207644</v>
      </c>
      <c r="X1541" s="129" t="s">
        <v>3156</v>
      </c>
      <c r="Y1541" s="81">
        <v>0.4582176</v>
      </c>
      <c r="Z1541" s="83" t="e">
        <f t="shared" si="45"/>
        <v>#VALUE!</v>
      </c>
      <c r="AA1541" s="83">
        <f t="shared" si="45"/>
        <v>0</v>
      </c>
    </row>
    <row r="1542" spans="1:30" ht="37.5" x14ac:dyDescent="0.3">
      <c r="A1542" s="155" t="s">
        <v>1540</v>
      </c>
      <c r="B1542" s="156" t="s">
        <v>1568</v>
      </c>
      <c r="C1542" s="128" t="s">
        <v>3552</v>
      </c>
      <c r="D1542" s="122" t="s">
        <v>48</v>
      </c>
      <c r="E1542" s="122" t="s">
        <v>48</v>
      </c>
      <c r="F1542" s="122" t="s">
        <v>48</v>
      </c>
      <c r="G1542" s="122" t="s">
        <v>48</v>
      </c>
      <c r="H1542" s="122" t="s">
        <v>48</v>
      </c>
      <c r="I1542" s="122" t="s">
        <v>48</v>
      </c>
      <c r="J1542" s="122" t="s">
        <v>48</v>
      </c>
      <c r="K1542" s="122" t="s">
        <v>48</v>
      </c>
      <c r="L1542" s="122">
        <v>2.3931580000000001E-2</v>
      </c>
      <c r="M1542" s="122" t="s">
        <v>48</v>
      </c>
      <c r="N1542" s="122" t="s">
        <v>48</v>
      </c>
      <c r="O1542" s="122" t="s">
        <v>48</v>
      </c>
      <c r="P1542" s="122" t="s">
        <v>48</v>
      </c>
      <c r="Q1542" s="122" t="s">
        <v>48</v>
      </c>
      <c r="R1542" s="122" t="s">
        <v>48</v>
      </c>
      <c r="S1542" s="122" t="s">
        <v>48</v>
      </c>
      <c r="T1542" s="122">
        <v>2.3931580000000001E-2</v>
      </c>
      <c r="U1542" s="122" t="s">
        <v>48</v>
      </c>
      <c r="V1542" s="122" t="s">
        <v>48</v>
      </c>
      <c r="W1542" s="123" t="s">
        <v>48</v>
      </c>
      <c r="X1542" s="129" t="s">
        <v>3155</v>
      </c>
      <c r="Y1542" s="81">
        <v>0</v>
      </c>
      <c r="Z1542" s="83" t="e">
        <f t="shared" si="45"/>
        <v>#VALUE!</v>
      </c>
      <c r="AA1542" s="83" t="e">
        <f t="shared" si="45"/>
        <v>#VALUE!</v>
      </c>
      <c r="AB1542" s="82" t="s">
        <v>72</v>
      </c>
      <c r="AD1542" s="11" t="e">
        <f>CONCATENATE(AB1542,#REF!)</f>
        <v>#REF!</v>
      </c>
    </row>
    <row r="1543" spans="1:30" ht="75" x14ac:dyDescent="0.3">
      <c r="A1543" s="159" t="s">
        <v>1540</v>
      </c>
      <c r="B1543" s="160" t="s">
        <v>1569</v>
      </c>
      <c r="C1543" s="128" t="s">
        <v>2695</v>
      </c>
      <c r="D1543" s="122" t="s">
        <v>48</v>
      </c>
      <c r="E1543" s="122" t="s">
        <v>48</v>
      </c>
      <c r="F1543" s="122" t="s">
        <v>48</v>
      </c>
      <c r="G1543" s="122" t="s">
        <v>48</v>
      </c>
      <c r="H1543" s="122">
        <v>2.2656589999999999</v>
      </c>
      <c r="I1543" s="122">
        <v>0</v>
      </c>
      <c r="J1543" s="122">
        <v>2.2656589999999999</v>
      </c>
      <c r="K1543" s="122">
        <v>2.2656589999999999</v>
      </c>
      <c r="L1543" s="122">
        <v>1.0910037178000001</v>
      </c>
      <c r="M1543" s="122" t="s">
        <v>48</v>
      </c>
      <c r="N1543" s="122" t="s">
        <v>48</v>
      </c>
      <c r="O1543" s="122">
        <v>5.1299999999999998E-2</v>
      </c>
      <c r="P1543" s="122">
        <v>5.1250590000000006E-2</v>
      </c>
      <c r="Q1543" s="122" t="s">
        <v>48</v>
      </c>
      <c r="R1543" s="122">
        <v>1.0397531278000001</v>
      </c>
      <c r="S1543" s="122">
        <v>2.214359</v>
      </c>
      <c r="T1543" s="122" t="s">
        <v>48</v>
      </c>
      <c r="U1543" s="122">
        <v>1.1746552821999998</v>
      </c>
      <c r="V1543" s="122">
        <v>-1.1746552821999998</v>
      </c>
      <c r="W1543" s="123">
        <v>-0.51846075786338541</v>
      </c>
      <c r="X1543" s="129" t="s">
        <v>3158</v>
      </c>
      <c r="Y1543" s="81">
        <v>2.2656589999999999</v>
      </c>
      <c r="Z1543" s="83" t="e">
        <f t="shared" si="45"/>
        <v>#VALUE!</v>
      </c>
      <c r="AA1543" s="83" t="e">
        <f t="shared" si="45"/>
        <v>#VALUE!</v>
      </c>
    </row>
    <row r="1544" spans="1:30" ht="56.25" x14ac:dyDescent="0.3">
      <c r="A1544" s="159" t="s">
        <v>1540</v>
      </c>
      <c r="B1544" s="160" t="s">
        <v>1570</v>
      </c>
      <c r="C1544" s="128" t="s">
        <v>2696</v>
      </c>
      <c r="D1544" s="122" t="s">
        <v>48</v>
      </c>
      <c r="E1544" s="122" t="s">
        <v>48</v>
      </c>
      <c r="F1544" s="122" t="s">
        <v>48</v>
      </c>
      <c r="G1544" s="122" t="s">
        <v>48</v>
      </c>
      <c r="H1544" s="122">
        <v>0.38163559999999996</v>
      </c>
      <c r="I1544" s="122">
        <v>0</v>
      </c>
      <c r="J1544" s="122">
        <v>0.38163559999999996</v>
      </c>
      <c r="K1544" s="122">
        <v>0.38163559999999996</v>
      </c>
      <c r="L1544" s="122">
        <v>4.602465E-2</v>
      </c>
      <c r="M1544" s="122" t="s">
        <v>48</v>
      </c>
      <c r="N1544" s="122" t="s">
        <v>48</v>
      </c>
      <c r="O1544" s="122">
        <v>7.7000000000000002E-3</v>
      </c>
      <c r="P1544" s="122">
        <v>7.6876100000000001E-3</v>
      </c>
      <c r="Q1544" s="122" t="s">
        <v>48</v>
      </c>
      <c r="R1544" s="122">
        <v>3.0379820000000002E-2</v>
      </c>
      <c r="S1544" s="122">
        <v>0.37393559999999998</v>
      </c>
      <c r="T1544" s="122">
        <v>7.957220000000001E-3</v>
      </c>
      <c r="U1544" s="122">
        <v>0.33561094999999996</v>
      </c>
      <c r="V1544" s="122">
        <v>-0.33561094999999996</v>
      </c>
      <c r="W1544" s="123">
        <v>-0.87940158098458321</v>
      </c>
      <c r="X1544" s="129" t="s">
        <v>3157</v>
      </c>
      <c r="Y1544" s="81">
        <v>0.38163559999999996</v>
      </c>
      <c r="Z1544" s="83" t="e">
        <f t="shared" si="45"/>
        <v>#VALUE!</v>
      </c>
      <c r="AA1544" s="83" t="e">
        <f t="shared" si="45"/>
        <v>#VALUE!</v>
      </c>
    </row>
    <row r="1545" spans="1:30" ht="75" x14ac:dyDescent="0.3">
      <c r="A1545" s="159" t="s">
        <v>1540</v>
      </c>
      <c r="B1545" s="160" t="s">
        <v>1571</v>
      </c>
      <c r="C1545" s="128" t="s">
        <v>2697</v>
      </c>
      <c r="D1545" s="122" t="s">
        <v>48</v>
      </c>
      <c r="E1545" s="122" t="s">
        <v>48</v>
      </c>
      <c r="F1545" s="122" t="s">
        <v>48</v>
      </c>
      <c r="G1545" s="122" t="s">
        <v>48</v>
      </c>
      <c r="H1545" s="122">
        <v>0.4921662</v>
      </c>
      <c r="I1545" s="122">
        <v>0</v>
      </c>
      <c r="J1545" s="122">
        <v>0.4921662</v>
      </c>
      <c r="K1545" s="122">
        <v>0.4921662</v>
      </c>
      <c r="L1545" s="122">
        <v>3.3962319999999997E-2</v>
      </c>
      <c r="M1545" s="122" t="s">
        <v>48</v>
      </c>
      <c r="N1545" s="122" t="s">
        <v>48</v>
      </c>
      <c r="O1545" s="122">
        <v>2.5999999999999999E-2</v>
      </c>
      <c r="P1545" s="122">
        <v>2.591508E-2</v>
      </c>
      <c r="Q1545" s="122" t="s">
        <v>48</v>
      </c>
      <c r="R1545" s="122">
        <v>3.5765899999999993E-3</v>
      </c>
      <c r="S1545" s="122">
        <v>0.46616619999999998</v>
      </c>
      <c r="T1545" s="122">
        <v>4.4706499999999996E-3</v>
      </c>
      <c r="U1545" s="122">
        <v>0.45820388000000001</v>
      </c>
      <c r="V1545" s="122">
        <v>-0.45820388000000001</v>
      </c>
      <c r="W1545" s="123">
        <v>-0.93099420480317419</v>
      </c>
      <c r="X1545" s="129" t="s">
        <v>3157</v>
      </c>
      <c r="Y1545" s="81">
        <v>0.4921662</v>
      </c>
      <c r="Z1545" s="83" t="e">
        <f t="shared" si="45"/>
        <v>#VALUE!</v>
      </c>
      <c r="AA1545" s="83" t="e">
        <f t="shared" si="45"/>
        <v>#VALUE!</v>
      </c>
    </row>
    <row r="1546" spans="1:30" ht="56.25" x14ac:dyDescent="0.3">
      <c r="A1546" s="159" t="s">
        <v>1540</v>
      </c>
      <c r="B1546" s="160" t="s">
        <v>1572</v>
      </c>
      <c r="C1546" s="128" t="s">
        <v>2698</v>
      </c>
      <c r="D1546" s="122" t="s">
        <v>48</v>
      </c>
      <c r="E1546" s="122" t="s">
        <v>48</v>
      </c>
      <c r="F1546" s="122" t="s">
        <v>48</v>
      </c>
      <c r="G1546" s="122" t="s">
        <v>48</v>
      </c>
      <c r="H1546" s="122">
        <v>1.0834641999999999</v>
      </c>
      <c r="I1546" s="122">
        <v>0</v>
      </c>
      <c r="J1546" s="122">
        <v>1.0834641999999999</v>
      </c>
      <c r="K1546" s="122">
        <v>1.0834641999999999</v>
      </c>
      <c r="L1546" s="122">
        <v>5.3866069999999995E-2</v>
      </c>
      <c r="M1546" s="122" t="s">
        <v>48</v>
      </c>
      <c r="N1546" s="122" t="s">
        <v>48</v>
      </c>
      <c r="O1546" s="122">
        <v>3.73E-2</v>
      </c>
      <c r="P1546" s="122">
        <v>3.7314109999999998E-2</v>
      </c>
      <c r="Q1546" s="122" t="s">
        <v>48</v>
      </c>
      <c r="R1546" s="122">
        <v>7.9749799999999996E-3</v>
      </c>
      <c r="S1546" s="122">
        <v>1.0461641999999998</v>
      </c>
      <c r="T1546" s="122">
        <v>8.5769799999999997E-3</v>
      </c>
      <c r="U1546" s="122">
        <v>1.0295981299999999</v>
      </c>
      <c r="V1546" s="122">
        <v>-1.0295981299999999</v>
      </c>
      <c r="W1546" s="123">
        <v>-0.95028347960181792</v>
      </c>
      <c r="X1546" s="129" t="s">
        <v>3157</v>
      </c>
      <c r="Y1546" s="81">
        <v>1.0834641999999999</v>
      </c>
      <c r="Z1546" s="83" t="e">
        <f t="shared" si="45"/>
        <v>#VALUE!</v>
      </c>
      <c r="AA1546" s="83" t="e">
        <f t="shared" si="45"/>
        <v>#VALUE!</v>
      </c>
    </row>
    <row r="1547" spans="1:30" ht="37.5" x14ac:dyDescent="0.3">
      <c r="A1547" s="155" t="s">
        <v>1540</v>
      </c>
      <c r="B1547" s="156" t="s">
        <v>1573</v>
      </c>
      <c r="C1547" s="128" t="s">
        <v>3553</v>
      </c>
      <c r="D1547" s="122" t="s">
        <v>48</v>
      </c>
      <c r="E1547" s="122" t="s">
        <v>48</v>
      </c>
      <c r="F1547" s="122" t="s">
        <v>48</v>
      </c>
      <c r="G1547" s="122" t="s">
        <v>48</v>
      </c>
      <c r="H1547" s="122" t="s">
        <v>48</v>
      </c>
      <c r="I1547" s="122" t="s">
        <v>48</v>
      </c>
      <c r="J1547" s="122" t="s">
        <v>48</v>
      </c>
      <c r="K1547" s="122" t="s">
        <v>48</v>
      </c>
      <c r="L1547" s="122">
        <v>5.2719999999999991E-4</v>
      </c>
      <c r="M1547" s="122" t="s">
        <v>48</v>
      </c>
      <c r="N1547" s="122" t="s">
        <v>48</v>
      </c>
      <c r="O1547" s="122" t="s">
        <v>48</v>
      </c>
      <c r="P1547" s="122" t="s">
        <v>48</v>
      </c>
      <c r="Q1547" s="122" t="s">
        <v>48</v>
      </c>
      <c r="R1547" s="122" t="s">
        <v>48</v>
      </c>
      <c r="S1547" s="122" t="s">
        <v>48</v>
      </c>
      <c r="T1547" s="122">
        <v>5.2719999999999991E-4</v>
      </c>
      <c r="U1547" s="122" t="s">
        <v>48</v>
      </c>
      <c r="V1547" s="122" t="s">
        <v>48</v>
      </c>
      <c r="W1547" s="123" t="s">
        <v>48</v>
      </c>
      <c r="X1547" s="129" t="s">
        <v>3155</v>
      </c>
      <c r="Y1547" s="81">
        <v>0</v>
      </c>
      <c r="Z1547" s="83" t="e">
        <f t="shared" si="45"/>
        <v>#VALUE!</v>
      </c>
      <c r="AA1547" s="83" t="e">
        <f t="shared" si="45"/>
        <v>#VALUE!</v>
      </c>
      <c r="AB1547" s="82" t="s">
        <v>72</v>
      </c>
      <c r="AD1547" s="11" t="e">
        <f>CONCATENATE(AB1547,#REF!)</f>
        <v>#REF!</v>
      </c>
    </row>
    <row r="1548" spans="1:30" ht="37.5" x14ac:dyDescent="0.3">
      <c r="A1548" s="159" t="s">
        <v>1540</v>
      </c>
      <c r="B1548" s="160" t="s">
        <v>1574</v>
      </c>
      <c r="C1548" s="128" t="s">
        <v>2699</v>
      </c>
      <c r="D1548" s="122" t="s">
        <v>48</v>
      </c>
      <c r="E1548" s="122" t="s">
        <v>48</v>
      </c>
      <c r="F1548" s="122" t="s">
        <v>48</v>
      </c>
      <c r="G1548" s="122" t="s">
        <v>48</v>
      </c>
      <c r="H1548" s="122">
        <v>0.52474599999999993</v>
      </c>
      <c r="I1548" s="122">
        <v>0</v>
      </c>
      <c r="J1548" s="122">
        <v>0.52474599999999993</v>
      </c>
      <c r="K1548" s="122">
        <v>0.52474599999999993</v>
      </c>
      <c r="L1548" s="122">
        <v>6.2284859999999997E-2</v>
      </c>
      <c r="M1548" s="122">
        <v>8.3762400000000018E-3</v>
      </c>
      <c r="N1548" s="122">
        <v>8.3762400000000018E-3</v>
      </c>
      <c r="O1548" s="122">
        <v>3.5000000000000003E-2</v>
      </c>
      <c r="P1548" s="122">
        <v>3.540923E-2</v>
      </c>
      <c r="Q1548" s="122">
        <v>0.48136975999999987</v>
      </c>
      <c r="R1548" s="122">
        <v>7.5165699999999993E-3</v>
      </c>
      <c r="S1548" s="122" t="s">
        <v>48</v>
      </c>
      <c r="T1548" s="122">
        <v>1.0982820000000001E-2</v>
      </c>
      <c r="U1548" s="122">
        <v>0.46246113999999994</v>
      </c>
      <c r="V1548" s="122">
        <v>-0.46246113999999994</v>
      </c>
      <c r="W1548" s="123">
        <v>-0.88130474553402982</v>
      </c>
      <c r="X1548" s="129" t="s">
        <v>3157</v>
      </c>
      <c r="Y1548" s="81">
        <v>0.52474599999999982</v>
      </c>
      <c r="Z1548" s="83" t="e">
        <f t="shared" si="45"/>
        <v>#VALUE!</v>
      </c>
      <c r="AA1548" s="83">
        <f t="shared" si="45"/>
        <v>0</v>
      </c>
    </row>
    <row r="1549" spans="1:30" ht="37.5" x14ac:dyDescent="0.3">
      <c r="A1549" s="155" t="s">
        <v>1575</v>
      </c>
      <c r="B1549" s="156" t="s">
        <v>198</v>
      </c>
      <c r="C1549" s="117" t="s">
        <v>1734</v>
      </c>
      <c r="D1549" s="122">
        <v>0</v>
      </c>
      <c r="E1549" s="122">
        <v>0</v>
      </c>
      <c r="F1549" s="122">
        <v>0</v>
      </c>
      <c r="G1549" s="122">
        <v>0</v>
      </c>
      <c r="H1549" s="122">
        <v>0</v>
      </c>
      <c r="I1549" s="122">
        <v>0</v>
      </c>
      <c r="J1549" s="122">
        <v>0</v>
      </c>
      <c r="K1549" s="122">
        <v>0</v>
      </c>
      <c r="L1549" s="122">
        <v>0</v>
      </c>
      <c r="M1549" s="122">
        <v>0</v>
      </c>
      <c r="N1549" s="122">
        <v>0</v>
      </c>
      <c r="O1549" s="122">
        <v>0</v>
      </c>
      <c r="P1549" s="122">
        <v>0</v>
      </c>
      <c r="Q1549" s="122">
        <v>0</v>
      </c>
      <c r="R1549" s="122">
        <v>0</v>
      </c>
      <c r="S1549" s="122">
        <v>0</v>
      </c>
      <c r="T1549" s="122">
        <v>0</v>
      </c>
      <c r="U1549" s="122">
        <v>0</v>
      </c>
      <c r="V1549" s="122">
        <v>0</v>
      </c>
      <c r="W1549" s="123" t="s">
        <v>48</v>
      </c>
      <c r="X1549" s="126"/>
      <c r="Y1549" s="78" t="e">
        <f>SUBTOTAL(9,#REF!)</f>
        <v>#REF!</v>
      </c>
      <c r="Z1549" s="83">
        <f t="shared" si="45"/>
        <v>0</v>
      </c>
      <c r="AA1549" s="83">
        <f t="shared" si="45"/>
        <v>0</v>
      </c>
    </row>
    <row r="1550" spans="1:30" ht="37.5" x14ac:dyDescent="0.3">
      <c r="A1550" s="155" t="s">
        <v>1576</v>
      </c>
      <c r="B1550" s="156" t="s">
        <v>200</v>
      </c>
      <c r="C1550" s="117" t="s">
        <v>1734</v>
      </c>
      <c r="D1550" s="130">
        <v>0</v>
      </c>
      <c r="E1550" s="130">
        <v>0</v>
      </c>
      <c r="F1550" s="130">
        <v>0</v>
      </c>
      <c r="G1550" s="130">
        <v>0</v>
      </c>
      <c r="H1550" s="130">
        <v>319.82344121239237</v>
      </c>
      <c r="I1550" s="130">
        <v>261.60690409799236</v>
      </c>
      <c r="J1550" s="130">
        <v>58.216537114400005</v>
      </c>
      <c r="K1550" s="130">
        <v>51.651135114400006</v>
      </c>
      <c r="L1550" s="130">
        <v>50.738299723600001</v>
      </c>
      <c r="M1550" s="130">
        <v>1.3886182158</v>
      </c>
      <c r="N1550" s="130">
        <v>1.3886182158</v>
      </c>
      <c r="O1550" s="130">
        <v>0.83</v>
      </c>
      <c r="P1550" s="130">
        <v>0.83026750000000016</v>
      </c>
      <c r="Q1550" s="130">
        <v>34.590381784200005</v>
      </c>
      <c r="R1550" s="130">
        <v>44.596778350000001</v>
      </c>
      <c r="S1550" s="130">
        <v>14.842135114400001</v>
      </c>
      <c r="T1550" s="130">
        <v>3.9226356577999999</v>
      </c>
      <c r="U1550" s="122">
        <v>7.4782373908000039</v>
      </c>
      <c r="V1550" s="122">
        <v>-0.91283539080000509</v>
      </c>
      <c r="W1550" s="123">
        <v>-1.7673094478527974E-2</v>
      </c>
      <c r="X1550" s="126"/>
      <c r="Y1550" s="80" t="e">
        <f>Y1551+Y1553+Y1554+Y1555+Y1556+Y1557+Y1558+Y1559</f>
        <v>#REF!</v>
      </c>
      <c r="Z1550" s="83">
        <f t="shared" si="45"/>
        <v>0</v>
      </c>
      <c r="AA1550" s="83">
        <f t="shared" si="45"/>
        <v>0</v>
      </c>
    </row>
    <row r="1551" spans="1:30" ht="37.5" x14ac:dyDescent="0.3">
      <c r="A1551" s="155" t="s">
        <v>1577</v>
      </c>
      <c r="B1551" s="156" t="s">
        <v>202</v>
      </c>
      <c r="C1551" s="117" t="s">
        <v>1734</v>
      </c>
      <c r="D1551" s="122">
        <v>0</v>
      </c>
      <c r="E1551" s="122">
        <v>0</v>
      </c>
      <c r="F1551" s="122">
        <v>0</v>
      </c>
      <c r="G1551" s="122">
        <v>0</v>
      </c>
      <c r="H1551" s="122">
        <v>319.82344121239237</v>
      </c>
      <c r="I1551" s="122">
        <v>261.60690409799236</v>
      </c>
      <c r="J1551" s="122">
        <v>58.216537114400005</v>
      </c>
      <c r="K1551" s="122">
        <v>51.651135114400006</v>
      </c>
      <c r="L1551" s="122">
        <v>50.738299723600001</v>
      </c>
      <c r="M1551" s="122">
        <v>1.3886182158</v>
      </c>
      <c r="N1551" s="122">
        <v>1.3886182158</v>
      </c>
      <c r="O1551" s="122">
        <v>0.83</v>
      </c>
      <c r="P1551" s="122">
        <v>0.83026750000000016</v>
      </c>
      <c r="Q1551" s="122">
        <v>34.590381784200005</v>
      </c>
      <c r="R1551" s="122">
        <v>44.596778350000001</v>
      </c>
      <c r="S1551" s="122">
        <v>14.842135114400001</v>
      </c>
      <c r="T1551" s="122">
        <v>3.9226356577999999</v>
      </c>
      <c r="U1551" s="122">
        <v>7.4782373908000039</v>
      </c>
      <c r="V1551" s="122">
        <v>-0.91283539080000509</v>
      </c>
      <c r="W1551" s="123">
        <v>-1.7673094478527974E-2</v>
      </c>
      <c r="X1551" s="126"/>
      <c r="Y1551" s="78">
        <f>SUBTOTAL(9,Y1552:Y1552)</f>
        <v>51.651135114400006</v>
      </c>
      <c r="Z1551" s="83">
        <f t="shared" si="45"/>
        <v>0</v>
      </c>
      <c r="AA1551" s="83">
        <f t="shared" si="45"/>
        <v>0</v>
      </c>
    </row>
    <row r="1552" spans="1:30" ht="37.5" x14ac:dyDescent="0.3">
      <c r="A1552" s="159" t="s">
        <v>1577</v>
      </c>
      <c r="B1552" s="160" t="s">
        <v>1578</v>
      </c>
      <c r="C1552" s="128" t="s">
        <v>2700</v>
      </c>
      <c r="D1552" s="122" t="s">
        <v>48</v>
      </c>
      <c r="E1552" s="122" t="s">
        <v>48</v>
      </c>
      <c r="F1552" s="122" t="s">
        <v>48</v>
      </c>
      <c r="G1552" s="122" t="s">
        <v>48</v>
      </c>
      <c r="H1552" s="122">
        <v>319.82344121239237</v>
      </c>
      <c r="I1552" s="122">
        <v>261.60690409799236</v>
      </c>
      <c r="J1552" s="122">
        <v>58.216537114400005</v>
      </c>
      <c r="K1552" s="122">
        <v>51.651135114400006</v>
      </c>
      <c r="L1552" s="122">
        <v>50.738299723600001</v>
      </c>
      <c r="M1552" s="122">
        <v>1.3886182158</v>
      </c>
      <c r="N1552" s="122">
        <v>1.3886182158</v>
      </c>
      <c r="O1552" s="122">
        <v>0.83</v>
      </c>
      <c r="P1552" s="122">
        <v>0.83026750000000016</v>
      </c>
      <c r="Q1552" s="122">
        <v>34.590381784200005</v>
      </c>
      <c r="R1552" s="122">
        <v>44.596778350000001</v>
      </c>
      <c r="S1552" s="122">
        <v>14.842135114400001</v>
      </c>
      <c r="T1552" s="122">
        <v>3.9226356577999999</v>
      </c>
      <c r="U1552" s="122">
        <v>7.4782373908000039</v>
      </c>
      <c r="V1552" s="122">
        <v>-0.91283539080000509</v>
      </c>
      <c r="W1552" s="123">
        <v>-1.7673094478527974E-2</v>
      </c>
      <c r="X1552" s="129" t="s">
        <v>3159</v>
      </c>
      <c r="Y1552" s="81">
        <v>51.651135114400006</v>
      </c>
      <c r="Z1552" s="83">
        <f t="shared" si="45"/>
        <v>0</v>
      </c>
      <c r="AA1552" s="83">
        <f t="shared" si="45"/>
        <v>0</v>
      </c>
    </row>
    <row r="1553" spans="1:27" ht="37.5" x14ac:dyDescent="0.3">
      <c r="A1553" s="155" t="s">
        <v>1579</v>
      </c>
      <c r="B1553" s="156" t="s">
        <v>205</v>
      </c>
      <c r="C1553" s="117" t="s">
        <v>1734</v>
      </c>
      <c r="D1553" s="122">
        <v>0</v>
      </c>
      <c r="E1553" s="122">
        <v>0</v>
      </c>
      <c r="F1553" s="122">
        <v>0</v>
      </c>
      <c r="G1553" s="122">
        <v>0</v>
      </c>
      <c r="H1553" s="122">
        <v>0</v>
      </c>
      <c r="I1553" s="122">
        <v>0</v>
      </c>
      <c r="J1553" s="122">
        <v>0</v>
      </c>
      <c r="K1553" s="122">
        <v>0</v>
      </c>
      <c r="L1553" s="122">
        <v>0</v>
      </c>
      <c r="M1553" s="122">
        <v>0</v>
      </c>
      <c r="N1553" s="122">
        <v>0</v>
      </c>
      <c r="O1553" s="122">
        <v>0</v>
      </c>
      <c r="P1553" s="122">
        <v>0</v>
      </c>
      <c r="Q1553" s="122">
        <v>0</v>
      </c>
      <c r="R1553" s="122">
        <v>0</v>
      </c>
      <c r="S1553" s="122">
        <v>0</v>
      </c>
      <c r="T1553" s="122">
        <v>0</v>
      </c>
      <c r="U1553" s="122">
        <v>0</v>
      </c>
      <c r="V1553" s="122">
        <v>0</v>
      </c>
      <c r="W1553" s="123" t="s">
        <v>48</v>
      </c>
      <c r="X1553" s="126"/>
      <c r="Y1553" s="78" t="e">
        <f>SUBTOTAL(9,#REF!)</f>
        <v>#REF!</v>
      </c>
      <c r="Z1553" s="83">
        <f t="shared" si="45"/>
        <v>0</v>
      </c>
      <c r="AA1553" s="83">
        <f t="shared" si="45"/>
        <v>0</v>
      </c>
    </row>
    <row r="1554" spans="1:27" ht="37.5" x14ac:dyDescent="0.3">
      <c r="A1554" s="155" t="s">
        <v>1580</v>
      </c>
      <c r="B1554" s="156" t="s">
        <v>207</v>
      </c>
      <c r="C1554" s="117" t="s">
        <v>1734</v>
      </c>
      <c r="D1554" s="122">
        <v>0</v>
      </c>
      <c r="E1554" s="122">
        <v>0</v>
      </c>
      <c r="F1554" s="122">
        <v>0</v>
      </c>
      <c r="G1554" s="122">
        <v>0</v>
      </c>
      <c r="H1554" s="122">
        <v>0</v>
      </c>
      <c r="I1554" s="122">
        <v>0</v>
      </c>
      <c r="J1554" s="122">
        <v>0</v>
      </c>
      <c r="K1554" s="122">
        <v>0</v>
      </c>
      <c r="L1554" s="122">
        <v>0</v>
      </c>
      <c r="M1554" s="122">
        <v>0</v>
      </c>
      <c r="N1554" s="122">
        <v>0</v>
      </c>
      <c r="O1554" s="122">
        <v>0</v>
      </c>
      <c r="P1554" s="122">
        <v>0</v>
      </c>
      <c r="Q1554" s="122">
        <v>0</v>
      </c>
      <c r="R1554" s="122">
        <v>0</v>
      </c>
      <c r="S1554" s="122">
        <v>0</v>
      </c>
      <c r="T1554" s="122">
        <v>0</v>
      </c>
      <c r="U1554" s="122">
        <v>0</v>
      </c>
      <c r="V1554" s="122">
        <v>0</v>
      </c>
      <c r="W1554" s="123" t="s">
        <v>48</v>
      </c>
      <c r="X1554" s="126"/>
      <c r="Y1554" s="78" t="e">
        <f>SUBTOTAL(9,#REF!)</f>
        <v>#REF!</v>
      </c>
      <c r="Z1554" s="83">
        <f t="shared" ref="Z1554:AA1578" si="46">K1554-M1554-O1554-Q1554-S1554</f>
        <v>0</v>
      </c>
      <c r="AA1554" s="83">
        <f t="shared" si="46"/>
        <v>0</v>
      </c>
    </row>
    <row r="1555" spans="1:27" ht="56.25" x14ac:dyDescent="0.3">
      <c r="A1555" s="155" t="s">
        <v>1581</v>
      </c>
      <c r="B1555" s="156" t="s">
        <v>209</v>
      </c>
      <c r="C1555" s="117" t="s">
        <v>1734</v>
      </c>
      <c r="D1555" s="122">
        <v>0</v>
      </c>
      <c r="E1555" s="122">
        <v>0</v>
      </c>
      <c r="F1555" s="122">
        <v>0</v>
      </c>
      <c r="G1555" s="122">
        <v>0</v>
      </c>
      <c r="H1555" s="122">
        <v>0</v>
      </c>
      <c r="I1555" s="122">
        <v>0</v>
      </c>
      <c r="J1555" s="122">
        <v>0</v>
      </c>
      <c r="K1555" s="122">
        <v>0</v>
      </c>
      <c r="L1555" s="122">
        <v>0</v>
      </c>
      <c r="M1555" s="122">
        <v>0</v>
      </c>
      <c r="N1555" s="122">
        <v>0</v>
      </c>
      <c r="O1555" s="122">
        <v>0</v>
      </c>
      <c r="P1555" s="122">
        <v>0</v>
      </c>
      <c r="Q1555" s="122">
        <v>0</v>
      </c>
      <c r="R1555" s="122">
        <v>0</v>
      </c>
      <c r="S1555" s="122">
        <v>0</v>
      </c>
      <c r="T1555" s="122">
        <v>0</v>
      </c>
      <c r="U1555" s="122">
        <v>0</v>
      </c>
      <c r="V1555" s="122">
        <v>0</v>
      </c>
      <c r="W1555" s="123" t="s">
        <v>48</v>
      </c>
      <c r="X1555" s="126"/>
      <c r="Y1555" s="78" t="e">
        <f>SUBTOTAL(9,#REF!)</f>
        <v>#REF!</v>
      </c>
      <c r="Z1555" s="83">
        <f t="shared" si="46"/>
        <v>0</v>
      </c>
      <c r="AA1555" s="83">
        <f t="shared" si="46"/>
        <v>0</v>
      </c>
    </row>
    <row r="1556" spans="1:27" ht="56.25" x14ac:dyDescent="0.3">
      <c r="A1556" s="155" t="s">
        <v>1582</v>
      </c>
      <c r="B1556" s="156" t="s">
        <v>211</v>
      </c>
      <c r="C1556" s="117" t="s">
        <v>1734</v>
      </c>
      <c r="D1556" s="122">
        <v>0</v>
      </c>
      <c r="E1556" s="122">
        <v>0</v>
      </c>
      <c r="F1556" s="122">
        <v>0</v>
      </c>
      <c r="G1556" s="122">
        <v>0</v>
      </c>
      <c r="H1556" s="122">
        <v>0</v>
      </c>
      <c r="I1556" s="122">
        <v>0</v>
      </c>
      <c r="J1556" s="122">
        <v>0</v>
      </c>
      <c r="K1556" s="122">
        <v>0</v>
      </c>
      <c r="L1556" s="122">
        <v>0</v>
      </c>
      <c r="M1556" s="122">
        <v>0</v>
      </c>
      <c r="N1556" s="122">
        <v>0</v>
      </c>
      <c r="O1556" s="122">
        <v>0</v>
      </c>
      <c r="P1556" s="122">
        <v>0</v>
      </c>
      <c r="Q1556" s="122">
        <v>0</v>
      </c>
      <c r="R1556" s="122">
        <v>0</v>
      </c>
      <c r="S1556" s="122">
        <v>0</v>
      </c>
      <c r="T1556" s="122">
        <v>0</v>
      </c>
      <c r="U1556" s="122">
        <v>0</v>
      </c>
      <c r="V1556" s="122">
        <v>0</v>
      </c>
      <c r="W1556" s="123" t="s">
        <v>48</v>
      </c>
      <c r="X1556" s="126"/>
      <c r="Y1556" s="78" t="e">
        <f>SUBTOTAL(9,#REF!)</f>
        <v>#REF!</v>
      </c>
      <c r="Z1556" s="83">
        <f t="shared" si="46"/>
        <v>0</v>
      </c>
      <c r="AA1556" s="83">
        <f t="shared" si="46"/>
        <v>0</v>
      </c>
    </row>
    <row r="1557" spans="1:27" ht="56.25" x14ac:dyDescent="0.3">
      <c r="A1557" s="155" t="s">
        <v>1583</v>
      </c>
      <c r="B1557" s="156" t="s">
        <v>213</v>
      </c>
      <c r="C1557" s="117" t="s">
        <v>1734</v>
      </c>
      <c r="D1557" s="122">
        <v>0</v>
      </c>
      <c r="E1557" s="122">
        <v>0</v>
      </c>
      <c r="F1557" s="122">
        <v>0</v>
      </c>
      <c r="G1557" s="122">
        <v>0</v>
      </c>
      <c r="H1557" s="122">
        <v>0</v>
      </c>
      <c r="I1557" s="122">
        <v>0</v>
      </c>
      <c r="J1557" s="122">
        <v>0</v>
      </c>
      <c r="K1557" s="122">
        <v>0</v>
      </c>
      <c r="L1557" s="122">
        <v>0</v>
      </c>
      <c r="M1557" s="122">
        <v>0</v>
      </c>
      <c r="N1557" s="122">
        <v>0</v>
      </c>
      <c r="O1557" s="122">
        <v>0</v>
      </c>
      <c r="P1557" s="122">
        <v>0</v>
      </c>
      <c r="Q1557" s="122">
        <v>0</v>
      </c>
      <c r="R1557" s="122">
        <v>0</v>
      </c>
      <c r="S1557" s="122">
        <v>0</v>
      </c>
      <c r="T1557" s="122">
        <v>0</v>
      </c>
      <c r="U1557" s="122">
        <v>0</v>
      </c>
      <c r="V1557" s="122">
        <v>0</v>
      </c>
      <c r="W1557" s="123" t="s">
        <v>48</v>
      </c>
      <c r="X1557" s="126"/>
      <c r="Y1557" s="78" t="e">
        <f>SUBTOTAL(9,#REF!)</f>
        <v>#REF!</v>
      </c>
      <c r="Z1557" s="83">
        <f t="shared" si="46"/>
        <v>0</v>
      </c>
      <c r="AA1557" s="83">
        <f t="shared" si="46"/>
        <v>0</v>
      </c>
    </row>
    <row r="1558" spans="1:27" ht="56.25" x14ac:dyDescent="0.3">
      <c r="A1558" s="155" t="s">
        <v>1584</v>
      </c>
      <c r="B1558" s="156" t="s">
        <v>215</v>
      </c>
      <c r="C1558" s="117" t="s">
        <v>1734</v>
      </c>
      <c r="D1558" s="122">
        <v>0</v>
      </c>
      <c r="E1558" s="122">
        <v>0</v>
      </c>
      <c r="F1558" s="122">
        <v>0</v>
      </c>
      <c r="G1558" s="122">
        <v>0</v>
      </c>
      <c r="H1558" s="122">
        <v>0</v>
      </c>
      <c r="I1558" s="122">
        <v>0</v>
      </c>
      <c r="J1558" s="122">
        <v>0</v>
      </c>
      <c r="K1558" s="122">
        <v>0</v>
      </c>
      <c r="L1558" s="122">
        <v>0</v>
      </c>
      <c r="M1558" s="122">
        <v>0</v>
      </c>
      <c r="N1558" s="122">
        <v>0</v>
      </c>
      <c r="O1558" s="122">
        <v>0</v>
      </c>
      <c r="P1558" s="122">
        <v>0</v>
      </c>
      <c r="Q1558" s="122">
        <v>0</v>
      </c>
      <c r="R1558" s="122">
        <v>0</v>
      </c>
      <c r="S1558" s="122">
        <v>0</v>
      </c>
      <c r="T1558" s="122">
        <v>0</v>
      </c>
      <c r="U1558" s="122">
        <v>0</v>
      </c>
      <c r="V1558" s="122">
        <v>0</v>
      </c>
      <c r="W1558" s="123" t="s">
        <v>48</v>
      </c>
      <c r="X1558" s="126"/>
      <c r="Y1558" s="78" t="e">
        <f>SUBTOTAL(9,#REF!)</f>
        <v>#REF!</v>
      </c>
      <c r="Z1558" s="83">
        <f t="shared" si="46"/>
        <v>0</v>
      </c>
      <c r="AA1558" s="83">
        <f t="shared" si="46"/>
        <v>0</v>
      </c>
    </row>
    <row r="1559" spans="1:27" ht="56.25" x14ac:dyDescent="0.3">
      <c r="A1559" s="155" t="s">
        <v>1585</v>
      </c>
      <c r="B1559" s="156" t="s">
        <v>217</v>
      </c>
      <c r="C1559" s="117" t="s">
        <v>1734</v>
      </c>
      <c r="D1559" s="122">
        <v>0</v>
      </c>
      <c r="E1559" s="122">
        <v>0</v>
      </c>
      <c r="F1559" s="122">
        <v>0</v>
      </c>
      <c r="G1559" s="122">
        <v>0</v>
      </c>
      <c r="H1559" s="122">
        <v>0</v>
      </c>
      <c r="I1559" s="122">
        <v>0</v>
      </c>
      <c r="J1559" s="122">
        <v>0</v>
      </c>
      <c r="K1559" s="122">
        <v>0</v>
      </c>
      <c r="L1559" s="122">
        <v>0</v>
      </c>
      <c r="M1559" s="122">
        <v>0</v>
      </c>
      <c r="N1559" s="122">
        <v>0</v>
      </c>
      <c r="O1559" s="122">
        <v>0</v>
      </c>
      <c r="P1559" s="122">
        <v>0</v>
      </c>
      <c r="Q1559" s="122">
        <v>0</v>
      </c>
      <c r="R1559" s="122">
        <v>0</v>
      </c>
      <c r="S1559" s="122">
        <v>0</v>
      </c>
      <c r="T1559" s="122">
        <v>0</v>
      </c>
      <c r="U1559" s="122">
        <v>0</v>
      </c>
      <c r="V1559" s="122">
        <v>0</v>
      </c>
      <c r="W1559" s="123" t="s">
        <v>48</v>
      </c>
      <c r="X1559" s="126"/>
      <c r="Y1559" s="78" t="e">
        <f>SUBTOTAL(9,#REF!)</f>
        <v>#REF!</v>
      </c>
      <c r="Z1559" s="83">
        <f t="shared" si="46"/>
        <v>0</v>
      </c>
      <c r="AA1559" s="83">
        <f t="shared" si="46"/>
        <v>0</v>
      </c>
    </row>
    <row r="1560" spans="1:27" ht="56.25" x14ac:dyDescent="0.3">
      <c r="A1560" s="155" t="s">
        <v>1586</v>
      </c>
      <c r="B1560" s="156" t="s">
        <v>219</v>
      </c>
      <c r="C1560" s="117" t="s">
        <v>1734</v>
      </c>
      <c r="D1560" s="130">
        <v>18.628972606232296</v>
      </c>
      <c r="E1560" s="130">
        <v>91.39871500000001</v>
      </c>
      <c r="F1560" s="130">
        <v>0</v>
      </c>
      <c r="G1560" s="130">
        <v>41.456873776711902</v>
      </c>
      <c r="H1560" s="130">
        <v>114.10119823279999</v>
      </c>
      <c r="I1560" s="130">
        <v>71.834758549399993</v>
      </c>
      <c r="J1560" s="130">
        <v>42.266439683400002</v>
      </c>
      <c r="K1560" s="130">
        <v>36.496239683399999</v>
      </c>
      <c r="L1560" s="130">
        <v>24.459482836999996</v>
      </c>
      <c r="M1560" s="130">
        <v>2.0287401784000001</v>
      </c>
      <c r="N1560" s="130">
        <v>2.1196079883999999</v>
      </c>
      <c r="O1560" s="130">
        <v>2.3309128000000001</v>
      </c>
      <c r="P1560" s="130">
        <v>2.3604750161999997</v>
      </c>
      <c r="Q1560" s="130">
        <v>10.155766123399999</v>
      </c>
      <c r="R1560" s="130">
        <v>7.0343390796000005</v>
      </c>
      <c r="S1560" s="130">
        <v>21.9808205816</v>
      </c>
      <c r="T1560" s="130">
        <v>12.945060752800002</v>
      </c>
      <c r="U1560" s="122">
        <v>17.806956846400006</v>
      </c>
      <c r="V1560" s="122">
        <v>-12.036756846400003</v>
      </c>
      <c r="W1560" s="123">
        <v>-0.32980813779220158</v>
      </c>
      <c r="X1560" s="126"/>
      <c r="Y1560" s="80">
        <f>Y1561+Y1568</f>
        <v>36.496239683399999</v>
      </c>
      <c r="Z1560" s="83">
        <f t="shared" si="46"/>
        <v>0</v>
      </c>
      <c r="AA1560" s="83">
        <f t="shared" si="46"/>
        <v>0</v>
      </c>
    </row>
    <row r="1561" spans="1:27" ht="37.5" x14ac:dyDescent="0.3">
      <c r="A1561" s="155" t="s">
        <v>1587</v>
      </c>
      <c r="B1561" s="156" t="s">
        <v>221</v>
      </c>
      <c r="C1561" s="117" t="s">
        <v>1734</v>
      </c>
      <c r="D1561" s="122">
        <v>18.13336</v>
      </c>
      <c r="E1561" s="122">
        <v>87.899690000000007</v>
      </c>
      <c r="F1561" s="122">
        <v>0</v>
      </c>
      <c r="G1561" s="122">
        <v>41.456873776711902</v>
      </c>
      <c r="H1561" s="122">
        <v>68.962252812799989</v>
      </c>
      <c r="I1561" s="122">
        <v>51.487446912799996</v>
      </c>
      <c r="J1561" s="122">
        <v>17.474805900000003</v>
      </c>
      <c r="K1561" s="122">
        <v>14.9260059</v>
      </c>
      <c r="L1561" s="122">
        <v>9.6124030627999986</v>
      </c>
      <c r="M1561" s="122">
        <v>1.3663789000000002</v>
      </c>
      <c r="N1561" s="122">
        <v>1.38468429</v>
      </c>
      <c r="O1561" s="122">
        <v>1.6720000000000002</v>
      </c>
      <c r="P1561" s="122">
        <v>1.6646016403999999</v>
      </c>
      <c r="Q1561" s="122">
        <v>7.7104269999999993</v>
      </c>
      <c r="R1561" s="122">
        <v>3.8010233868000003</v>
      </c>
      <c r="S1561" s="122">
        <v>4.1772</v>
      </c>
      <c r="T1561" s="122">
        <v>2.7620937455999997</v>
      </c>
      <c r="U1561" s="122">
        <v>7.8624028372000048</v>
      </c>
      <c r="V1561" s="122">
        <v>-5.3136028372000013</v>
      </c>
      <c r="W1561" s="123">
        <v>-0.35599629752256773</v>
      </c>
      <c r="X1561" s="126"/>
      <c r="Y1561" s="78">
        <f>SUBTOTAL(9,Y1562:Y1567)</f>
        <v>14.9260059</v>
      </c>
      <c r="Z1561" s="83">
        <f t="shared" si="46"/>
        <v>0</v>
      </c>
      <c r="AA1561" s="83">
        <f t="shared" si="46"/>
        <v>0</v>
      </c>
    </row>
    <row r="1562" spans="1:27" ht="37.5" x14ac:dyDescent="0.3">
      <c r="A1562" s="159" t="s">
        <v>1587</v>
      </c>
      <c r="B1562" s="160" t="s">
        <v>1588</v>
      </c>
      <c r="C1562" s="128" t="s">
        <v>2701</v>
      </c>
      <c r="D1562" s="122" t="s">
        <v>48</v>
      </c>
      <c r="E1562" s="122" t="s">
        <v>48</v>
      </c>
      <c r="F1562" s="122" t="s">
        <v>48</v>
      </c>
      <c r="G1562" s="122">
        <v>10.2224154422503</v>
      </c>
      <c r="H1562" s="122">
        <v>4.4367999999999999</v>
      </c>
      <c r="I1562" s="122">
        <v>0</v>
      </c>
      <c r="J1562" s="122">
        <v>4.4367999999999999</v>
      </c>
      <c r="K1562" s="122">
        <v>1.8879999999999999</v>
      </c>
      <c r="L1562" s="122">
        <v>1.1180185399999998</v>
      </c>
      <c r="M1562" s="122" t="s">
        <v>48</v>
      </c>
      <c r="N1562" s="122" t="s">
        <v>48</v>
      </c>
      <c r="O1562" s="122">
        <v>1.1180000000000001</v>
      </c>
      <c r="P1562" s="122">
        <v>1.1180185399999998</v>
      </c>
      <c r="Q1562" s="122">
        <v>0.7699999999999998</v>
      </c>
      <c r="R1562" s="122" t="s">
        <v>48</v>
      </c>
      <c r="S1562" s="122" t="s">
        <v>48</v>
      </c>
      <c r="T1562" s="122" t="s">
        <v>48</v>
      </c>
      <c r="U1562" s="122">
        <v>3.3187814600000003</v>
      </c>
      <c r="V1562" s="122">
        <v>-0.76998146000000012</v>
      </c>
      <c r="W1562" s="123">
        <v>-0.40782916313559331</v>
      </c>
      <c r="X1562" s="129" t="s">
        <v>3152</v>
      </c>
      <c r="Y1562" s="81">
        <v>1.8879999999999999</v>
      </c>
      <c r="Z1562" s="83" t="e">
        <f t="shared" si="46"/>
        <v>#VALUE!</v>
      </c>
      <c r="AA1562" s="83" t="e">
        <f t="shared" si="46"/>
        <v>#VALUE!</v>
      </c>
    </row>
    <row r="1563" spans="1:27" ht="56.25" x14ac:dyDescent="0.3">
      <c r="A1563" s="159" t="s">
        <v>1587</v>
      </c>
      <c r="B1563" s="160" t="s">
        <v>1589</v>
      </c>
      <c r="C1563" s="128" t="s">
        <v>2702</v>
      </c>
      <c r="D1563" s="122" t="s">
        <v>48</v>
      </c>
      <c r="E1563" s="122" t="s">
        <v>48</v>
      </c>
      <c r="F1563" s="122" t="s">
        <v>48</v>
      </c>
      <c r="G1563" s="122">
        <v>16.3195477480565</v>
      </c>
      <c r="H1563" s="122">
        <v>4.26098</v>
      </c>
      <c r="I1563" s="122">
        <v>0</v>
      </c>
      <c r="J1563" s="122">
        <v>4.26098</v>
      </c>
      <c r="K1563" s="122">
        <v>4.26098</v>
      </c>
      <c r="L1563" s="122">
        <v>3.8149148728000002</v>
      </c>
      <c r="M1563" s="122" t="s">
        <v>48</v>
      </c>
      <c r="N1563" s="122" t="s">
        <v>48</v>
      </c>
      <c r="O1563" s="122" t="s">
        <v>48</v>
      </c>
      <c r="P1563" s="122" t="s">
        <v>48</v>
      </c>
      <c r="Q1563" s="122">
        <v>4.26098</v>
      </c>
      <c r="R1563" s="122">
        <v>3.7995265068000004</v>
      </c>
      <c r="S1563" s="122" t="s">
        <v>48</v>
      </c>
      <c r="T1563" s="122">
        <v>1.5388365999999999E-2</v>
      </c>
      <c r="U1563" s="122">
        <v>0.4460651271999998</v>
      </c>
      <c r="V1563" s="122">
        <v>-0.4460651271999998</v>
      </c>
      <c r="W1563" s="123">
        <v>-0.10468604105158902</v>
      </c>
      <c r="X1563" s="129" t="s">
        <v>3152</v>
      </c>
      <c r="Y1563" s="81">
        <v>4.26098</v>
      </c>
      <c r="Z1563" s="83" t="e">
        <f t="shared" si="46"/>
        <v>#VALUE!</v>
      </c>
      <c r="AA1563" s="83" t="e">
        <f t="shared" si="46"/>
        <v>#VALUE!</v>
      </c>
    </row>
    <row r="1564" spans="1:27" ht="56.25" x14ac:dyDescent="0.3">
      <c r="A1564" s="159" t="s">
        <v>1587</v>
      </c>
      <c r="B1564" s="160" t="s">
        <v>1590</v>
      </c>
      <c r="C1564" s="128" t="s">
        <v>2703</v>
      </c>
      <c r="D1564" s="122" t="s">
        <v>48</v>
      </c>
      <c r="E1564" s="122" t="s">
        <v>48</v>
      </c>
      <c r="F1564" s="122" t="s">
        <v>48</v>
      </c>
      <c r="G1564" s="122">
        <v>14.914910586405099</v>
      </c>
      <c r="H1564" s="122">
        <v>4.1772</v>
      </c>
      <c r="I1564" s="122">
        <v>0</v>
      </c>
      <c r="J1564" s="122">
        <v>4.1772</v>
      </c>
      <c r="K1564" s="122">
        <v>4.1772</v>
      </c>
      <c r="L1564" s="122">
        <v>2.7459915096</v>
      </c>
      <c r="M1564" s="122" t="s">
        <v>48</v>
      </c>
      <c r="N1564" s="122" t="s">
        <v>48</v>
      </c>
      <c r="O1564" s="122" t="s">
        <v>48</v>
      </c>
      <c r="P1564" s="122" t="s">
        <v>48</v>
      </c>
      <c r="Q1564" s="122" t="s">
        <v>48</v>
      </c>
      <c r="R1564" s="122" t="s">
        <v>48</v>
      </c>
      <c r="S1564" s="122">
        <v>4.1772</v>
      </c>
      <c r="T1564" s="122">
        <v>2.7459915096</v>
      </c>
      <c r="U1564" s="122">
        <v>1.4312084904</v>
      </c>
      <c r="V1564" s="122">
        <v>-1.4312084904</v>
      </c>
      <c r="W1564" s="123">
        <v>-0.34262388451594367</v>
      </c>
      <c r="X1564" s="129" t="s">
        <v>3152</v>
      </c>
      <c r="Y1564" s="81">
        <v>4.1772</v>
      </c>
      <c r="Z1564" s="83" t="e">
        <f t="shared" si="46"/>
        <v>#VALUE!</v>
      </c>
      <c r="AA1564" s="83" t="e">
        <f t="shared" si="46"/>
        <v>#VALUE!</v>
      </c>
    </row>
    <row r="1565" spans="1:27" ht="37.5" x14ac:dyDescent="0.3">
      <c r="A1565" s="159" t="s">
        <v>1587</v>
      </c>
      <c r="B1565" s="160" t="s">
        <v>1591</v>
      </c>
      <c r="C1565" s="128" t="s">
        <v>2704</v>
      </c>
      <c r="D1565" s="122">
        <v>13.862</v>
      </c>
      <c r="E1565" s="122">
        <v>67.233440000000002</v>
      </c>
      <c r="F1565" s="122" t="s">
        <v>2705</v>
      </c>
      <c r="G1565" s="122" t="s">
        <v>48</v>
      </c>
      <c r="H1565" s="122">
        <v>36.413967971999995</v>
      </c>
      <c r="I1565" s="122">
        <v>32.873967971999996</v>
      </c>
      <c r="J1565" s="122">
        <v>3.54</v>
      </c>
      <c r="K1565" s="122">
        <v>3.54</v>
      </c>
      <c r="L1565" s="122">
        <v>0.85076786040000019</v>
      </c>
      <c r="M1565" s="122">
        <v>0.30655300000000002</v>
      </c>
      <c r="N1565" s="122">
        <v>0.30655300000000002</v>
      </c>
      <c r="O1565" s="122">
        <v>0.55400000000000005</v>
      </c>
      <c r="P1565" s="122">
        <v>0.54421486040000011</v>
      </c>
      <c r="Q1565" s="122">
        <v>2.6794469999999997</v>
      </c>
      <c r="R1565" s="122" t="s">
        <v>48</v>
      </c>
      <c r="S1565" s="122" t="s">
        <v>48</v>
      </c>
      <c r="T1565" s="122" t="s">
        <v>48</v>
      </c>
      <c r="U1565" s="122">
        <v>2.6892321395999996</v>
      </c>
      <c r="V1565" s="122">
        <v>-2.6892321395999996</v>
      </c>
      <c r="W1565" s="123">
        <v>-0.75967009593220325</v>
      </c>
      <c r="X1565" s="129" t="s">
        <v>3160</v>
      </c>
      <c r="Y1565" s="81">
        <v>3.54</v>
      </c>
      <c r="Z1565" s="83" t="e">
        <f t="shared" si="46"/>
        <v>#VALUE!</v>
      </c>
      <c r="AA1565" s="83" t="e">
        <f t="shared" si="46"/>
        <v>#VALUE!</v>
      </c>
    </row>
    <row r="1566" spans="1:27" ht="93.75" x14ac:dyDescent="0.3">
      <c r="A1566" s="155" t="s">
        <v>1587</v>
      </c>
      <c r="B1566" s="156" t="s">
        <v>1592</v>
      </c>
      <c r="C1566" s="128" t="s">
        <v>2706</v>
      </c>
      <c r="D1566" s="122">
        <v>4.2713599999999996</v>
      </c>
      <c r="E1566" s="122">
        <v>20.666250000000002</v>
      </c>
      <c r="F1566" s="122" t="s">
        <v>2707</v>
      </c>
      <c r="G1566" s="122" t="s">
        <v>48</v>
      </c>
      <c r="H1566" s="122">
        <v>19.629000000000001</v>
      </c>
      <c r="I1566" s="122">
        <v>18.579174100000003</v>
      </c>
      <c r="J1566" s="122">
        <v>1.0498259000000001</v>
      </c>
      <c r="K1566" s="122">
        <v>1.0498259000000001</v>
      </c>
      <c r="L1566" s="122">
        <v>1.0518325400000001</v>
      </c>
      <c r="M1566" s="122">
        <v>1.0498259000000001</v>
      </c>
      <c r="N1566" s="122">
        <v>1.0505285</v>
      </c>
      <c r="O1566" s="122" t="s">
        <v>48</v>
      </c>
      <c r="P1566" s="122">
        <v>6.7758E-4</v>
      </c>
      <c r="Q1566" s="122" t="s">
        <v>48</v>
      </c>
      <c r="R1566" s="122">
        <v>4.2827000000000002E-4</v>
      </c>
      <c r="S1566" s="122" t="s">
        <v>48</v>
      </c>
      <c r="T1566" s="122">
        <v>1.9819E-4</v>
      </c>
      <c r="U1566" s="122" t="s">
        <v>48</v>
      </c>
      <c r="V1566" s="122">
        <v>2.0066400000000595E-3</v>
      </c>
      <c r="W1566" s="123">
        <v>1.9114026430478229E-3</v>
      </c>
      <c r="X1566" s="129" t="s">
        <v>3156</v>
      </c>
      <c r="Y1566" s="81">
        <v>1.0498259000000001</v>
      </c>
      <c r="Z1566" s="83" t="e">
        <f t="shared" si="46"/>
        <v>#VALUE!</v>
      </c>
      <c r="AA1566" s="83">
        <f t="shared" si="46"/>
        <v>1.7282182629418941E-16</v>
      </c>
    </row>
    <row r="1567" spans="1:27" ht="75" x14ac:dyDescent="0.3">
      <c r="A1567" s="155" t="s">
        <v>1587</v>
      </c>
      <c r="B1567" s="156" t="s">
        <v>1593</v>
      </c>
      <c r="C1567" s="128" t="s">
        <v>2708</v>
      </c>
      <c r="D1567" s="122" t="s">
        <v>48</v>
      </c>
      <c r="E1567" s="122" t="s">
        <v>48</v>
      </c>
      <c r="F1567" s="122" t="s">
        <v>48</v>
      </c>
      <c r="G1567" s="122" t="s">
        <v>48</v>
      </c>
      <c r="H1567" s="122">
        <v>4.4304840800000002E-2</v>
      </c>
      <c r="I1567" s="122">
        <v>3.43048408E-2</v>
      </c>
      <c r="J1567" s="122">
        <v>0.01</v>
      </c>
      <c r="K1567" s="122">
        <v>0.01</v>
      </c>
      <c r="L1567" s="122">
        <v>3.0877739999999997E-2</v>
      </c>
      <c r="M1567" s="122">
        <v>0.01</v>
      </c>
      <c r="N1567" s="122">
        <v>2.7602789999999995E-2</v>
      </c>
      <c r="O1567" s="122" t="s">
        <v>48</v>
      </c>
      <c r="P1567" s="122">
        <v>1.6906600000000001E-3</v>
      </c>
      <c r="Q1567" s="122" t="s">
        <v>48</v>
      </c>
      <c r="R1567" s="122">
        <v>1.06861E-3</v>
      </c>
      <c r="S1567" s="122" t="s">
        <v>48</v>
      </c>
      <c r="T1567" s="122">
        <v>5.1568000000000002E-4</v>
      </c>
      <c r="U1567" s="122" t="s">
        <v>48</v>
      </c>
      <c r="V1567" s="122">
        <v>2.0877739999999999E-2</v>
      </c>
      <c r="W1567" s="123">
        <v>2.087774</v>
      </c>
      <c r="X1567" s="129" t="s">
        <v>3153</v>
      </c>
      <c r="Y1567" s="81">
        <v>0.01</v>
      </c>
      <c r="Z1567" s="83" t="e">
        <f t="shared" si="46"/>
        <v>#VALUE!</v>
      </c>
      <c r="AA1567" s="83">
        <f t="shared" si="46"/>
        <v>2.0599841277224584E-18</v>
      </c>
    </row>
    <row r="1568" spans="1:27" ht="56.25" x14ac:dyDescent="0.3">
      <c r="A1568" s="157" t="s">
        <v>1594</v>
      </c>
      <c r="B1568" s="158" t="s">
        <v>259</v>
      </c>
      <c r="C1568" s="117" t="s">
        <v>1734</v>
      </c>
      <c r="D1568" s="122">
        <v>0.49561260623229464</v>
      </c>
      <c r="E1568" s="122">
        <v>3.4990250000000001</v>
      </c>
      <c r="F1568" s="122">
        <v>0</v>
      </c>
      <c r="G1568" s="122">
        <v>0</v>
      </c>
      <c r="H1568" s="122">
        <v>45.138945419999999</v>
      </c>
      <c r="I1568" s="122">
        <v>20.347311636600001</v>
      </c>
      <c r="J1568" s="122">
        <v>24.791633783399998</v>
      </c>
      <c r="K1568" s="122">
        <v>21.570233783399999</v>
      </c>
      <c r="L1568" s="122">
        <v>14.847079774199999</v>
      </c>
      <c r="M1568" s="122">
        <v>0.66236127839999992</v>
      </c>
      <c r="N1568" s="122">
        <v>0.73492369839999994</v>
      </c>
      <c r="O1568" s="122">
        <v>0.65891279999999997</v>
      </c>
      <c r="P1568" s="122">
        <v>0.69587337579999997</v>
      </c>
      <c r="Q1568" s="122">
        <v>2.4453391234000001</v>
      </c>
      <c r="R1568" s="122">
        <v>3.2333156928000002</v>
      </c>
      <c r="S1568" s="122">
        <v>17.803620581600001</v>
      </c>
      <c r="T1568" s="122">
        <v>10.182967007200002</v>
      </c>
      <c r="U1568" s="122">
        <v>9.9445540091999991</v>
      </c>
      <c r="V1568" s="122">
        <v>-6.7231540091999999</v>
      </c>
      <c r="W1568" s="123">
        <v>-0.31168665470719187</v>
      </c>
      <c r="X1568" s="126"/>
      <c r="Y1568" s="78">
        <f>SUBTOTAL(9,Y1569:Y1581)</f>
        <v>21.570233783399999</v>
      </c>
      <c r="Z1568" s="83">
        <f t="shared" si="46"/>
        <v>0</v>
      </c>
      <c r="AA1568" s="83">
        <f t="shared" si="46"/>
        <v>0</v>
      </c>
    </row>
    <row r="1569" spans="1:30" ht="206.25" x14ac:dyDescent="0.3">
      <c r="A1569" s="155" t="s">
        <v>1594</v>
      </c>
      <c r="B1569" s="156" t="s">
        <v>1595</v>
      </c>
      <c r="C1569" s="128" t="s">
        <v>2709</v>
      </c>
      <c r="D1569" s="122" t="s">
        <v>48</v>
      </c>
      <c r="E1569" s="122" t="s">
        <v>48</v>
      </c>
      <c r="F1569" s="122" t="s">
        <v>48</v>
      </c>
      <c r="G1569" s="122" t="s">
        <v>48</v>
      </c>
      <c r="H1569" s="122">
        <v>0.52527382</v>
      </c>
      <c r="I1569" s="122">
        <v>6.2761020000000056E-2</v>
      </c>
      <c r="J1569" s="122">
        <v>0.46251279999999995</v>
      </c>
      <c r="K1569" s="122">
        <v>0.46251279999999995</v>
      </c>
      <c r="L1569" s="122">
        <v>0.52930002580000002</v>
      </c>
      <c r="M1569" s="122" t="s">
        <v>48</v>
      </c>
      <c r="N1569" s="122">
        <v>7.1730200000000004E-3</v>
      </c>
      <c r="O1569" s="122">
        <v>0.46251279999999995</v>
      </c>
      <c r="P1569" s="122">
        <v>0.52212700580000004</v>
      </c>
      <c r="Q1569" s="122" t="s">
        <v>48</v>
      </c>
      <c r="R1569" s="122" t="s">
        <v>48</v>
      </c>
      <c r="S1569" s="122" t="s">
        <v>48</v>
      </c>
      <c r="T1569" s="122" t="s">
        <v>48</v>
      </c>
      <c r="U1569" s="122" t="s">
        <v>48</v>
      </c>
      <c r="V1569" s="122">
        <v>6.6787225800000072E-2</v>
      </c>
      <c r="W1569" s="123">
        <v>0.14440081615038564</v>
      </c>
      <c r="X1569" s="129" t="s">
        <v>3153</v>
      </c>
      <c r="Y1569" s="81">
        <v>0.46251279999999995</v>
      </c>
      <c r="Z1569" s="83" t="e">
        <f t="shared" si="46"/>
        <v>#VALUE!</v>
      </c>
      <c r="AA1569" s="83" t="e">
        <f t="shared" si="46"/>
        <v>#VALUE!</v>
      </c>
    </row>
    <row r="1570" spans="1:30" ht="56.25" x14ac:dyDescent="0.3">
      <c r="A1570" s="159" t="s">
        <v>1594</v>
      </c>
      <c r="B1570" s="160" t="s">
        <v>1596</v>
      </c>
      <c r="C1570" s="128" t="s">
        <v>2710</v>
      </c>
      <c r="D1570" s="122" t="s">
        <v>48</v>
      </c>
      <c r="E1570" s="122" t="s">
        <v>48</v>
      </c>
      <c r="F1570" s="122" t="s">
        <v>48</v>
      </c>
      <c r="G1570" s="122" t="s">
        <v>48</v>
      </c>
      <c r="H1570" s="122">
        <v>1.18</v>
      </c>
      <c r="I1570" s="122">
        <v>0</v>
      </c>
      <c r="J1570" s="122">
        <v>1.18</v>
      </c>
      <c r="K1570" s="122">
        <v>1.18</v>
      </c>
      <c r="L1570" s="122">
        <v>0.1951815399999999</v>
      </c>
      <c r="M1570" s="122" t="s">
        <v>48</v>
      </c>
      <c r="N1570" s="122" t="s">
        <v>48</v>
      </c>
      <c r="O1570" s="122" t="s">
        <v>48</v>
      </c>
      <c r="P1570" s="122" t="s">
        <v>48</v>
      </c>
      <c r="Q1570" s="122" t="s">
        <v>48</v>
      </c>
      <c r="R1570" s="122" t="s">
        <v>48</v>
      </c>
      <c r="S1570" s="122">
        <v>1.18</v>
      </c>
      <c r="T1570" s="122">
        <v>0.1951815399999999</v>
      </c>
      <c r="U1570" s="122">
        <v>0.98481846000000006</v>
      </c>
      <c r="V1570" s="122">
        <v>-0.98481846000000006</v>
      </c>
      <c r="W1570" s="123">
        <v>-0.83459191525423737</v>
      </c>
      <c r="X1570" s="129" t="s">
        <v>3161</v>
      </c>
      <c r="Y1570" s="81">
        <v>1.18</v>
      </c>
      <c r="Z1570" s="83" t="e">
        <f t="shared" si="46"/>
        <v>#VALUE!</v>
      </c>
      <c r="AA1570" s="83" t="e">
        <f t="shared" si="46"/>
        <v>#VALUE!</v>
      </c>
    </row>
    <row r="1571" spans="1:30" ht="56.25" x14ac:dyDescent="0.3">
      <c r="A1571" s="159" t="s">
        <v>1594</v>
      </c>
      <c r="B1571" s="160" t="s">
        <v>1597</v>
      </c>
      <c r="C1571" s="128" t="s">
        <v>2711</v>
      </c>
      <c r="D1571" s="122" t="s">
        <v>48</v>
      </c>
      <c r="E1571" s="122" t="s">
        <v>48</v>
      </c>
      <c r="F1571" s="122" t="s">
        <v>48</v>
      </c>
      <c r="G1571" s="122" t="s">
        <v>48</v>
      </c>
      <c r="H1571" s="122">
        <v>1.18</v>
      </c>
      <c r="I1571" s="122">
        <v>0</v>
      </c>
      <c r="J1571" s="122">
        <v>1.18</v>
      </c>
      <c r="K1571" s="122">
        <v>1.18</v>
      </c>
      <c r="L1571" s="122">
        <v>0.19411506999999989</v>
      </c>
      <c r="M1571" s="122" t="s">
        <v>48</v>
      </c>
      <c r="N1571" s="122" t="s">
        <v>48</v>
      </c>
      <c r="O1571" s="122" t="s">
        <v>48</v>
      </c>
      <c r="P1571" s="122" t="s">
        <v>48</v>
      </c>
      <c r="Q1571" s="122" t="s">
        <v>48</v>
      </c>
      <c r="R1571" s="122" t="s">
        <v>48</v>
      </c>
      <c r="S1571" s="122">
        <v>1.18</v>
      </c>
      <c r="T1571" s="122">
        <v>0.19411506999999989</v>
      </c>
      <c r="U1571" s="122">
        <v>0.9858849300000001</v>
      </c>
      <c r="V1571" s="122">
        <v>-0.9858849300000001</v>
      </c>
      <c r="W1571" s="123">
        <v>-0.83549570338983059</v>
      </c>
      <c r="X1571" s="129" t="s">
        <v>3161</v>
      </c>
      <c r="Y1571" s="81">
        <v>1.18</v>
      </c>
      <c r="Z1571" s="83" t="e">
        <f t="shared" si="46"/>
        <v>#VALUE!</v>
      </c>
      <c r="AA1571" s="83" t="e">
        <f t="shared" si="46"/>
        <v>#VALUE!</v>
      </c>
    </row>
    <row r="1572" spans="1:30" ht="56.25" x14ac:dyDescent="0.3">
      <c r="A1572" s="159" t="s">
        <v>1594</v>
      </c>
      <c r="B1572" s="160" t="s">
        <v>1598</v>
      </c>
      <c r="C1572" s="128" t="s">
        <v>2712</v>
      </c>
      <c r="D1572" s="122" t="s">
        <v>48</v>
      </c>
      <c r="E1572" s="122" t="s">
        <v>48</v>
      </c>
      <c r="F1572" s="122" t="s">
        <v>48</v>
      </c>
      <c r="G1572" s="122" t="s">
        <v>48</v>
      </c>
      <c r="H1572" s="122">
        <v>0.94399999999999995</v>
      </c>
      <c r="I1572" s="122">
        <v>0</v>
      </c>
      <c r="J1572" s="122">
        <v>0.94399999999999995</v>
      </c>
      <c r="K1572" s="122">
        <v>0.94399999999999995</v>
      </c>
      <c r="L1572" s="122">
        <v>0.29433807400000001</v>
      </c>
      <c r="M1572" s="122" t="s">
        <v>48</v>
      </c>
      <c r="N1572" s="122" t="s">
        <v>48</v>
      </c>
      <c r="O1572" s="122" t="s">
        <v>48</v>
      </c>
      <c r="P1572" s="122" t="s">
        <v>48</v>
      </c>
      <c r="Q1572" s="122" t="s">
        <v>48</v>
      </c>
      <c r="R1572" s="122" t="s">
        <v>48</v>
      </c>
      <c r="S1572" s="122">
        <v>0.94399999999999995</v>
      </c>
      <c r="T1572" s="122">
        <v>0.29433807400000001</v>
      </c>
      <c r="U1572" s="122">
        <v>0.64966192599999995</v>
      </c>
      <c r="V1572" s="122">
        <v>-0.64966192599999995</v>
      </c>
      <c r="W1572" s="123">
        <v>-0.68820119279661018</v>
      </c>
      <c r="X1572" s="129" t="s">
        <v>3161</v>
      </c>
      <c r="Y1572" s="81">
        <v>0.94399999999999995</v>
      </c>
      <c r="Z1572" s="83" t="e">
        <f t="shared" si="46"/>
        <v>#VALUE!</v>
      </c>
      <c r="AA1572" s="83" t="e">
        <f t="shared" si="46"/>
        <v>#VALUE!</v>
      </c>
    </row>
    <row r="1573" spans="1:30" ht="75" x14ac:dyDescent="0.3">
      <c r="A1573" s="159" t="s">
        <v>1594</v>
      </c>
      <c r="B1573" s="160" t="s">
        <v>1599</v>
      </c>
      <c r="C1573" s="128" t="s">
        <v>2713</v>
      </c>
      <c r="D1573" s="122" t="s">
        <v>48</v>
      </c>
      <c r="E1573" s="122" t="s">
        <v>48</v>
      </c>
      <c r="F1573" s="122" t="s">
        <v>48</v>
      </c>
      <c r="G1573" s="122" t="s">
        <v>48</v>
      </c>
      <c r="H1573" s="122">
        <v>0.85809599999999986</v>
      </c>
      <c r="I1573" s="122">
        <v>0</v>
      </c>
      <c r="J1573" s="122">
        <v>0.85809599999999986</v>
      </c>
      <c r="K1573" s="122">
        <v>0.85809599999999986</v>
      </c>
      <c r="L1573" s="122">
        <v>0.79080456459999982</v>
      </c>
      <c r="M1573" s="122" t="s">
        <v>48</v>
      </c>
      <c r="N1573" s="122" t="s">
        <v>48</v>
      </c>
      <c r="O1573" s="122">
        <v>6.9999999999999999E-4</v>
      </c>
      <c r="P1573" s="122">
        <v>7.2221000000000004E-4</v>
      </c>
      <c r="Q1573" s="122">
        <v>0.85739599999999994</v>
      </c>
      <c r="R1573" s="122">
        <v>0.68300182459999992</v>
      </c>
      <c r="S1573" s="122" t="s">
        <v>48</v>
      </c>
      <c r="T1573" s="122">
        <v>0.10708052999999999</v>
      </c>
      <c r="U1573" s="122">
        <v>6.7291435400000044E-2</v>
      </c>
      <c r="V1573" s="122">
        <v>-6.7291435400000044E-2</v>
      </c>
      <c r="W1573" s="123">
        <v>-7.8419472180268943E-2</v>
      </c>
      <c r="X1573" s="129" t="s">
        <v>3152</v>
      </c>
      <c r="Y1573" s="81">
        <v>0.85809599999999997</v>
      </c>
      <c r="Z1573" s="83" t="e">
        <f t="shared" si="46"/>
        <v>#VALUE!</v>
      </c>
      <c r="AA1573" s="83" t="e">
        <f t="shared" si="46"/>
        <v>#VALUE!</v>
      </c>
    </row>
    <row r="1574" spans="1:30" ht="75" x14ac:dyDescent="0.3">
      <c r="A1574" s="159" t="s">
        <v>1594</v>
      </c>
      <c r="B1574" s="160" t="s">
        <v>1600</v>
      </c>
      <c r="C1574" s="128" t="s">
        <v>2714</v>
      </c>
      <c r="D1574" s="122" t="s">
        <v>48</v>
      </c>
      <c r="E1574" s="122" t="s">
        <v>48</v>
      </c>
      <c r="F1574" s="122" t="s">
        <v>48</v>
      </c>
      <c r="G1574" s="122" t="s">
        <v>48</v>
      </c>
      <c r="H1574" s="122">
        <v>0.42904799999999993</v>
      </c>
      <c r="I1574" s="122">
        <v>0</v>
      </c>
      <c r="J1574" s="122">
        <v>0.42904799999999993</v>
      </c>
      <c r="K1574" s="122">
        <v>0.42904799999999993</v>
      </c>
      <c r="L1574" s="122">
        <v>0.40925993599999994</v>
      </c>
      <c r="M1574" s="122" t="s">
        <v>48</v>
      </c>
      <c r="N1574" s="122" t="s">
        <v>48</v>
      </c>
      <c r="O1574" s="122">
        <v>6.9999999999999999E-4</v>
      </c>
      <c r="P1574" s="122">
        <v>7.2221000000000004E-4</v>
      </c>
      <c r="Q1574" s="122">
        <v>0.42834800000000001</v>
      </c>
      <c r="R1574" s="122">
        <v>0.35854439599999993</v>
      </c>
      <c r="S1574" s="122" t="s">
        <v>48</v>
      </c>
      <c r="T1574" s="122">
        <v>4.9993330000000002E-2</v>
      </c>
      <c r="U1574" s="122">
        <v>1.9788063999999994E-2</v>
      </c>
      <c r="V1574" s="122">
        <v>-1.9788063999999994E-2</v>
      </c>
      <c r="W1574" s="123">
        <v>-4.6120862933750999E-2</v>
      </c>
      <c r="X1574" s="129" t="s">
        <v>3152</v>
      </c>
      <c r="Y1574" s="81">
        <v>0.42904799999999998</v>
      </c>
      <c r="Z1574" s="83" t="e">
        <f t="shared" si="46"/>
        <v>#VALUE!</v>
      </c>
      <c r="AA1574" s="83" t="e">
        <f t="shared" si="46"/>
        <v>#VALUE!</v>
      </c>
    </row>
    <row r="1575" spans="1:30" ht="56.25" x14ac:dyDescent="0.3">
      <c r="A1575" s="155" t="s">
        <v>1594</v>
      </c>
      <c r="B1575" s="156" t="s">
        <v>1601</v>
      </c>
      <c r="C1575" s="128" t="s">
        <v>2715</v>
      </c>
      <c r="D1575" s="122" t="s">
        <v>48</v>
      </c>
      <c r="E1575" s="122" t="s">
        <v>48</v>
      </c>
      <c r="F1575" s="122" t="s">
        <v>48</v>
      </c>
      <c r="G1575" s="122" t="s">
        <v>48</v>
      </c>
      <c r="H1575" s="122">
        <v>2.8402599999999998</v>
      </c>
      <c r="I1575" s="122">
        <v>-4.4408920985006262E-16</v>
      </c>
      <c r="J1575" s="122">
        <v>2.8402600000000002</v>
      </c>
      <c r="K1575" s="122">
        <v>2.8402600000000002</v>
      </c>
      <c r="L1575" s="122">
        <v>3.0256146746000003</v>
      </c>
      <c r="M1575" s="122" t="s">
        <v>48</v>
      </c>
      <c r="N1575" s="122" t="s">
        <v>48</v>
      </c>
      <c r="O1575" s="122">
        <v>5.1999999999999998E-2</v>
      </c>
      <c r="P1575" s="122" t="s">
        <v>48</v>
      </c>
      <c r="Q1575" s="122">
        <v>0.14506000000000002</v>
      </c>
      <c r="R1575" s="122">
        <v>1.9727377522000002</v>
      </c>
      <c r="S1575" s="122">
        <v>2.6432000000000002</v>
      </c>
      <c r="T1575" s="122">
        <v>1.0528769224000001</v>
      </c>
      <c r="U1575" s="122" t="s">
        <v>48</v>
      </c>
      <c r="V1575" s="122">
        <v>0.1853546746000001</v>
      </c>
      <c r="W1575" s="123">
        <v>6.5259756008252789E-2</v>
      </c>
      <c r="X1575" s="129" t="s">
        <v>3162</v>
      </c>
      <c r="Y1575" s="81">
        <v>2.8402600000000002</v>
      </c>
      <c r="Z1575" s="83" t="e">
        <f t="shared" si="46"/>
        <v>#VALUE!</v>
      </c>
      <c r="AA1575" s="83" t="e">
        <f t="shared" si="46"/>
        <v>#VALUE!</v>
      </c>
    </row>
    <row r="1576" spans="1:30" ht="37.5" x14ac:dyDescent="0.3">
      <c r="A1576" s="159" t="s">
        <v>1594</v>
      </c>
      <c r="B1576" s="160" t="s">
        <v>1602</v>
      </c>
      <c r="C1576" s="128" t="s">
        <v>2716</v>
      </c>
      <c r="D1576" s="122">
        <v>0.49561260623229464</v>
      </c>
      <c r="E1576" s="122">
        <v>3.4990250000000001</v>
      </c>
      <c r="F1576" s="122" t="s">
        <v>2717</v>
      </c>
      <c r="G1576" s="122" t="s">
        <v>48</v>
      </c>
      <c r="H1576" s="122">
        <v>3.584854</v>
      </c>
      <c r="I1576" s="122">
        <v>3.584854</v>
      </c>
      <c r="J1576" s="122" t="s">
        <v>48</v>
      </c>
      <c r="K1576" s="122" t="s">
        <v>48</v>
      </c>
      <c r="L1576" s="122" t="s">
        <v>48</v>
      </c>
      <c r="M1576" s="122" t="s">
        <v>48</v>
      </c>
      <c r="N1576" s="122">
        <v>4.2310929999999997E-2</v>
      </c>
      <c r="O1576" s="122" t="s">
        <v>48</v>
      </c>
      <c r="P1576" s="122">
        <v>5.1514649999999995E-2</v>
      </c>
      <c r="Q1576" s="122" t="s">
        <v>48</v>
      </c>
      <c r="R1576" s="122">
        <v>-9.3825580000000006E-2</v>
      </c>
      <c r="S1576" s="122" t="s">
        <v>48</v>
      </c>
      <c r="T1576" s="122" t="s">
        <v>48</v>
      </c>
      <c r="U1576" s="122" t="s">
        <v>48</v>
      </c>
      <c r="V1576" s="122" t="s">
        <v>48</v>
      </c>
      <c r="W1576" s="123" t="s">
        <v>48</v>
      </c>
      <c r="X1576" s="126"/>
      <c r="Y1576" s="81">
        <v>0</v>
      </c>
      <c r="Z1576" s="83" t="e">
        <f t="shared" si="46"/>
        <v>#VALUE!</v>
      </c>
      <c r="AA1576" s="83" t="e">
        <f t="shared" si="46"/>
        <v>#VALUE!</v>
      </c>
    </row>
    <row r="1577" spans="1:30" ht="75" x14ac:dyDescent="0.3">
      <c r="A1577" s="155" t="s">
        <v>1594</v>
      </c>
      <c r="B1577" s="156" t="s">
        <v>1603</v>
      </c>
      <c r="C1577" s="128" t="s">
        <v>2718</v>
      </c>
      <c r="D1577" s="122" t="s">
        <v>48</v>
      </c>
      <c r="E1577" s="122" t="s">
        <v>48</v>
      </c>
      <c r="F1577" s="122" t="s">
        <v>48</v>
      </c>
      <c r="G1577" s="122" t="s">
        <v>48</v>
      </c>
      <c r="H1577" s="122">
        <v>11.608560000000001</v>
      </c>
      <c r="I1577" s="122">
        <v>9.1538430165999998</v>
      </c>
      <c r="J1577" s="122">
        <v>2.4547169834</v>
      </c>
      <c r="K1577" s="122">
        <v>2.4547169834</v>
      </c>
      <c r="L1577" s="122">
        <v>2.9805724896000001</v>
      </c>
      <c r="M1577" s="122">
        <v>0.65007941839999994</v>
      </c>
      <c r="N1577" s="122">
        <v>0.65007941839999994</v>
      </c>
      <c r="O1577" s="122">
        <v>5.2999999999999999E-2</v>
      </c>
      <c r="P1577" s="122">
        <v>5.3265140000000002E-2</v>
      </c>
      <c r="Q1577" s="122">
        <v>0.54321698339999991</v>
      </c>
      <c r="R1577" s="122">
        <v>5.0097620000000009E-2</v>
      </c>
      <c r="S1577" s="122">
        <v>1.2084205816000002</v>
      </c>
      <c r="T1577" s="122">
        <v>2.2271303112000003</v>
      </c>
      <c r="U1577" s="122" t="s">
        <v>48</v>
      </c>
      <c r="V1577" s="122">
        <v>0.5258555062000001</v>
      </c>
      <c r="W1577" s="123">
        <v>0.21422245813105661</v>
      </c>
      <c r="X1577" s="129" t="s">
        <v>3163</v>
      </c>
      <c r="Y1577" s="81">
        <v>2.4547169834</v>
      </c>
      <c r="Z1577" s="83">
        <f t="shared" si="46"/>
        <v>0</v>
      </c>
      <c r="AA1577" s="83">
        <f t="shared" si="46"/>
        <v>0</v>
      </c>
    </row>
    <row r="1578" spans="1:30" ht="56.25" x14ac:dyDescent="0.3">
      <c r="A1578" s="159" t="s">
        <v>1594</v>
      </c>
      <c r="B1578" s="160" t="s">
        <v>1604</v>
      </c>
      <c r="C1578" s="128" t="s">
        <v>2719</v>
      </c>
      <c r="D1578" s="122" t="s">
        <v>48</v>
      </c>
      <c r="E1578" s="122" t="s">
        <v>48</v>
      </c>
      <c r="F1578" s="122" t="s">
        <v>48</v>
      </c>
      <c r="G1578" s="122" t="s">
        <v>48</v>
      </c>
      <c r="H1578" s="122">
        <v>4.9560000000000004</v>
      </c>
      <c r="I1578" s="122">
        <v>8.8817841970012523E-16</v>
      </c>
      <c r="J1578" s="122">
        <v>4.9559999999999995</v>
      </c>
      <c r="K1578" s="122">
        <v>4.9559999999999995</v>
      </c>
      <c r="L1578" s="122">
        <v>8.1279889999999994E-2</v>
      </c>
      <c r="M1578" s="122" t="s">
        <v>48</v>
      </c>
      <c r="N1578" s="122" t="s">
        <v>48</v>
      </c>
      <c r="O1578" s="122">
        <v>7.8E-2</v>
      </c>
      <c r="P1578" s="122">
        <v>7.8353590000000001E-2</v>
      </c>
      <c r="Q1578" s="122" t="s">
        <v>48</v>
      </c>
      <c r="R1578" s="122">
        <v>1.7763499999999999E-3</v>
      </c>
      <c r="S1578" s="122">
        <v>4.8780000000000001</v>
      </c>
      <c r="T1578" s="122">
        <v>1.1499500000000001E-3</v>
      </c>
      <c r="U1578" s="122">
        <v>4.8747201099999993</v>
      </c>
      <c r="V1578" s="122">
        <v>-4.8747201099999993</v>
      </c>
      <c r="W1578" s="123">
        <v>-0.9835996993543179</v>
      </c>
      <c r="X1578" s="129" t="s">
        <v>3164</v>
      </c>
      <c r="Y1578" s="81">
        <v>4.9560000000000004</v>
      </c>
      <c r="Z1578" s="83" t="e">
        <f t="shared" si="46"/>
        <v>#VALUE!</v>
      </c>
      <c r="AA1578" s="83" t="e">
        <f t="shared" si="46"/>
        <v>#VALUE!</v>
      </c>
    </row>
    <row r="1579" spans="1:30" ht="18.75" x14ac:dyDescent="0.3">
      <c r="A1579" s="159" t="s">
        <v>1594</v>
      </c>
      <c r="B1579" s="160" t="s">
        <v>1605</v>
      </c>
      <c r="C1579" s="128" t="s">
        <v>3554</v>
      </c>
      <c r="D1579" s="122" t="s">
        <v>48</v>
      </c>
      <c r="E1579" s="122" t="s">
        <v>48</v>
      </c>
      <c r="F1579" s="122" t="s">
        <v>48</v>
      </c>
      <c r="G1579" s="122" t="s">
        <v>48</v>
      </c>
      <c r="H1579" s="122" t="s">
        <v>48</v>
      </c>
      <c r="I1579" s="122" t="s">
        <v>48</v>
      </c>
      <c r="J1579" s="122" t="s">
        <v>48</v>
      </c>
      <c r="K1579" s="122" t="s">
        <v>48</v>
      </c>
      <c r="L1579" s="122" t="s">
        <v>48</v>
      </c>
      <c r="M1579" s="122" t="s">
        <v>48</v>
      </c>
      <c r="N1579" s="122">
        <v>2.307847E-2</v>
      </c>
      <c r="O1579" s="122" t="s">
        <v>48</v>
      </c>
      <c r="P1579" s="122">
        <v>-2.307847E-2</v>
      </c>
      <c r="Q1579" s="122" t="s">
        <v>48</v>
      </c>
      <c r="R1579" s="122" t="s">
        <v>48</v>
      </c>
      <c r="S1579" s="122" t="s">
        <v>48</v>
      </c>
      <c r="T1579" s="122" t="s">
        <v>48</v>
      </c>
      <c r="U1579" s="122" t="s">
        <v>48</v>
      </c>
      <c r="V1579" s="122" t="s">
        <v>48</v>
      </c>
      <c r="W1579" s="123" t="s">
        <v>48</v>
      </c>
      <c r="X1579" s="129"/>
      <c r="Y1579" s="81">
        <v>0</v>
      </c>
      <c r="Z1579" s="83" t="e">
        <f t="shared" ref="Z1579:AA1613" si="47">K1579-M1579-O1579-Q1579-S1579</f>
        <v>#VALUE!</v>
      </c>
      <c r="AA1579" s="83" t="e">
        <f t="shared" si="47"/>
        <v>#VALUE!</v>
      </c>
      <c r="AB1579" s="82" t="s">
        <v>72</v>
      </c>
      <c r="AD1579" s="11" t="e">
        <f>CONCATENATE(AB1579,#REF!)</f>
        <v>#REF!</v>
      </c>
    </row>
    <row r="1580" spans="1:30" ht="75" x14ac:dyDescent="0.3">
      <c r="A1580" s="155" t="s">
        <v>1594</v>
      </c>
      <c r="B1580" s="156" t="s">
        <v>1606</v>
      </c>
      <c r="C1580" s="128" t="s">
        <v>2720</v>
      </c>
      <c r="D1580" s="122" t="s">
        <v>48</v>
      </c>
      <c r="E1580" s="122" t="s">
        <v>48</v>
      </c>
      <c r="F1580" s="122" t="s">
        <v>48</v>
      </c>
      <c r="G1580" s="122" t="s">
        <v>48</v>
      </c>
      <c r="H1580" s="122">
        <v>5.77</v>
      </c>
      <c r="I1580" s="122">
        <v>0</v>
      </c>
      <c r="J1580" s="122">
        <v>5.77</v>
      </c>
      <c r="K1580" s="122">
        <v>5.77</v>
      </c>
      <c r="L1580" s="122">
        <v>5.9178044980000006</v>
      </c>
      <c r="M1580" s="122" t="s">
        <v>48</v>
      </c>
      <c r="N1580" s="122" t="s">
        <v>48</v>
      </c>
      <c r="O1580" s="122" t="s">
        <v>48</v>
      </c>
      <c r="P1580" s="122" t="s">
        <v>48</v>
      </c>
      <c r="Q1580" s="122" t="s">
        <v>48</v>
      </c>
      <c r="R1580" s="122">
        <v>0.20900450000000001</v>
      </c>
      <c r="S1580" s="122">
        <v>5.77</v>
      </c>
      <c r="T1580" s="122">
        <v>5.7087999980000008</v>
      </c>
      <c r="U1580" s="122" t="s">
        <v>48</v>
      </c>
      <c r="V1580" s="122">
        <v>0.14780449800000106</v>
      </c>
      <c r="W1580" s="123">
        <v>2.5616030849220289E-2</v>
      </c>
      <c r="X1580" s="129" t="s">
        <v>3165</v>
      </c>
      <c r="Y1580" s="81">
        <v>5.77</v>
      </c>
      <c r="Z1580" s="83" t="e">
        <f t="shared" si="47"/>
        <v>#VALUE!</v>
      </c>
      <c r="AA1580" s="83" t="e">
        <f t="shared" si="47"/>
        <v>#VALUE!</v>
      </c>
    </row>
    <row r="1581" spans="1:30" ht="56.25" x14ac:dyDescent="0.3">
      <c r="A1581" s="159" t="s">
        <v>1594</v>
      </c>
      <c r="B1581" s="160" t="s">
        <v>1607</v>
      </c>
      <c r="C1581" s="128" t="s">
        <v>2721</v>
      </c>
      <c r="D1581" s="122" t="s">
        <v>48</v>
      </c>
      <c r="E1581" s="122" t="s">
        <v>48</v>
      </c>
      <c r="F1581" s="122" t="s">
        <v>48</v>
      </c>
      <c r="G1581" s="122" t="s">
        <v>48</v>
      </c>
      <c r="H1581" s="122">
        <v>11.2628536</v>
      </c>
      <c r="I1581" s="122">
        <v>7.5458536</v>
      </c>
      <c r="J1581" s="122">
        <v>3.7169999999999996</v>
      </c>
      <c r="K1581" s="122">
        <v>0.49560000000000004</v>
      </c>
      <c r="L1581" s="122">
        <v>0.42880901160000001</v>
      </c>
      <c r="M1581" s="122">
        <v>1.2281859999999999E-2</v>
      </c>
      <c r="N1581" s="122">
        <v>1.2281859999999999E-2</v>
      </c>
      <c r="O1581" s="122">
        <v>1.2E-2</v>
      </c>
      <c r="P1581" s="122">
        <v>1.2247040000000001E-2</v>
      </c>
      <c r="Q1581" s="122">
        <v>0.47131814</v>
      </c>
      <c r="R1581" s="122">
        <v>5.1978829999999997E-2</v>
      </c>
      <c r="S1581" s="122" t="s">
        <v>48</v>
      </c>
      <c r="T1581" s="122">
        <v>0.35230128160000002</v>
      </c>
      <c r="U1581" s="122">
        <v>3.2881909883999998</v>
      </c>
      <c r="V1581" s="122">
        <v>-6.6790988400000029E-2</v>
      </c>
      <c r="W1581" s="123">
        <v>-0.13476793462469738</v>
      </c>
      <c r="X1581" s="129" t="s">
        <v>3159</v>
      </c>
      <c r="Y1581" s="81">
        <v>0.49559999999999998</v>
      </c>
      <c r="Z1581" s="83" t="e">
        <f t="shared" si="47"/>
        <v>#VALUE!</v>
      </c>
      <c r="AA1581" s="83">
        <f t="shared" si="47"/>
        <v>0</v>
      </c>
    </row>
    <row r="1582" spans="1:30" ht="75" x14ac:dyDescent="0.3">
      <c r="A1582" s="155" t="s">
        <v>1608</v>
      </c>
      <c r="B1582" s="156" t="s">
        <v>294</v>
      </c>
      <c r="C1582" s="117" t="s">
        <v>1734</v>
      </c>
      <c r="D1582" s="122">
        <v>0</v>
      </c>
      <c r="E1582" s="122">
        <v>0</v>
      </c>
      <c r="F1582" s="122">
        <v>0</v>
      </c>
      <c r="G1582" s="122">
        <v>0</v>
      </c>
      <c r="H1582" s="122">
        <v>0</v>
      </c>
      <c r="I1582" s="122">
        <v>0</v>
      </c>
      <c r="J1582" s="122">
        <v>0</v>
      </c>
      <c r="K1582" s="122">
        <v>0</v>
      </c>
      <c r="L1582" s="122">
        <v>0</v>
      </c>
      <c r="M1582" s="122">
        <v>0</v>
      </c>
      <c r="N1582" s="122">
        <v>0</v>
      </c>
      <c r="O1582" s="122">
        <v>0</v>
      </c>
      <c r="P1582" s="122">
        <v>0</v>
      </c>
      <c r="Q1582" s="122">
        <v>0</v>
      </c>
      <c r="R1582" s="122">
        <v>0</v>
      </c>
      <c r="S1582" s="122">
        <v>0</v>
      </c>
      <c r="T1582" s="122">
        <v>0</v>
      </c>
      <c r="U1582" s="122">
        <v>0</v>
      </c>
      <c r="V1582" s="122">
        <v>0</v>
      </c>
      <c r="W1582" s="123" t="s">
        <v>48</v>
      </c>
      <c r="X1582" s="126"/>
      <c r="Y1582" s="81" t="e">
        <f>Y1583+Y1584</f>
        <v>#REF!</v>
      </c>
      <c r="Z1582" s="83">
        <f t="shared" si="47"/>
        <v>0</v>
      </c>
      <c r="AA1582" s="83">
        <f t="shared" si="47"/>
        <v>0</v>
      </c>
    </row>
    <row r="1583" spans="1:30" ht="75" x14ac:dyDescent="0.3">
      <c r="A1583" s="155" t="s">
        <v>1609</v>
      </c>
      <c r="B1583" s="156" t="s">
        <v>296</v>
      </c>
      <c r="C1583" s="117" t="s">
        <v>1734</v>
      </c>
      <c r="D1583" s="122"/>
      <c r="E1583" s="122"/>
      <c r="F1583" s="122"/>
      <c r="G1583" s="122"/>
      <c r="H1583" s="122"/>
      <c r="I1583" s="122"/>
      <c r="J1583" s="122"/>
      <c r="K1583" s="122"/>
      <c r="L1583" s="122"/>
      <c r="M1583" s="122"/>
      <c r="N1583" s="122"/>
      <c r="O1583" s="122"/>
      <c r="P1583" s="122"/>
      <c r="Q1583" s="122"/>
      <c r="R1583" s="122"/>
      <c r="S1583" s="122"/>
      <c r="T1583" s="122"/>
      <c r="U1583" s="122">
        <v>0</v>
      </c>
      <c r="V1583" s="122">
        <v>0</v>
      </c>
      <c r="W1583" s="123" t="s">
        <v>48</v>
      </c>
      <c r="X1583" s="135"/>
      <c r="Y1583" s="81"/>
      <c r="Z1583" s="83">
        <f t="shared" si="47"/>
        <v>0</v>
      </c>
      <c r="AA1583" s="83">
        <f t="shared" si="47"/>
        <v>0</v>
      </c>
    </row>
    <row r="1584" spans="1:30" ht="56.25" x14ac:dyDescent="0.3">
      <c r="A1584" s="155" t="s">
        <v>1610</v>
      </c>
      <c r="B1584" s="156" t="s">
        <v>298</v>
      </c>
      <c r="C1584" s="117" t="s">
        <v>1734</v>
      </c>
      <c r="D1584" s="122">
        <v>0</v>
      </c>
      <c r="E1584" s="122">
        <v>0</v>
      </c>
      <c r="F1584" s="122">
        <v>0</v>
      </c>
      <c r="G1584" s="122">
        <v>0</v>
      </c>
      <c r="H1584" s="122">
        <v>0</v>
      </c>
      <c r="I1584" s="122">
        <v>0</v>
      </c>
      <c r="J1584" s="122">
        <v>0</v>
      </c>
      <c r="K1584" s="122">
        <v>0</v>
      </c>
      <c r="L1584" s="122">
        <v>0</v>
      </c>
      <c r="M1584" s="122">
        <v>0</v>
      </c>
      <c r="N1584" s="122">
        <v>0</v>
      </c>
      <c r="O1584" s="122">
        <v>0</v>
      </c>
      <c r="P1584" s="122">
        <v>0</v>
      </c>
      <c r="Q1584" s="122">
        <v>0</v>
      </c>
      <c r="R1584" s="122">
        <v>0</v>
      </c>
      <c r="S1584" s="122">
        <v>0</v>
      </c>
      <c r="T1584" s="122">
        <v>0</v>
      </c>
      <c r="U1584" s="122">
        <v>0</v>
      </c>
      <c r="V1584" s="122">
        <v>0</v>
      </c>
      <c r="W1584" s="123" t="s">
        <v>48</v>
      </c>
      <c r="X1584" s="126"/>
      <c r="Y1584" s="78" t="e">
        <f>SUBTOTAL(9,#REF!)</f>
        <v>#REF!</v>
      </c>
      <c r="Z1584" s="83">
        <f t="shared" si="47"/>
        <v>0</v>
      </c>
      <c r="AA1584" s="83">
        <f t="shared" si="47"/>
        <v>0</v>
      </c>
    </row>
    <row r="1585" spans="1:27" ht="56.25" x14ac:dyDescent="0.3">
      <c r="A1585" s="157" t="s">
        <v>1611</v>
      </c>
      <c r="B1585" s="158" t="s">
        <v>310</v>
      </c>
      <c r="C1585" s="117" t="s">
        <v>1734</v>
      </c>
      <c r="D1585" s="122">
        <v>0</v>
      </c>
      <c r="E1585" s="122">
        <v>0</v>
      </c>
      <c r="F1585" s="122">
        <v>0</v>
      </c>
      <c r="G1585" s="122">
        <v>0</v>
      </c>
      <c r="H1585" s="122">
        <v>0</v>
      </c>
      <c r="I1585" s="122">
        <v>0</v>
      </c>
      <c r="J1585" s="122">
        <v>0</v>
      </c>
      <c r="K1585" s="122">
        <v>0</v>
      </c>
      <c r="L1585" s="122">
        <v>0.98761455099999995</v>
      </c>
      <c r="M1585" s="122">
        <v>0</v>
      </c>
      <c r="N1585" s="122">
        <v>2.0330299999999999E-3</v>
      </c>
      <c r="O1585" s="122">
        <v>0</v>
      </c>
      <c r="P1585" s="122">
        <v>0</v>
      </c>
      <c r="Q1585" s="122">
        <v>0</v>
      </c>
      <c r="R1585" s="122">
        <v>-1.6025400000000002E-3</v>
      </c>
      <c r="S1585" s="122">
        <v>0</v>
      </c>
      <c r="T1585" s="122">
        <v>0.987184061</v>
      </c>
      <c r="U1585" s="122" t="s">
        <v>48</v>
      </c>
      <c r="V1585" s="122">
        <v>0.98761455099999995</v>
      </c>
      <c r="W1585" s="123" t="s">
        <v>48</v>
      </c>
      <c r="X1585" s="126"/>
      <c r="Y1585" s="78">
        <f>SUBTOTAL(9,Y1586:Y1586)</f>
        <v>0</v>
      </c>
      <c r="Z1585" s="83">
        <f t="shared" si="47"/>
        <v>0</v>
      </c>
      <c r="AA1585" s="83">
        <f t="shared" si="47"/>
        <v>0</v>
      </c>
    </row>
    <row r="1586" spans="1:27" ht="75" x14ac:dyDescent="0.3">
      <c r="A1586" s="155" t="s">
        <v>1611</v>
      </c>
      <c r="B1586" s="156" t="s">
        <v>1612</v>
      </c>
      <c r="C1586" s="128" t="s">
        <v>2722</v>
      </c>
      <c r="D1586" s="122" t="s">
        <v>36</v>
      </c>
      <c r="E1586" s="122" t="s">
        <v>36</v>
      </c>
      <c r="F1586" s="122" t="s">
        <v>36</v>
      </c>
      <c r="G1586" s="122" t="s">
        <v>36</v>
      </c>
      <c r="H1586" s="122" t="s">
        <v>36</v>
      </c>
      <c r="I1586" s="122">
        <v>0</v>
      </c>
      <c r="J1586" s="122" t="s">
        <v>36</v>
      </c>
      <c r="K1586" s="122" t="s">
        <v>36</v>
      </c>
      <c r="L1586" s="122">
        <v>0.98761455099999995</v>
      </c>
      <c r="M1586" s="122" t="s">
        <v>36</v>
      </c>
      <c r="N1586" s="122">
        <v>2.0330299999999999E-3</v>
      </c>
      <c r="O1586" s="122" t="s">
        <v>36</v>
      </c>
      <c r="P1586" s="122" t="s">
        <v>48</v>
      </c>
      <c r="Q1586" s="122" t="s">
        <v>36</v>
      </c>
      <c r="R1586" s="122">
        <v>-1.6025400000000002E-3</v>
      </c>
      <c r="S1586" s="122" t="s">
        <v>36</v>
      </c>
      <c r="T1586" s="122">
        <v>0.987184061</v>
      </c>
      <c r="U1586" s="122" t="s">
        <v>48</v>
      </c>
      <c r="V1586" s="122">
        <v>0.98761455099999995</v>
      </c>
      <c r="W1586" s="123" t="s">
        <v>48</v>
      </c>
      <c r="X1586" s="129" t="s">
        <v>3203</v>
      </c>
      <c r="Y1586" s="81">
        <v>0</v>
      </c>
      <c r="Z1586" s="83">
        <f t="shared" si="47"/>
        <v>0</v>
      </c>
      <c r="AA1586" s="83" t="e">
        <f t="shared" si="47"/>
        <v>#VALUE!</v>
      </c>
    </row>
    <row r="1587" spans="1:27" ht="56.25" x14ac:dyDescent="0.3">
      <c r="A1587" s="155" t="s">
        <v>1613</v>
      </c>
      <c r="B1587" s="156" t="s">
        <v>313</v>
      </c>
      <c r="C1587" s="117" t="s">
        <v>1734</v>
      </c>
      <c r="D1587" s="122">
        <v>0</v>
      </c>
      <c r="E1587" s="122">
        <v>0</v>
      </c>
      <c r="F1587" s="122">
        <v>0</v>
      </c>
      <c r="G1587" s="122">
        <v>0</v>
      </c>
      <c r="H1587" s="122">
        <v>0</v>
      </c>
      <c r="I1587" s="122">
        <v>0</v>
      </c>
      <c r="J1587" s="122">
        <v>0</v>
      </c>
      <c r="K1587" s="122">
        <v>0</v>
      </c>
      <c r="L1587" s="122">
        <v>0</v>
      </c>
      <c r="M1587" s="122">
        <v>0</v>
      </c>
      <c r="N1587" s="122">
        <v>0</v>
      </c>
      <c r="O1587" s="122">
        <v>0</v>
      </c>
      <c r="P1587" s="122">
        <v>0</v>
      </c>
      <c r="Q1587" s="122">
        <v>0</v>
      </c>
      <c r="R1587" s="122">
        <v>0</v>
      </c>
      <c r="S1587" s="122">
        <v>0</v>
      </c>
      <c r="T1587" s="122">
        <v>0</v>
      </c>
      <c r="U1587" s="122">
        <v>0</v>
      </c>
      <c r="V1587" s="122">
        <v>0</v>
      </c>
      <c r="W1587" s="123" t="s">
        <v>48</v>
      </c>
      <c r="X1587" s="126"/>
      <c r="Y1587" s="78" t="e">
        <f>SUBTOTAL(9,#REF!)</f>
        <v>#REF!</v>
      </c>
      <c r="Z1587" s="83">
        <f t="shared" si="47"/>
        <v>0</v>
      </c>
      <c r="AA1587" s="83">
        <f t="shared" si="47"/>
        <v>0</v>
      </c>
    </row>
    <row r="1588" spans="1:27" ht="37.5" x14ac:dyDescent="0.3">
      <c r="A1588" s="155" t="s">
        <v>1614</v>
      </c>
      <c r="B1588" s="156" t="s">
        <v>315</v>
      </c>
      <c r="C1588" s="117" t="s">
        <v>1734</v>
      </c>
      <c r="D1588" s="122">
        <v>0</v>
      </c>
      <c r="E1588" s="122">
        <v>0</v>
      </c>
      <c r="F1588" s="122">
        <v>0</v>
      </c>
      <c r="G1588" s="122">
        <v>0</v>
      </c>
      <c r="H1588" s="122">
        <v>117.79478673402443</v>
      </c>
      <c r="I1588" s="122">
        <v>49.386964394142808</v>
      </c>
      <c r="J1588" s="122">
        <v>68.407822339881605</v>
      </c>
      <c r="K1588" s="122">
        <v>46.062791936759055</v>
      </c>
      <c r="L1588" s="122">
        <v>9.3200246599999996</v>
      </c>
      <c r="M1588" s="122">
        <v>4.1028189693999995</v>
      </c>
      <c r="N1588" s="122">
        <v>4.1028193027999995</v>
      </c>
      <c r="O1588" s="122">
        <v>0.64907846999999996</v>
      </c>
      <c r="P1588" s="122">
        <v>0.76369738780000007</v>
      </c>
      <c r="Q1588" s="122">
        <v>22.762150835</v>
      </c>
      <c r="R1588" s="122">
        <v>1.551012558399999</v>
      </c>
      <c r="S1588" s="122">
        <v>18.548743662359055</v>
      </c>
      <c r="T1588" s="122">
        <v>2.9024954110000003</v>
      </c>
      <c r="U1588" s="122">
        <v>59.087797679881604</v>
      </c>
      <c r="V1588" s="122">
        <v>-36.742767276759054</v>
      </c>
      <c r="W1588" s="123">
        <v>-0.79766696137750981</v>
      </c>
      <c r="X1588" s="126"/>
      <c r="Y1588" s="78">
        <f>SUBTOTAL(9,Y1589:Y1608)</f>
        <v>46.062791936759055</v>
      </c>
      <c r="Z1588" s="83">
        <f t="shared" si="47"/>
        <v>0</v>
      </c>
      <c r="AA1588" s="83">
        <f t="shared" si="47"/>
        <v>0</v>
      </c>
    </row>
    <row r="1589" spans="1:27" ht="206.25" x14ac:dyDescent="0.3">
      <c r="A1589" s="157" t="s">
        <v>1614</v>
      </c>
      <c r="B1589" s="158" t="s">
        <v>317</v>
      </c>
      <c r="C1589" s="128" t="s">
        <v>2723</v>
      </c>
      <c r="D1589" s="122" t="s">
        <v>48</v>
      </c>
      <c r="E1589" s="122" t="s">
        <v>48</v>
      </c>
      <c r="F1589" s="122" t="s">
        <v>48</v>
      </c>
      <c r="G1589" s="122" t="s">
        <v>48</v>
      </c>
      <c r="H1589" s="122">
        <v>1.54636034896382</v>
      </c>
      <c r="I1589" s="122">
        <v>0</v>
      </c>
      <c r="J1589" s="122">
        <v>1.54636034896382</v>
      </c>
      <c r="K1589" s="122">
        <v>1.54636034896382</v>
      </c>
      <c r="L1589" s="122" t="s">
        <v>48</v>
      </c>
      <c r="M1589" s="122" t="s">
        <v>48</v>
      </c>
      <c r="N1589" s="122" t="s">
        <v>48</v>
      </c>
      <c r="O1589" s="122" t="s">
        <v>48</v>
      </c>
      <c r="P1589" s="122" t="s">
        <v>48</v>
      </c>
      <c r="Q1589" s="122" t="s">
        <v>48</v>
      </c>
      <c r="R1589" s="122" t="s">
        <v>48</v>
      </c>
      <c r="S1589" s="122">
        <v>1.54636034896382</v>
      </c>
      <c r="T1589" s="122" t="s">
        <v>48</v>
      </c>
      <c r="U1589" s="122" t="s">
        <v>48</v>
      </c>
      <c r="V1589" s="122">
        <v>-1.54636034896382</v>
      </c>
      <c r="W1589" s="123">
        <v>-1</v>
      </c>
      <c r="X1589" s="126"/>
      <c r="Y1589" s="81">
        <v>1.54636034896382</v>
      </c>
      <c r="Z1589" s="83" t="e">
        <f t="shared" si="47"/>
        <v>#VALUE!</v>
      </c>
      <c r="AA1589" s="83" t="e">
        <f t="shared" si="47"/>
        <v>#VALUE!</v>
      </c>
    </row>
    <row r="1590" spans="1:27" ht="112.5" x14ac:dyDescent="0.3">
      <c r="A1590" s="155" t="s">
        <v>1614</v>
      </c>
      <c r="B1590" s="156" t="s">
        <v>1615</v>
      </c>
      <c r="C1590" s="128" t="s">
        <v>2724</v>
      </c>
      <c r="D1590" s="122" t="s">
        <v>48</v>
      </c>
      <c r="E1590" s="122" t="s">
        <v>48</v>
      </c>
      <c r="F1590" s="122" t="s">
        <v>48</v>
      </c>
      <c r="G1590" s="122" t="s">
        <v>48</v>
      </c>
      <c r="H1590" s="122">
        <v>2.6530999994000002</v>
      </c>
      <c r="I1590" s="122">
        <v>4.4408920985006262E-16</v>
      </c>
      <c r="J1590" s="122">
        <v>2.6530999993999997</v>
      </c>
      <c r="K1590" s="122">
        <v>2.6530999993999997</v>
      </c>
      <c r="L1590" s="122">
        <v>2.6530999999999998</v>
      </c>
      <c r="M1590" s="122">
        <v>2.6530999993999997</v>
      </c>
      <c r="N1590" s="122">
        <v>2.6530999999999998</v>
      </c>
      <c r="O1590" s="122" t="s">
        <v>48</v>
      </c>
      <c r="P1590" s="122" t="s">
        <v>48</v>
      </c>
      <c r="Q1590" s="122" t="s">
        <v>48</v>
      </c>
      <c r="R1590" s="122" t="s">
        <v>48</v>
      </c>
      <c r="S1590" s="122" t="s">
        <v>48</v>
      </c>
      <c r="T1590" s="122" t="s">
        <v>48</v>
      </c>
      <c r="U1590" s="122" t="s">
        <v>48</v>
      </c>
      <c r="V1590" s="122">
        <v>6.000000496442226E-10</v>
      </c>
      <c r="W1590" s="123">
        <v>2.2615055963963401E-10</v>
      </c>
      <c r="X1590" s="126"/>
      <c r="Y1590" s="81">
        <v>2.6530999993999997</v>
      </c>
      <c r="Z1590" s="83" t="e">
        <f t="shared" si="47"/>
        <v>#VALUE!</v>
      </c>
      <c r="AA1590" s="83" t="e">
        <f t="shared" si="47"/>
        <v>#VALUE!</v>
      </c>
    </row>
    <row r="1591" spans="1:27" ht="409.5" x14ac:dyDescent="0.3">
      <c r="A1591" s="161" t="s">
        <v>1614</v>
      </c>
      <c r="B1591" s="162" t="s">
        <v>1616</v>
      </c>
      <c r="C1591" s="128" t="s">
        <v>2725</v>
      </c>
      <c r="D1591" s="122" t="s">
        <v>48</v>
      </c>
      <c r="E1591" s="122" t="s">
        <v>48</v>
      </c>
      <c r="F1591" s="122" t="s">
        <v>48</v>
      </c>
      <c r="G1591" s="122" t="s">
        <v>48</v>
      </c>
      <c r="H1591" s="122">
        <v>3.2886600000000001</v>
      </c>
      <c r="I1591" s="122">
        <v>4.4408920985006262E-16</v>
      </c>
      <c r="J1591" s="122">
        <v>3.2886599999999997</v>
      </c>
      <c r="K1591" s="122">
        <v>3.2886599999999997</v>
      </c>
      <c r="L1591" s="122" t="s">
        <v>48</v>
      </c>
      <c r="M1591" s="122" t="s">
        <v>48</v>
      </c>
      <c r="N1591" s="122" t="s">
        <v>48</v>
      </c>
      <c r="O1591" s="122" t="s">
        <v>48</v>
      </c>
      <c r="P1591" s="122" t="s">
        <v>48</v>
      </c>
      <c r="Q1591" s="122">
        <v>3.2886599999999997</v>
      </c>
      <c r="R1591" s="122" t="s">
        <v>48</v>
      </c>
      <c r="S1591" s="122" t="s">
        <v>48</v>
      </c>
      <c r="T1591" s="122" t="s">
        <v>48</v>
      </c>
      <c r="U1591" s="122" t="s">
        <v>48</v>
      </c>
      <c r="V1591" s="122">
        <v>-3.2886599999999997</v>
      </c>
      <c r="W1591" s="123">
        <v>-1</v>
      </c>
      <c r="X1591" s="129" t="s">
        <v>3166</v>
      </c>
      <c r="Y1591" s="81">
        <v>3.2886599999999997</v>
      </c>
      <c r="Z1591" s="83" t="e">
        <f t="shared" si="47"/>
        <v>#VALUE!</v>
      </c>
      <c r="AA1591" s="83" t="e">
        <f t="shared" si="47"/>
        <v>#VALUE!</v>
      </c>
    </row>
    <row r="1592" spans="1:27" ht="75" x14ac:dyDescent="0.3">
      <c r="A1592" s="155" t="s">
        <v>1614</v>
      </c>
      <c r="B1592" s="156" t="s">
        <v>1617</v>
      </c>
      <c r="C1592" s="128" t="s">
        <v>2726</v>
      </c>
      <c r="D1592" s="122" t="s">
        <v>48</v>
      </c>
      <c r="E1592" s="122" t="s">
        <v>48</v>
      </c>
      <c r="F1592" s="122" t="s">
        <v>48</v>
      </c>
      <c r="G1592" s="122" t="s">
        <v>48</v>
      </c>
      <c r="H1592" s="122">
        <v>0.17599999999999999</v>
      </c>
      <c r="I1592" s="122">
        <v>3.9696165587871368E-4</v>
      </c>
      <c r="J1592" s="122">
        <v>0.17560303834412128</v>
      </c>
      <c r="K1592" s="122">
        <v>0.17560303834412128</v>
      </c>
      <c r="L1592" s="122">
        <v>0.36799999999999999</v>
      </c>
      <c r="M1592" s="122">
        <v>0.13100000000000001</v>
      </c>
      <c r="N1592" s="122">
        <v>0.13100000000000001</v>
      </c>
      <c r="O1592" s="122" t="s">
        <v>48</v>
      </c>
      <c r="P1592" s="122">
        <v>0.115</v>
      </c>
      <c r="Q1592" s="122" t="s">
        <v>48</v>
      </c>
      <c r="R1592" s="122">
        <v>0.1</v>
      </c>
      <c r="S1592" s="122">
        <v>4.4603038344121271E-2</v>
      </c>
      <c r="T1592" s="122">
        <v>2.1999999999999999E-2</v>
      </c>
      <c r="U1592" s="122" t="s">
        <v>48</v>
      </c>
      <c r="V1592" s="122">
        <v>0.19239696165587872</v>
      </c>
      <c r="W1592" s="123">
        <v>1.0956357217398891</v>
      </c>
      <c r="X1592" s="129"/>
      <c r="Y1592" s="81">
        <v>0.17560303834412128</v>
      </c>
      <c r="Z1592" s="83" t="e">
        <f t="shared" si="47"/>
        <v>#VALUE!</v>
      </c>
      <c r="AA1592" s="83">
        <f t="shared" si="47"/>
        <v>0</v>
      </c>
    </row>
    <row r="1593" spans="1:27" ht="168.75" x14ac:dyDescent="0.3">
      <c r="A1593" s="163" t="s">
        <v>1614</v>
      </c>
      <c r="B1593" s="164" t="s">
        <v>1618</v>
      </c>
      <c r="C1593" s="128" t="s">
        <v>2727</v>
      </c>
      <c r="D1593" s="122" t="s">
        <v>48</v>
      </c>
      <c r="E1593" s="122" t="s">
        <v>48</v>
      </c>
      <c r="F1593" s="122" t="s">
        <v>48</v>
      </c>
      <c r="G1593" s="122" t="s">
        <v>48</v>
      </c>
      <c r="H1593" s="122">
        <v>1.65016245392549</v>
      </c>
      <c r="I1593" s="122">
        <v>0</v>
      </c>
      <c r="J1593" s="122">
        <v>1.65016245392549</v>
      </c>
      <c r="K1593" s="122">
        <v>1.65016245392549</v>
      </c>
      <c r="L1593" s="122" t="s">
        <v>48</v>
      </c>
      <c r="M1593" s="122" t="s">
        <v>48</v>
      </c>
      <c r="N1593" s="122" t="s">
        <v>48</v>
      </c>
      <c r="O1593" s="122" t="s">
        <v>48</v>
      </c>
      <c r="P1593" s="122" t="s">
        <v>48</v>
      </c>
      <c r="Q1593" s="122" t="s">
        <v>48</v>
      </c>
      <c r="R1593" s="122" t="s">
        <v>48</v>
      </c>
      <c r="S1593" s="122">
        <v>1.65016245392549</v>
      </c>
      <c r="T1593" s="122" t="s">
        <v>48</v>
      </c>
      <c r="U1593" s="122" t="s">
        <v>48</v>
      </c>
      <c r="V1593" s="122">
        <v>-1.65016245392549</v>
      </c>
      <c r="W1593" s="123">
        <v>-1</v>
      </c>
      <c r="X1593" s="129"/>
      <c r="Y1593" s="81">
        <v>1.65016245392549</v>
      </c>
      <c r="Z1593" s="83" t="e">
        <f t="shared" si="47"/>
        <v>#VALUE!</v>
      </c>
      <c r="AA1593" s="83" t="e">
        <f t="shared" si="47"/>
        <v>#VALUE!</v>
      </c>
    </row>
    <row r="1594" spans="1:27" ht="75" x14ac:dyDescent="0.3">
      <c r="A1594" s="155" t="s">
        <v>1614</v>
      </c>
      <c r="B1594" s="156" t="s">
        <v>1619</v>
      </c>
      <c r="C1594" s="128" t="s">
        <v>2728</v>
      </c>
      <c r="D1594" s="122" t="s">
        <v>48</v>
      </c>
      <c r="E1594" s="122" t="s">
        <v>48</v>
      </c>
      <c r="F1594" s="122" t="s">
        <v>48</v>
      </c>
      <c r="G1594" s="122" t="s">
        <v>48</v>
      </c>
      <c r="H1594" s="122">
        <v>16.004774392400002</v>
      </c>
      <c r="I1594" s="122">
        <v>0</v>
      </c>
      <c r="J1594" s="122">
        <v>16.004774392400002</v>
      </c>
      <c r="K1594" s="122">
        <v>5.7547743924000008</v>
      </c>
      <c r="L1594" s="122">
        <v>3.3280000000246446E-7</v>
      </c>
      <c r="M1594" s="122" t="s">
        <v>48</v>
      </c>
      <c r="N1594" s="122">
        <v>3.3280000000246446E-7</v>
      </c>
      <c r="O1594" s="122" t="s">
        <v>48</v>
      </c>
      <c r="P1594" s="122" t="s">
        <v>48</v>
      </c>
      <c r="Q1594" s="122" t="s">
        <v>48</v>
      </c>
      <c r="R1594" s="122" t="s">
        <v>48</v>
      </c>
      <c r="S1594" s="122">
        <v>5.7547743924000008</v>
      </c>
      <c r="T1594" s="122" t="s">
        <v>48</v>
      </c>
      <c r="U1594" s="122">
        <v>16.004774059600003</v>
      </c>
      <c r="V1594" s="122">
        <v>-5.7547740596000008</v>
      </c>
      <c r="W1594" s="123">
        <v>-0.99999994216975729</v>
      </c>
      <c r="X1594" s="129" t="s">
        <v>3166</v>
      </c>
      <c r="Y1594" s="81">
        <v>5.7547743924000008</v>
      </c>
      <c r="Z1594" s="83" t="e">
        <f t="shared" si="47"/>
        <v>#VALUE!</v>
      </c>
      <c r="AA1594" s="83" t="e">
        <f t="shared" si="47"/>
        <v>#VALUE!</v>
      </c>
    </row>
    <row r="1595" spans="1:27" ht="75" x14ac:dyDescent="0.3">
      <c r="A1595" s="157" t="s">
        <v>1614</v>
      </c>
      <c r="B1595" s="158" t="s">
        <v>1620</v>
      </c>
      <c r="C1595" s="128" t="s">
        <v>2729</v>
      </c>
      <c r="D1595" s="122" t="s">
        <v>48</v>
      </c>
      <c r="E1595" s="122" t="s">
        <v>48</v>
      </c>
      <c r="F1595" s="122" t="s">
        <v>48</v>
      </c>
      <c r="G1595" s="122" t="s">
        <v>48</v>
      </c>
      <c r="H1595" s="122">
        <v>5.6283155020000004</v>
      </c>
      <c r="I1595" s="122">
        <v>2.000000165480742E-9</v>
      </c>
      <c r="J1595" s="122">
        <v>5.6283155000000002</v>
      </c>
      <c r="K1595" s="122">
        <v>5.6283155000000002</v>
      </c>
      <c r="L1595" s="122" t="s">
        <v>48</v>
      </c>
      <c r="M1595" s="122" t="s">
        <v>48</v>
      </c>
      <c r="N1595" s="122" t="s">
        <v>48</v>
      </c>
      <c r="O1595" s="122" t="s">
        <v>48</v>
      </c>
      <c r="P1595" s="122" t="s">
        <v>48</v>
      </c>
      <c r="Q1595" s="122">
        <v>5.6283155000000002</v>
      </c>
      <c r="R1595" s="122" t="s">
        <v>48</v>
      </c>
      <c r="S1595" s="122" t="s">
        <v>48</v>
      </c>
      <c r="T1595" s="122" t="s">
        <v>48</v>
      </c>
      <c r="U1595" s="122" t="s">
        <v>48</v>
      </c>
      <c r="V1595" s="122">
        <v>-5.6283155000000002</v>
      </c>
      <c r="W1595" s="123">
        <v>-1</v>
      </c>
      <c r="X1595" s="129" t="s">
        <v>3166</v>
      </c>
      <c r="Y1595" s="81">
        <v>5.6283155000000002</v>
      </c>
      <c r="Z1595" s="83" t="e">
        <f t="shared" si="47"/>
        <v>#VALUE!</v>
      </c>
      <c r="AA1595" s="83" t="e">
        <f t="shared" si="47"/>
        <v>#VALUE!</v>
      </c>
    </row>
    <row r="1596" spans="1:27" ht="56.25" x14ac:dyDescent="0.3">
      <c r="A1596" s="155" t="s">
        <v>1614</v>
      </c>
      <c r="B1596" s="156" t="s">
        <v>1621</v>
      </c>
      <c r="C1596" s="128" t="s">
        <v>2730</v>
      </c>
      <c r="D1596" s="122" t="s">
        <v>48</v>
      </c>
      <c r="E1596" s="122" t="s">
        <v>48</v>
      </c>
      <c r="F1596" s="122" t="s">
        <v>48</v>
      </c>
      <c r="G1596" s="122" t="s">
        <v>48</v>
      </c>
      <c r="H1596" s="122">
        <v>3.0487879900000001</v>
      </c>
      <c r="I1596" s="122">
        <v>1.3141546550000003</v>
      </c>
      <c r="J1596" s="122">
        <v>1.7346333349999998</v>
      </c>
      <c r="K1596" s="122">
        <v>1.7346333349999998</v>
      </c>
      <c r="L1596" s="122">
        <v>1.734901956199999</v>
      </c>
      <c r="M1596" s="122" t="s">
        <v>48</v>
      </c>
      <c r="N1596" s="122" t="s">
        <v>48</v>
      </c>
      <c r="O1596" s="122">
        <v>0.61799999999999999</v>
      </c>
      <c r="P1596" s="122">
        <v>0.61776800780000007</v>
      </c>
      <c r="Q1596" s="122">
        <v>1.1166333349999999</v>
      </c>
      <c r="R1596" s="122">
        <v>0.82313394839999887</v>
      </c>
      <c r="S1596" s="122" t="s">
        <v>48</v>
      </c>
      <c r="T1596" s="122">
        <v>0.29399999999999998</v>
      </c>
      <c r="U1596" s="122" t="s">
        <v>48</v>
      </c>
      <c r="V1596" s="122">
        <v>2.6862119999915279E-4</v>
      </c>
      <c r="W1596" s="123">
        <v>1.5485762586198241E-4</v>
      </c>
      <c r="X1596" s="126"/>
      <c r="Y1596" s="81">
        <v>1.7346333349999994</v>
      </c>
      <c r="Z1596" s="83" t="e">
        <f t="shared" si="47"/>
        <v>#VALUE!</v>
      </c>
      <c r="AA1596" s="83" t="e">
        <f t="shared" si="47"/>
        <v>#VALUE!</v>
      </c>
    </row>
    <row r="1597" spans="1:27" ht="409.5" x14ac:dyDescent="0.3">
      <c r="A1597" s="163" t="s">
        <v>1614</v>
      </c>
      <c r="B1597" s="164" t="s">
        <v>1622</v>
      </c>
      <c r="C1597" s="128" t="s">
        <v>2731</v>
      </c>
      <c r="D1597" s="122" t="s">
        <v>48</v>
      </c>
      <c r="E1597" s="122" t="s">
        <v>48</v>
      </c>
      <c r="F1597" s="122" t="s">
        <v>48</v>
      </c>
      <c r="G1597" s="122" t="s">
        <v>48</v>
      </c>
      <c r="H1597" s="122">
        <v>15.443721999999999</v>
      </c>
      <c r="I1597" s="122">
        <v>0</v>
      </c>
      <c r="J1597" s="122">
        <v>15.443721999999999</v>
      </c>
      <c r="K1597" s="122">
        <v>15.443721999999999</v>
      </c>
      <c r="L1597" s="122">
        <v>0.45058000000000004</v>
      </c>
      <c r="M1597" s="122" t="s">
        <v>48</v>
      </c>
      <c r="N1597" s="122" t="s">
        <v>48</v>
      </c>
      <c r="O1597" s="122" t="s">
        <v>48</v>
      </c>
      <c r="P1597" s="122" t="s">
        <v>48</v>
      </c>
      <c r="Q1597" s="122">
        <v>10.340222000000001</v>
      </c>
      <c r="R1597" s="122" t="s">
        <v>48</v>
      </c>
      <c r="S1597" s="122">
        <v>5.1034999999999986</v>
      </c>
      <c r="T1597" s="122">
        <v>0.45058000000000004</v>
      </c>
      <c r="U1597" s="122">
        <v>14.993141999999999</v>
      </c>
      <c r="V1597" s="122">
        <v>-14.993141999999999</v>
      </c>
      <c r="W1597" s="123">
        <v>-0.97082439064883452</v>
      </c>
      <c r="X1597" s="129" t="s">
        <v>3166</v>
      </c>
      <c r="Y1597" s="81">
        <v>15.443721999999999</v>
      </c>
      <c r="Z1597" s="83" t="e">
        <f t="shared" si="47"/>
        <v>#VALUE!</v>
      </c>
      <c r="AA1597" s="83" t="e">
        <f t="shared" si="47"/>
        <v>#VALUE!</v>
      </c>
    </row>
    <row r="1598" spans="1:27" ht="409.5" x14ac:dyDescent="0.3">
      <c r="A1598" s="155" t="s">
        <v>1614</v>
      </c>
      <c r="B1598" s="156" t="s">
        <v>1623</v>
      </c>
      <c r="C1598" s="128" t="s">
        <v>2732</v>
      </c>
      <c r="D1598" s="122" t="s">
        <v>48</v>
      </c>
      <c r="E1598" s="122" t="s">
        <v>48</v>
      </c>
      <c r="F1598" s="122" t="s">
        <v>48</v>
      </c>
      <c r="G1598" s="122" t="s">
        <v>48</v>
      </c>
      <c r="H1598" s="122">
        <v>1.7098199999999999</v>
      </c>
      <c r="I1598" s="122">
        <v>0</v>
      </c>
      <c r="J1598" s="122">
        <v>1.7098199999999999</v>
      </c>
      <c r="K1598" s="122">
        <v>1.7098199999999999</v>
      </c>
      <c r="L1598" s="122">
        <v>0.74458020000000003</v>
      </c>
      <c r="M1598" s="122" t="s">
        <v>48</v>
      </c>
      <c r="N1598" s="122" t="s">
        <v>48</v>
      </c>
      <c r="O1598" s="122" t="s">
        <v>48</v>
      </c>
      <c r="P1598" s="122" t="s">
        <v>48</v>
      </c>
      <c r="Q1598" s="122">
        <v>1.7098199999999999</v>
      </c>
      <c r="R1598" s="122">
        <v>1.9999999997821761E-7</v>
      </c>
      <c r="S1598" s="122" t="s">
        <v>48</v>
      </c>
      <c r="T1598" s="122">
        <v>0.74458000000000002</v>
      </c>
      <c r="U1598" s="122">
        <v>0.96523979999999987</v>
      </c>
      <c r="V1598" s="122">
        <v>-0.96523979999999987</v>
      </c>
      <c r="W1598" s="123">
        <v>-0.56452714320805697</v>
      </c>
      <c r="X1598" s="129" t="s">
        <v>3166</v>
      </c>
      <c r="Y1598" s="81">
        <v>1.7098199999999999</v>
      </c>
      <c r="Z1598" s="83" t="e">
        <f t="shared" si="47"/>
        <v>#VALUE!</v>
      </c>
      <c r="AA1598" s="83" t="e">
        <f t="shared" si="47"/>
        <v>#VALUE!</v>
      </c>
    </row>
    <row r="1599" spans="1:27" ht="318.75" x14ac:dyDescent="0.3">
      <c r="A1599" s="155" t="s">
        <v>1614</v>
      </c>
      <c r="B1599" s="156" t="s">
        <v>1624</v>
      </c>
      <c r="C1599" s="128" t="s">
        <v>2733</v>
      </c>
      <c r="D1599" s="122" t="s">
        <v>48</v>
      </c>
      <c r="E1599" s="122" t="s">
        <v>48</v>
      </c>
      <c r="F1599" s="122" t="s">
        <v>48</v>
      </c>
      <c r="G1599" s="122" t="s">
        <v>48</v>
      </c>
      <c r="H1599" s="122">
        <v>9.7090399999999981</v>
      </c>
      <c r="I1599" s="122">
        <v>0.68471025708692856</v>
      </c>
      <c r="J1599" s="122">
        <v>9.0243297429130696</v>
      </c>
      <c r="K1599" s="122">
        <v>2.3171793397905143</v>
      </c>
      <c r="L1599" s="122">
        <v>1.58307847</v>
      </c>
      <c r="M1599" s="122">
        <v>1.3160000000000001</v>
      </c>
      <c r="N1599" s="122">
        <v>1.3160000000000001</v>
      </c>
      <c r="O1599" s="122">
        <v>2.307847E-2</v>
      </c>
      <c r="P1599" s="122">
        <v>2.307847E-2</v>
      </c>
      <c r="Q1599" s="122" t="s">
        <v>48</v>
      </c>
      <c r="R1599" s="122">
        <v>0.24399999999999999</v>
      </c>
      <c r="S1599" s="122">
        <v>0.97810086979051425</v>
      </c>
      <c r="T1599" s="122" t="s">
        <v>48</v>
      </c>
      <c r="U1599" s="122">
        <v>7.4412512729130693</v>
      </c>
      <c r="V1599" s="122">
        <v>-0.73410086979051425</v>
      </c>
      <c r="W1599" s="123">
        <v>-0.31680796440075332</v>
      </c>
      <c r="X1599" s="129"/>
      <c r="Y1599" s="81">
        <v>2.3171793397905143</v>
      </c>
      <c r="Z1599" s="83" t="e">
        <f t="shared" si="47"/>
        <v>#VALUE!</v>
      </c>
      <c r="AA1599" s="83" t="e">
        <f t="shared" si="47"/>
        <v>#VALUE!</v>
      </c>
    </row>
    <row r="1600" spans="1:27" ht="300" x14ac:dyDescent="0.3">
      <c r="A1600" s="155" t="s">
        <v>1614</v>
      </c>
      <c r="B1600" s="156" t="s">
        <v>1625</v>
      </c>
      <c r="C1600" s="128" t="s">
        <v>2734</v>
      </c>
      <c r="D1600" s="122" t="s">
        <v>48</v>
      </c>
      <c r="E1600" s="122" t="s">
        <v>48</v>
      </c>
      <c r="F1600" s="122" t="s">
        <v>48</v>
      </c>
      <c r="G1600" s="122" t="s">
        <v>48</v>
      </c>
      <c r="H1600" s="122">
        <v>2.1651394089351101</v>
      </c>
      <c r="I1600" s="122">
        <v>0</v>
      </c>
      <c r="J1600" s="122">
        <v>2.1651394089351101</v>
      </c>
      <c r="K1600" s="122">
        <v>2.1651394089351101</v>
      </c>
      <c r="L1600" s="122" t="s">
        <v>48</v>
      </c>
      <c r="M1600" s="122" t="s">
        <v>48</v>
      </c>
      <c r="N1600" s="122" t="s">
        <v>48</v>
      </c>
      <c r="O1600" s="122" t="s">
        <v>48</v>
      </c>
      <c r="P1600" s="122" t="s">
        <v>48</v>
      </c>
      <c r="Q1600" s="122" t="s">
        <v>48</v>
      </c>
      <c r="R1600" s="122" t="s">
        <v>48</v>
      </c>
      <c r="S1600" s="122">
        <v>2.1651394089351101</v>
      </c>
      <c r="T1600" s="122" t="s">
        <v>48</v>
      </c>
      <c r="U1600" s="122" t="s">
        <v>48</v>
      </c>
      <c r="V1600" s="122">
        <v>-2.1651394089351101</v>
      </c>
      <c r="W1600" s="123">
        <v>-1</v>
      </c>
      <c r="X1600" s="129"/>
      <c r="Y1600" s="81">
        <v>2.1651394089351101</v>
      </c>
      <c r="Z1600" s="83" t="e">
        <f t="shared" si="47"/>
        <v>#VALUE!</v>
      </c>
      <c r="AA1600" s="83" t="e">
        <f t="shared" si="47"/>
        <v>#VALUE!</v>
      </c>
    </row>
    <row r="1601" spans="1:30" ht="37.5" x14ac:dyDescent="0.3">
      <c r="A1601" s="157" t="s">
        <v>1614</v>
      </c>
      <c r="B1601" s="158" t="s">
        <v>1626</v>
      </c>
      <c r="C1601" s="128" t="s">
        <v>2735</v>
      </c>
      <c r="D1601" s="122" t="s">
        <v>48</v>
      </c>
      <c r="E1601" s="122" t="s">
        <v>48</v>
      </c>
      <c r="F1601" s="122" t="s">
        <v>48</v>
      </c>
      <c r="G1601" s="122" t="s">
        <v>48</v>
      </c>
      <c r="H1601" s="122">
        <v>6.933679999999999</v>
      </c>
      <c r="I1601" s="122">
        <v>0</v>
      </c>
      <c r="J1601" s="122">
        <v>6.933679999999999</v>
      </c>
      <c r="K1601" s="122">
        <v>1.5457999999999998</v>
      </c>
      <c r="L1601" s="122">
        <v>0.433784</v>
      </c>
      <c r="M1601" s="122" t="s">
        <v>48</v>
      </c>
      <c r="N1601" s="122" t="s">
        <v>48</v>
      </c>
      <c r="O1601" s="122" t="s">
        <v>48</v>
      </c>
      <c r="P1601" s="122" t="s">
        <v>48</v>
      </c>
      <c r="Q1601" s="122">
        <v>0.67849999999999988</v>
      </c>
      <c r="R1601" s="122">
        <v>0.376554</v>
      </c>
      <c r="S1601" s="122">
        <v>0.86729999999999996</v>
      </c>
      <c r="T1601" s="122">
        <v>5.7230000000000017E-2</v>
      </c>
      <c r="U1601" s="122">
        <v>6.4998959999999988</v>
      </c>
      <c r="V1601" s="122">
        <v>-1.1120159999999999</v>
      </c>
      <c r="W1601" s="123">
        <v>-0.71937896234959242</v>
      </c>
      <c r="X1601" s="129" t="s">
        <v>3166</v>
      </c>
      <c r="Y1601" s="81">
        <v>1.5457999999999998</v>
      </c>
      <c r="Z1601" s="83" t="e">
        <f t="shared" si="47"/>
        <v>#VALUE!</v>
      </c>
      <c r="AA1601" s="83" t="e">
        <f t="shared" si="47"/>
        <v>#VALUE!</v>
      </c>
    </row>
    <row r="1602" spans="1:30" ht="56.25" x14ac:dyDescent="0.3">
      <c r="A1602" s="155" t="s">
        <v>1614</v>
      </c>
      <c r="B1602" s="156" t="s">
        <v>1627</v>
      </c>
      <c r="C1602" s="128" t="s">
        <v>2736</v>
      </c>
      <c r="D1602" s="122" t="s">
        <v>48</v>
      </c>
      <c r="E1602" s="122" t="s">
        <v>48</v>
      </c>
      <c r="F1602" s="122" t="s">
        <v>48</v>
      </c>
      <c r="G1602" s="122" t="s">
        <v>48</v>
      </c>
      <c r="H1602" s="122">
        <v>3.0950566802000004</v>
      </c>
      <c r="I1602" s="122">
        <v>2.6455345602000007</v>
      </c>
      <c r="J1602" s="122">
        <v>0.44952211999999958</v>
      </c>
      <c r="K1602" s="122">
        <v>0.44952211999999958</v>
      </c>
      <c r="L1602" s="122">
        <v>0.47999970099999995</v>
      </c>
      <c r="M1602" s="122">
        <v>2.7189700000000002E-3</v>
      </c>
      <c r="N1602" s="122">
        <v>2.7189700000000002E-3</v>
      </c>
      <c r="O1602" s="122">
        <v>8.0000000000000002E-3</v>
      </c>
      <c r="P1602" s="122">
        <v>7.8509099999999991E-3</v>
      </c>
      <c r="Q1602" s="122" t="s">
        <v>48</v>
      </c>
      <c r="R1602" s="122">
        <v>7.3244099999999999E-3</v>
      </c>
      <c r="S1602" s="122">
        <v>0.43880314999999998</v>
      </c>
      <c r="T1602" s="122">
        <v>0.46210541099999997</v>
      </c>
      <c r="U1602" s="122" t="s">
        <v>48</v>
      </c>
      <c r="V1602" s="122">
        <v>3.0477581000000364E-2</v>
      </c>
      <c r="W1602" s="123">
        <v>6.7799958320183207E-2</v>
      </c>
      <c r="X1602" s="129"/>
      <c r="Y1602" s="81">
        <v>0.44952211999999997</v>
      </c>
      <c r="Z1602" s="83" t="e">
        <f t="shared" si="47"/>
        <v>#VALUE!</v>
      </c>
      <c r="AA1602" s="83">
        <f t="shared" si="47"/>
        <v>0</v>
      </c>
    </row>
    <row r="1603" spans="1:30" ht="56.25" x14ac:dyDescent="0.3">
      <c r="A1603" s="161" t="s">
        <v>1614</v>
      </c>
      <c r="B1603" s="162" t="s">
        <v>358</v>
      </c>
      <c r="C1603" s="128" t="s">
        <v>2737</v>
      </c>
      <c r="D1603" s="122" t="s">
        <v>48</v>
      </c>
      <c r="E1603" s="122" t="s">
        <v>48</v>
      </c>
      <c r="F1603" s="122" t="s">
        <v>48</v>
      </c>
      <c r="G1603" s="122" t="s">
        <v>48</v>
      </c>
      <c r="H1603" s="122">
        <v>44.7421679582</v>
      </c>
      <c r="I1603" s="122">
        <v>44.7421679582</v>
      </c>
      <c r="J1603" s="122" t="s">
        <v>48</v>
      </c>
      <c r="K1603" s="122" t="s">
        <v>48</v>
      </c>
      <c r="L1603" s="122" t="s">
        <v>48</v>
      </c>
      <c r="M1603" s="122" t="s">
        <v>48</v>
      </c>
      <c r="N1603" s="122" t="s">
        <v>48</v>
      </c>
      <c r="O1603" s="122" t="s">
        <v>48</v>
      </c>
      <c r="P1603" s="122" t="s">
        <v>48</v>
      </c>
      <c r="Q1603" s="122" t="s">
        <v>48</v>
      </c>
      <c r="R1603" s="122" t="s">
        <v>48</v>
      </c>
      <c r="S1603" s="122" t="s">
        <v>48</v>
      </c>
      <c r="T1603" s="122" t="s">
        <v>48</v>
      </c>
      <c r="U1603" s="122" t="s">
        <v>48</v>
      </c>
      <c r="V1603" s="122" t="s">
        <v>48</v>
      </c>
      <c r="W1603" s="123" t="s">
        <v>48</v>
      </c>
      <c r="X1603" s="129"/>
      <c r="Y1603" s="81">
        <v>0</v>
      </c>
      <c r="Z1603" s="83" t="e">
        <f t="shared" si="47"/>
        <v>#VALUE!</v>
      </c>
      <c r="AA1603" s="83" t="e">
        <f t="shared" si="47"/>
        <v>#VALUE!</v>
      </c>
    </row>
    <row r="1604" spans="1:30" ht="93.75" x14ac:dyDescent="0.3">
      <c r="A1604" s="155" t="s">
        <v>1614</v>
      </c>
      <c r="B1604" s="156" t="s">
        <v>359</v>
      </c>
      <c r="C1604" s="128" t="s">
        <v>3555</v>
      </c>
      <c r="D1604" s="122" t="s">
        <v>48</v>
      </c>
      <c r="E1604" s="122" t="s">
        <v>48</v>
      </c>
      <c r="F1604" s="122" t="s">
        <v>48</v>
      </c>
      <c r="G1604" s="122" t="s">
        <v>48</v>
      </c>
      <c r="H1604" s="122" t="s">
        <v>48</v>
      </c>
      <c r="I1604" s="122" t="s">
        <v>48</v>
      </c>
      <c r="J1604" s="122" t="s">
        <v>48</v>
      </c>
      <c r="K1604" s="122" t="s">
        <v>48</v>
      </c>
      <c r="L1604" s="122">
        <v>0.51500000000000001</v>
      </c>
      <c r="M1604" s="122" t="s">
        <v>48</v>
      </c>
      <c r="N1604" s="122" t="s">
        <v>48</v>
      </c>
      <c r="O1604" s="122" t="s">
        <v>48</v>
      </c>
      <c r="P1604" s="122" t="s">
        <v>48</v>
      </c>
      <c r="Q1604" s="122" t="s">
        <v>48</v>
      </c>
      <c r="R1604" s="122" t="s">
        <v>48</v>
      </c>
      <c r="S1604" s="122" t="s">
        <v>48</v>
      </c>
      <c r="T1604" s="122">
        <v>0.51500000000000001</v>
      </c>
      <c r="U1604" s="122" t="s">
        <v>48</v>
      </c>
      <c r="V1604" s="122" t="s">
        <v>48</v>
      </c>
      <c r="W1604" s="123" t="s">
        <v>48</v>
      </c>
      <c r="X1604" s="126"/>
      <c r="Y1604" s="81">
        <v>0</v>
      </c>
      <c r="Z1604" s="83" t="e">
        <f t="shared" si="47"/>
        <v>#VALUE!</v>
      </c>
      <c r="AA1604" s="83" t="e">
        <f t="shared" si="47"/>
        <v>#VALUE!</v>
      </c>
      <c r="AB1604" s="82" t="s">
        <v>72</v>
      </c>
      <c r="AD1604" s="11" t="e">
        <f>CONCATENATE(AB1604,#REF!)</f>
        <v>#REF!</v>
      </c>
    </row>
    <row r="1605" spans="1:30" ht="93.75" x14ac:dyDescent="0.3">
      <c r="A1605" s="155" t="s">
        <v>1614</v>
      </c>
      <c r="B1605" s="156" t="s">
        <v>1628</v>
      </c>
      <c r="C1605" s="128" t="s">
        <v>3556</v>
      </c>
      <c r="D1605" s="122" t="s">
        <v>48</v>
      </c>
      <c r="E1605" s="122" t="s">
        <v>48</v>
      </c>
      <c r="F1605" s="122" t="s">
        <v>48</v>
      </c>
      <c r="G1605" s="122" t="s">
        <v>48</v>
      </c>
      <c r="H1605" s="122" t="s">
        <v>48</v>
      </c>
      <c r="I1605" s="122" t="s">
        <v>48</v>
      </c>
      <c r="J1605" s="122" t="s">
        <v>48</v>
      </c>
      <c r="K1605" s="122" t="s">
        <v>48</v>
      </c>
      <c r="L1605" s="122">
        <v>0.35699999999999998</v>
      </c>
      <c r="M1605" s="122" t="s">
        <v>48</v>
      </c>
      <c r="N1605" s="122" t="s">
        <v>48</v>
      </c>
      <c r="O1605" s="122" t="s">
        <v>48</v>
      </c>
      <c r="P1605" s="122" t="s">
        <v>48</v>
      </c>
      <c r="Q1605" s="122" t="s">
        <v>48</v>
      </c>
      <c r="R1605" s="122" t="s">
        <v>48</v>
      </c>
      <c r="S1605" s="122" t="s">
        <v>48</v>
      </c>
      <c r="T1605" s="122">
        <v>0.35699999999999998</v>
      </c>
      <c r="U1605" s="122" t="s">
        <v>48</v>
      </c>
      <c r="V1605" s="122" t="s">
        <v>48</v>
      </c>
      <c r="W1605" s="123" t="s">
        <v>48</v>
      </c>
      <c r="X1605" s="126"/>
      <c r="Y1605" s="81">
        <v>0</v>
      </c>
      <c r="Z1605" s="83" t="e">
        <f t="shared" si="47"/>
        <v>#VALUE!</v>
      </c>
      <c r="AA1605" s="83" t="e">
        <f t="shared" si="47"/>
        <v>#VALUE!</v>
      </c>
      <c r="AB1605" s="82" t="s">
        <v>72</v>
      </c>
      <c r="AD1605" s="11" t="e">
        <f>CONCATENATE(AB1605,#REF!)</f>
        <v>#REF!</v>
      </c>
    </row>
    <row r="1606" spans="1:30" ht="18.75" x14ac:dyDescent="0.3">
      <c r="A1606" s="163" t="s">
        <v>1614</v>
      </c>
      <c r="B1606" s="164" t="s">
        <v>361</v>
      </c>
      <c r="C1606" s="128" t="s">
        <v>3557</v>
      </c>
      <c r="D1606" s="122" t="s">
        <v>48</v>
      </c>
      <c r="E1606" s="122" t="s">
        <v>48</v>
      </c>
      <c r="F1606" s="122" t="s">
        <v>48</v>
      </c>
      <c r="G1606" s="122" t="s">
        <v>48</v>
      </c>
      <c r="H1606" s="122" t="s">
        <v>48</v>
      </c>
      <c r="I1606" s="122" t="s">
        <v>48</v>
      </c>
      <c r="J1606" s="122" t="s">
        <v>48</v>
      </c>
      <c r="K1606" s="122" t="s">
        <v>48</v>
      </c>
      <c r="L1606" s="122" t="s">
        <v>48</v>
      </c>
      <c r="M1606" s="122" t="s">
        <v>48</v>
      </c>
      <c r="N1606" s="122" t="s">
        <v>48</v>
      </c>
      <c r="O1606" s="122" t="s">
        <v>48</v>
      </c>
      <c r="P1606" s="122" t="s">
        <v>48</v>
      </c>
      <c r="Q1606" s="122" t="s">
        <v>48</v>
      </c>
      <c r="R1606" s="122" t="s">
        <v>48</v>
      </c>
      <c r="S1606" s="122" t="s">
        <v>48</v>
      </c>
      <c r="T1606" s="122" t="s">
        <v>48</v>
      </c>
      <c r="U1606" s="122" t="s">
        <v>48</v>
      </c>
      <c r="V1606" s="122" t="s">
        <v>48</v>
      </c>
      <c r="W1606" s="123" t="s">
        <v>48</v>
      </c>
      <c r="X1606" s="126"/>
      <c r="Y1606" s="81">
        <v>0</v>
      </c>
      <c r="Z1606" s="83" t="e">
        <f t="shared" si="47"/>
        <v>#VALUE!</v>
      </c>
      <c r="AA1606" s="83" t="e">
        <f t="shared" si="47"/>
        <v>#VALUE!</v>
      </c>
      <c r="AB1606" s="82" t="s">
        <v>72</v>
      </c>
      <c r="AD1606" s="11" t="e">
        <f>CONCATENATE(AB1606,#REF!)</f>
        <v>#REF!</v>
      </c>
    </row>
    <row r="1607" spans="1:30" ht="18.75" x14ac:dyDescent="0.3">
      <c r="A1607" s="155" t="s">
        <v>1614</v>
      </c>
      <c r="B1607" s="156" t="s">
        <v>362</v>
      </c>
      <c r="C1607" s="128" t="s">
        <v>3558</v>
      </c>
      <c r="D1607" s="122" t="s">
        <v>48</v>
      </c>
      <c r="E1607" s="122" t="s">
        <v>48</v>
      </c>
      <c r="F1607" s="122" t="s">
        <v>48</v>
      </c>
      <c r="G1607" s="122" t="s">
        <v>48</v>
      </c>
      <c r="H1607" s="122" t="s">
        <v>48</v>
      </c>
      <c r="I1607" s="122" t="s">
        <v>48</v>
      </c>
      <c r="J1607" s="122" t="s">
        <v>48</v>
      </c>
      <c r="K1607" s="122" t="s">
        <v>48</v>
      </c>
      <c r="L1607" s="122" t="s">
        <v>48</v>
      </c>
      <c r="M1607" s="122" t="s">
        <v>48</v>
      </c>
      <c r="N1607" s="122" t="s">
        <v>48</v>
      </c>
      <c r="O1607" s="122" t="s">
        <v>48</v>
      </c>
      <c r="P1607" s="122" t="s">
        <v>48</v>
      </c>
      <c r="Q1607" s="122" t="s">
        <v>48</v>
      </c>
      <c r="R1607" s="122" t="s">
        <v>48</v>
      </c>
      <c r="S1607" s="122" t="s">
        <v>48</v>
      </c>
      <c r="T1607" s="122" t="s">
        <v>48</v>
      </c>
      <c r="U1607" s="122" t="s">
        <v>48</v>
      </c>
      <c r="V1607" s="122" t="s">
        <v>48</v>
      </c>
      <c r="W1607" s="123" t="s">
        <v>48</v>
      </c>
      <c r="X1607" s="126"/>
      <c r="Y1607" s="81">
        <v>0</v>
      </c>
      <c r="Z1607" s="83" t="e">
        <f t="shared" si="47"/>
        <v>#VALUE!</v>
      </c>
      <c r="AA1607" s="83" t="e">
        <f t="shared" si="47"/>
        <v>#VALUE!</v>
      </c>
      <c r="AB1607" s="82" t="s">
        <v>72</v>
      </c>
      <c r="AD1607" s="11" t="e">
        <f>CONCATENATE(AB1607,#REF!)</f>
        <v>#REF!</v>
      </c>
    </row>
    <row r="1608" spans="1:30" ht="18.75" x14ac:dyDescent="0.3">
      <c r="A1608" s="155" t="s">
        <v>1614</v>
      </c>
      <c r="B1608" s="156" t="s">
        <v>362</v>
      </c>
      <c r="C1608" s="128" t="s">
        <v>3559</v>
      </c>
      <c r="D1608" s="122" t="s">
        <v>48</v>
      </c>
      <c r="E1608" s="122" t="s">
        <v>48</v>
      </c>
      <c r="F1608" s="122" t="s">
        <v>48</v>
      </c>
      <c r="G1608" s="122" t="s">
        <v>48</v>
      </c>
      <c r="H1608" s="122" t="s">
        <v>48</v>
      </c>
      <c r="I1608" s="122" t="s">
        <v>48</v>
      </c>
      <c r="J1608" s="122" t="s">
        <v>48</v>
      </c>
      <c r="K1608" s="122" t="s">
        <v>48</v>
      </c>
      <c r="L1608" s="122" t="s">
        <v>48</v>
      </c>
      <c r="M1608" s="122" t="s">
        <v>48</v>
      </c>
      <c r="N1608" s="122" t="s">
        <v>48</v>
      </c>
      <c r="O1608" s="122" t="s">
        <v>48</v>
      </c>
      <c r="P1608" s="122" t="s">
        <v>48</v>
      </c>
      <c r="Q1608" s="122" t="s">
        <v>48</v>
      </c>
      <c r="R1608" s="122" t="s">
        <v>48</v>
      </c>
      <c r="S1608" s="122" t="s">
        <v>48</v>
      </c>
      <c r="T1608" s="122" t="s">
        <v>48</v>
      </c>
      <c r="U1608" s="122" t="s">
        <v>48</v>
      </c>
      <c r="V1608" s="122" t="s">
        <v>48</v>
      </c>
      <c r="W1608" s="123" t="s">
        <v>48</v>
      </c>
      <c r="X1608" s="126"/>
      <c r="Y1608" s="81">
        <v>0</v>
      </c>
      <c r="Z1608" s="83" t="e">
        <f t="shared" si="47"/>
        <v>#VALUE!</v>
      </c>
      <c r="AA1608" s="83" t="e">
        <f t="shared" si="47"/>
        <v>#VALUE!</v>
      </c>
      <c r="AB1608" s="82" t="s">
        <v>72</v>
      </c>
      <c r="AD1608" s="11" t="e">
        <f>CONCATENATE(AB1608,#REF!)</f>
        <v>#REF!</v>
      </c>
    </row>
    <row r="1609" spans="1:30" ht="18.75" x14ac:dyDescent="0.3">
      <c r="A1609" s="155" t="s">
        <v>1629</v>
      </c>
      <c r="B1609" s="156" t="s">
        <v>1630</v>
      </c>
      <c r="C1609" s="117" t="s">
        <v>1734</v>
      </c>
      <c r="D1609" s="118">
        <v>327.38612000000001</v>
      </c>
      <c r="E1609" s="118">
        <v>1936.38168</v>
      </c>
      <c r="F1609" s="118">
        <v>0</v>
      </c>
      <c r="G1609" s="118">
        <v>3373.3844336301763</v>
      </c>
      <c r="H1609" s="118">
        <v>5555.1665376870515</v>
      </c>
      <c r="I1609" s="118">
        <v>1422.5308737136982</v>
      </c>
      <c r="J1609" s="118">
        <v>4132.6356639733531</v>
      </c>
      <c r="K1609" s="118">
        <v>879.09975524813285</v>
      </c>
      <c r="L1609" s="118">
        <v>886.20499999999993</v>
      </c>
      <c r="M1609" s="118">
        <v>119.39709999999999</v>
      </c>
      <c r="N1609" s="118">
        <v>120.499</v>
      </c>
      <c r="O1609" s="118">
        <v>108.53981869734768</v>
      </c>
      <c r="P1609" s="118">
        <v>108.11</v>
      </c>
      <c r="Q1609" s="118">
        <v>185.01472800000002</v>
      </c>
      <c r="R1609" s="118">
        <v>258.50200000000001</v>
      </c>
      <c r="S1609" s="118">
        <v>466.14810855078531</v>
      </c>
      <c r="T1609" s="118">
        <v>399.09399999999999</v>
      </c>
      <c r="U1609" s="122">
        <v>3246.4306639733531</v>
      </c>
      <c r="V1609" s="122">
        <v>7.105244751867076</v>
      </c>
      <c r="W1609" s="123">
        <v>8.0824101126743732E-3</v>
      </c>
      <c r="X1609" s="126"/>
      <c r="Y1609" s="83" t="e">
        <f>Y1610+Y1634+Y1691+Y1697+Y1700+Y1701</f>
        <v>#REF!</v>
      </c>
      <c r="Z1609" s="83">
        <f t="shared" si="47"/>
        <v>0</v>
      </c>
      <c r="AA1609" s="83">
        <f t="shared" si="47"/>
        <v>0</v>
      </c>
    </row>
    <row r="1610" spans="1:30" ht="37.5" x14ac:dyDescent="0.3">
      <c r="A1610" s="155" t="s">
        <v>1631</v>
      </c>
      <c r="B1610" s="156" t="s">
        <v>54</v>
      </c>
      <c r="C1610" s="117" t="s">
        <v>1734</v>
      </c>
      <c r="D1610" s="122">
        <v>132.09327999999999</v>
      </c>
      <c r="E1610" s="122">
        <v>627.58674999999994</v>
      </c>
      <c r="F1610" s="122">
        <v>0</v>
      </c>
      <c r="G1610" s="122">
        <v>787.80600000000004</v>
      </c>
      <c r="H1610" s="122">
        <v>2316.0159460718323</v>
      </c>
      <c r="I1610" s="122">
        <v>948.83940070716017</v>
      </c>
      <c r="J1610" s="122">
        <v>1367.1765453646722</v>
      </c>
      <c r="K1610" s="122">
        <v>236.90918496725232</v>
      </c>
      <c r="L1610" s="122">
        <v>348.68</v>
      </c>
      <c r="M1610" s="122">
        <v>64.438999999999993</v>
      </c>
      <c r="N1610" s="122">
        <v>63.734999999999999</v>
      </c>
      <c r="O1610" s="122">
        <v>77.91628</v>
      </c>
      <c r="P1610" s="122">
        <v>76.444999999999993</v>
      </c>
      <c r="Q1610" s="122">
        <v>19.222000000000019</v>
      </c>
      <c r="R1610" s="122">
        <v>75.661999999999992</v>
      </c>
      <c r="S1610" s="122">
        <v>75.331904967252299</v>
      </c>
      <c r="T1610" s="122">
        <v>132.83799999999999</v>
      </c>
      <c r="U1610" s="122">
        <v>1018.4965453646721</v>
      </c>
      <c r="V1610" s="122">
        <v>111.77081503274769</v>
      </c>
      <c r="W1610" s="123">
        <v>0.47178759678818549</v>
      </c>
      <c r="X1610" s="126"/>
      <c r="Y1610" s="78" t="e">
        <f>Y1611+Y1621+Y1624+Y1629</f>
        <v>#REF!</v>
      </c>
      <c r="Z1610" s="83">
        <f t="shared" si="47"/>
        <v>0</v>
      </c>
      <c r="AA1610" s="83">
        <f t="shared" si="47"/>
        <v>0</v>
      </c>
    </row>
    <row r="1611" spans="1:30" ht="56.25" x14ac:dyDescent="0.3">
      <c r="A1611" s="155" t="s">
        <v>1632</v>
      </c>
      <c r="B1611" s="156" t="s">
        <v>56</v>
      </c>
      <c r="C1611" s="117" t="s">
        <v>1734</v>
      </c>
      <c r="D1611" s="122">
        <v>42.426000000000002</v>
      </c>
      <c r="E1611" s="122">
        <v>211.017</v>
      </c>
      <c r="F1611" s="122">
        <v>0</v>
      </c>
      <c r="G1611" s="122">
        <v>324.04700000000003</v>
      </c>
      <c r="H1611" s="122">
        <v>1883.2981472718325</v>
      </c>
      <c r="I1611" s="122">
        <v>546.13300070716014</v>
      </c>
      <c r="J1611" s="122">
        <v>1337.1651465646721</v>
      </c>
      <c r="K1611" s="122">
        <v>206.89778616725232</v>
      </c>
      <c r="L1611" s="122">
        <v>325.346</v>
      </c>
      <c r="M1611" s="122">
        <v>56.638999999999996</v>
      </c>
      <c r="N1611" s="122">
        <v>55.934999999999995</v>
      </c>
      <c r="O1611" s="122">
        <v>63.52928</v>
      </c>
      <c r="P1611" s="122">
        <v>62.058</v>
      </c>
      <c r="Q1611" s="122">
        <v>19.11800000000002</v>
      </c>
      <c r="R1611" s="122">
        <v>75.557999999999993</v>
      </c>
      <c r="S1611" s="122">
        <v>67.611506167252301</v>
      </c>
      <c r="T1611" s="122">
        <v>131.79499999999999</v>
      </c>
      <c r="U1611" s="122">
        <v>1011.8191465646721</v>
      </c>
      <c r="V1611" s="122">
        <v>118.44821383274768</v>
      </c>
      <c r="W1611" s="123">
        <v>0.57249628440681499</v>
      </c>
      <c r="X1611" s="126"/>
      <c r="Y1611" s="78">
        <f>Y1612+Y1614+Y1616</f>
        <v>206.89778616725232</v>
      </c>
      <c r="Z1611" s="83">
        <f t="shared" si="47"/>
        <v>0</v>
      </c>
      <c r="AA1611" s="83">
        <f t="shared" si="47"/>
        <v>0</v>
      </c>
    </row>
    <row r="1612" spans="1:30" ht="75" x14ac:dyDescent="0.3">
      <c r="A1612" s="155" t="s">
        <v>1633</v>
      </c>
      <c r="B1612" s="156" t="s">
        <v>58</v>
      </c>
      <c r="C1612" s="117" t="s">
        <v>1734</v>
      </c>
      <c r="D1612" s="122">
        <v>0</v>
      </c>
      <c r="E1612" s="122">
        <v>0</v>
      </c>
      <c r="F1612" s="122">
        <v>0</v>
      </c>
      <c r="G1612" s="122">
        <v>0</v>
      </c>
      <c r="H1612" s="122">
        <v>1493.4217245199654</v>
      </c>
      <c r="I1612" s="122">
        <v>215.35857795529319</v>
      </c>
      <c r="J1612" s="122">
        <v>1278.0631465646723</v>
      </c>
      <c r="K1612" s="122">
        <v>147.79578616725232</v>
      </c>
      <c r="L1612" s="122">
        <v>208.42199999999997</v>
      </c>
      <c r="M1612" s="122">
        <v>46.652999999999999</v>
      </c>
      <c r="N1612" s="122">
        <v>40.596999999999994</v>
      </c>
      <c r="O1612" s="122">
        <v>54.923279999999998</v>
      </c>
      <c r="P1612" s="122">
        <v>40.887999999999998</v>
      </c>
      <c r="Q1612" s="122">
        <v>7.2870000000000203</v>
      </c>
      <c r="R1612" s="122">
        <v>46.581000000000003</v>
      </c>
      <c r="S1612" s="122">
        <v>38.932506167252306</v>
      </c>
      <c r="T1612" s="122">
        <v>80.355999999999995</v>
      </c>
      <c r="U1612" s="122">
        <v>1069.6411465646722</v>
      </c>
      <c r="V1612" s="122">
        <v>60.626213832747652</v>
      </c>
      <c r="W1612" s="123">
        <v>0.41020258699487089</v>
      </c>
      <c r="X1612" s="126"/>
      <c r="Y1612" s="78">
        <f>SUBTOTAL(9,Y1613:Y1613)</f>
        <v>147.79578616725232</v>
      </c>
      <c r="Z1612" s="83">
        <f t="shared" si="47"/>
        <v>0</v>
      </c>
      <c r="AA1612" s="83">
        <f t="shared" si="47"/>
        <v>0</v>
      </c>
    </row>
    <row r="1613" spans="1:30" ht="75" x14ac:dyDescent="0.3">
      <c r="A1613" s="155" t="s">
        <v>1633</v>
      </c>
      <c r="B1613" s="156" t="s">
        <v>602</v>
      </c>
      <c r="C1613" s="128" t="s">
        <v>1734</v>
      </c>
      <c r="D1613" s="122" t="s">
        <v>48</v>
      </c>
      <c r="E1613" s="122" t="s">
        <v>48</v>
      </c>
      <c r="F1613" s="122" t="s">
        <v>48</v>
      </c>
      <c r="G1613" s="122" t="s">
        <v>48</v>
      </c>
      <c r="H1613" s="122">
        <v>1493.4217245199654</v>
      </c>
      <c r="I1613" s="122">
        <v>215.35857795529319</v>
      </c>
      <c r="J1613" s="122">
        <v>1278.0631465646723</v>
      </c>
      <c r="K1613" s="122">
        <v>147.79578616725232</v>
      </c>
      <c r="L1613" s="122">
        <v>208.42199999999997</v>
      </c>
      <c r="M1613" s="122">
        <v>46.652999999999999</v>
      </c>
      <c r="N1613" s="122">
        <v>40.596999999999994</v>
      </c>
      <c r="O1613" s="122">
        <v>54.923279999999998</v>
      </c>
      <c r="P1613" s="122">
        <v>40.887999999999998</v>
      </c>
      <c r="Q1613" s="122">
        <v>7.2870000000000203</v>
      </c>
      <c r="R1613" s="122">
        <v>46.581000000000003</v>
      </c>
      <c r="S1613" s="122">
        <v>38.932506167252306</v>
      </c>
      <c r="T1613" s="122">
        <v>80.355999999999995</v>
      </c>
      <c r="U1613" s="122">
        <v>1069.6411465646722</v>
      </c>
      <c r="V1613" s="122">
        <v>60.626213832747652</v>
      </c>
      <c r="W1613" s="123">
        <v>0.41020258699487089</v>
      </c>
      <c r="X1613" s="129" t="s">
        <v>3167</v>
      </c>
      <c r="Y1613" s="81">
        <v>147.79578616725232</v>
      </c>
      <c r="Z1613" s="83">
        <f t="shared" si="47"/>
        <v>0</v>
      </c>
      <c r="AA1613" s="83">
        <f t="shared" si="47"/>
        <v>0</v>
      </c>
    </row>
    <row r="1614" spans="1:30" ht="75" x14ac:dyDescent="0.3">
      <c r="A1614" s="155" t="s">
        <v>1634</v>
      </c>
      <c r="B1614" s="156" t="s">
        <v>62</v>
      </c>
      <c r="C1614" s="117" t="s">
        <v>1734</v>
      </c>
      <c r="D1614" s="122">
        <v>0</v>
      </c>
      <c r="E1614" s="122">
        <v>0</v>
      </c>
      <c r="F1614" s="122">
        <v>0</v>
      </c>
      <c r="G1614" s="122">
        <v>0</v>
      </c>
      <c r="H1614" s="122">
        <v>123.280144751867</v>
      </c>
      <c r="I1614" s="122">
        <v>68.990144751867007</v>
      </c>
      <c r="J1614" s="122">
        <v>54.289999999999992</v>
      </c>
      <c r="K1614" s="122">
        <v>54.289999999999992</v>
      </c>
      <c r="L1614" s="122">
        <v>49.073999999999998</v>
      </c>
      <c r="M1614" s="122">
        <v>9.2110000000000003</v>
      </c>
      <c r="N1614" s="122">
        <v>9.2110000000000003</v>
      </c>
      <c r="O1614" s="122">
        <v>7.9810000000000008</v>
      </c>
      <c r="P1614" s="122">
        <v>7.9810000000000008</v>
      </c>
      <c r="Q1614" s="122">
        <v>8.4190000000000005</v>
      </c>
      <c r="R1614" s="122">
        <v>8.4190000000000005</v>
      </c>
      <c r="S1614" s="122">
        <v>28.678999999999991</v>
      </c>
      <c r="T1614" s="122">
        <v>23.463000000000001</v>
      </c>
      <c r="U1614" s="122">
        <v>5.215999999999994</v>
      </c>
      <c r="V1614" s="122">
        <v>-5.215999999999994</v>
      </c>
      <c r="W1614" s="123">
        <v>-9.6076625529563364E-2</v>
      </c>
      <c r="X1614" s="126"/>
      <c r="Y1614" s="78">
        <f>SUBTOTAL(9,Y1615:Y1615)</f>
        <v>54.289999999999992</v>
      </c>
      <c r="Z1614" s="83">
        <f t="shared" ref="Z1614:AA1630" si="48">K1614-M1614-O1614-Q1614-S1614</f>
        <v>0</v>
      </c>
      <c r="AA1614" s="83">
        <f t="shared" si="48"/>
        <v>0</v>
      </c>
    </row>
    <row r="1615" spans="1:30" ht="75" x14ac:dyDescent="0.3">
      <c r="A1615" s="155" t="s">
        <v>1634</v>
      </c>
      <c r="B1615" s="156" t="s">
        <v>1635</v>
      </c>
      <c r="C1615" s="128" t="s">
        <v>1734</v>
      </c>
      <c r="D1615" s="122" t="s">
        <v>48</v>
      </c>
      <c r="E1615" s="122" t="s">
        <v>48</v>
      </c>
      <c r="F1615" s="122" t="s">
        <v>48</v>
      </c>
      <c r="G1615" s="122" t="s">
        <v>48</v>
      </c>
      <c r="H1615" s="122">
        <v>123.280144751867</v>
      </c>
      <c r="I1615" s="122">
        <v>68.990144751867007</v>
      </c>
      <c r="J1615" s="122">
        <v>54.289999999999992</v>
      </c>
      <c r="K1615" s="122">
        <v>54.289999999999992</v>
      </c>
      <c r="L1615" s="122">
        <v>49.073999999999998</v>
      </c>
      <c r="M1615" s="122">
        <v>9.2110000000000003</v>
      </c>
      <c r="N1615" s="122">
        <v>9.2110000000000003</v>
      </c>
      <c r="O1615" s="122">
        <v>7.9810000000000008</v>
      </c>
      <c r="P1615" s="122">
        <v>7.9810000000000008</v>
      </c>
      <c r="Q1615" s="122">
        <v>8.4190000000000005</v>
      </c>
      <c r="R1615" s="122">
        <v>8.4190000000000005</v>
      </c>
      <c r="S1615" s="122">
        <v>28.678999999999991</v>
      </c>
      <c r="T1615" s="122">
        <v>23.463000000000001</v>
      </c>
      <c r="U1615" s="122">
        <v>5.215999999999994</v>
      </c>
      <c r="V1615" s="122">
        <v>-5.215999999999994</v>
      </c>
      <c r="W1615" s="123">
        <v>-9.6076625529563364E-2</v>
      </c>
      <c r="X1615" s="129" t="s">
        <v>3168</v>
      </c>
      <c r="Y1615" s="81">
        <v>54.289999999999992</v>
      </c>
      <c r="Z1615" s="83">
        <f t="shared" si="48"/>
        <v>0</v>
      </c>
      <c r="AA1615" s="83">
        <f t="shared" si="48"/>
        <v>0</v>
      </c>
    </row>
    <row r="1616" spans="1:30" ht="56.25" x14ac:dyDescent="0.3">
      <c r="A1616" s="157" t="s">
        <v>1636</v>
      </c>
      <c r="B1616" s="158" t="s">
        <v>66</v>
      </c>
      <c r="C1616" s="117" t="s">
        <v>1734</v>
      </c>
      <c r="D1616" s="122">
        <v>42.426000000000002</v>
      </c>
      <c r="E1616" s="122">
        <v>211.017</v>
      </c>
      <c r="F1616" s="122">
        <v>0</v>
      </c>
      <c r="G1616" s="122">
        <v>324.04700000000003</v>
      </c>
      <c r="H1616" s="122">
        <v>266.59627799999998</v>
      </c>
      <c r="I1616" s="122">
        <v>261.78427799999997</v>
      </c>
      <c r="J1616" s="122">
        <v>4.8119999999999994</v>
      </c>
      <c r="K1616" s="122">
        <v>4.8119999999999994</v>
      </c>
      <c r="L1616" s="122">
        <v>67.849999999999994</v>
      </c>
      <c r="M1616" s="122">
        <v>0.77500000000000002</v>
      </c>
      <c r="N1616" s="122">
        <v>6.1269999999999998</v>
      </c>
      <c r="O1616" s="122">
        <v>0.625</v>
      </c>
      <c r="P1616" s="122">
        <v>13.189</v>
      </c>
      <c r="Q1616" s="122">
        <v>3.411999999999999</v>
      </c>
      <c r="R1616" s="122">
        <v>20.558</v>
      </c>
      <c r="S1616" s="122">
        <v>0</v>
      </c>
      <c r="T1616" s="122">
        <v>27.976000000000003</v>
      </c>
      <c r="U1616" s="122" t="s">
        <v>48</v>
      </c>
      <c r="V1616" s="122">
        <v>63.037999999999997</v>
      </c>
      <c r="W1616" s="123">
        <v>13.10016625103907</v>
      </c>
      <c r="X1616" s="126"/>
      <c r="Y1616" s="78">
        <f>SUBTOTAL(9,Y1617:Y1620)</f>
        <v>4.8119999999999994</v>
      </c>
      <c r="Z1616" s="83">
        <f t="shared" si="48"/>
        <v>0</v>
      </c>
      <c r="AA1616" s="83">
        <f t="shared" si="48"/>
        <v>0</v>
      </c>
    </row>
    <row r="1617" spans="1:30" ht="56.25" x14ac:dyDescent="0.3">
      <c r="A1617" s="155" t="s">
        <v>1636</v>
      </c>
      <c r="B1617" s="156" t="s">
        <v>1637</v>
      </c>
      <c r="C1617" s="128" t="s">
        <v>2738</v>
      </c>
      <c r="D1617" s="122">
        <v>10.29</v>
      </c>
      <c r="E1617" s="122">
        <v>65.98</v>
      </c>
      <c r="F1617" s="122" t="s">
        <v>1745</v>
      </c>
      <c r="G1617" s="122" t="s">
        <v>48</v>
      </c>
      <c r="H1617" s="122">
        <v>95.795939999999987</v>
      </c>
      <c r="I1617" s="122">
        <v>95.795939999999987</v>
      </c>
      <c r="J1617" s="122" t="s">
        <v>48</v>
      </c>
      <c r="K1617" s="122" t="s">
        <v>48</v>
      </c>
      <c r="L1617" s="122">
        <v>1.1020000000000001</v>
      </c>
      <c r="M1617" s="122" t="s">
        <v>48</v>
      </c>
      <c r="N1617" s="122">
        <v>1.1020000000000001</v>
      </c>
      <c r="O1617" s="122" t="s">
        <v>48</v>
      </c>
      <c r="P1617" s="122" t="s">
        <v>48</v>
      </c>
      <c r="Q1617" s="122" t="s">
        <v>48</v>
      </c>
      <c r="R1617" s="122" t="s">
        <v>48</v>
      </c>
      <c r="S1617" s="122" t="s">
        <v>48</v>
      </c>
      <c r="T1617" s="122" t="s">
        <v>48</v>
      </c>
      <c r="U1617" s="122" t="s">
        <v>48</v>
      </c>
      <c r="V1617" s="122" t="s">
        <v>48</v>
      </c>
      <c r="W1617" s="123" t="s">
        <v>48</v>
      </c>
      <c r="X1617" s="129" t="s">
        <v>3169</v>
      </c>
      <c r="Y1617" s="81">
        <v>0</v>
      </c>
      <c r="Z1617" s="83" t="e">
        <f t="shared" si="48"/>
        <v>#VALUE!</v>
      </c>
      <c r="AA1617" s="83" t="e">
        <f t="shared" si="48"/>
        <v>#VALUE!</v>
      </c>
    </row>
    <row r="1618" spans="1:30" ht="56.25" x14ac:dyDescent="0.3">
      <c r="A1618" s="155" t="s">
        <v>1636</v>
      </c>
      <c r="B1618" s="156" t="s">
        <v>1638</v>
      </c>
      <c r="C1618" s="128" t="s">
        <v>3560</v>
      </c>
      <c r="D1618" s="122" t="s">
        <v>48</v>
      </c>
      <c r="E1618" s="122" t="s">
        <v>48</v>
      </c>
      <c r="F1618" s="122" t="s">
        <v>48</v>
      </c>
      <c r="G1618" s="122" t="s">
        <v>48</v>
      </c>
      <c r="H1618" s="122" t="s">
        <v>48</v>
      </c>
      <c r="I1618" s="122" t="s">
        <v>48</v>
      </c>
      <c r="J1618" s="122" t="s">
        <v>48</v>
      </c>
      <c r="K1618" s="122" t="s">
        <v>48</v>
      </c>
      <c r="L1618" s="122">
        <v>3.351</v>
      </c>
      <c r="M1618" s="122" t="s">
        <v>48</v>
      </c>
      <c r="N1618" s="122">
        <v>0.55900000000000005</v>
      </c>
      <c r="O1618" s="122" t="s">
        <v>48</v>
      </c>
      <c r="P1618" s="122">
        <v>2.081</v>
      </c>
      <c r="Q1618" s="122" t="s">
        <v>48</v>
      </c>
      <c r="R1618" s="122">
        <v>0.23</v>
      </c>
      <c r="S1618" s="122" t="s">
        <v>48</v>
      </c>
      <c r="T1618" s="122">
        <v>0.48099999999999998</v>
      </c>
      <c r="U1618" s="122" t="s">
        <v>48</v>
      </c>
      <c r="V1618" s="122" t="s">
        <v>48</v>
      </c>
      <c r="W1618" s="123" t="s">
        <v>48</v>
      </c>
      <c r="X1618" s="129" t="s">
        <v>3167</v>
      </c>
      <c r="Y1618" s="81">
        <v>0</v>
      </c>
      <c r="Z1618" s="83" t="e">
        <f t="shared" si="48"/>
        <v>#VALUE!</v>
      </c>
      <c r="AA1618" s="83">
        <f t="shared" si="48"/>
        <v>0</v>
      </c>
      <c r="AB1618" s="82" t="s">
        <v>72</v>
      </c>
      <c r="AD1618" s="11" t="e">
        <f>CONCATENATE(AB1618,#REF!)</f>
        <v>#REF!</v>
      </c>
    </row>
    <row r="1619" spans="1:30" ht="37.5" x14ac:dyDescent="0.3">
      <c r="A1619" s="155" t="s">
        <v>1636</v>
      </c>
      <c r="B1619" s="156" t="s">
        <v>1639</v>
      </c>
      <c r="C1619" s="128" t="s">
        <v>2739</v>
      </c>
      <c r="D1619" s="122">
        <v>32.136000000000003</v>
      </c>
      <c r="E1619" s="122">
        <v>145.03700000000001</v>
      </c>
      <c r="F1619" s="122" t="s">
        <v>2740</v>
      </c>
      <c r="G1619" s="122">
        <v>324.04700000000003</v>
      </c>
      <c r="H1619" s="122">
        <v>170.80033800000001</v>
      </c>
      <c r="I1619" s="122">
        <v>165.988338</v>
      </c>
      <c r="J1619" s="122">
        <v>4.8119999999999994</v>
      </c>
      <c r="K1619" s="122">
        <v>4.8119999999999994</v>
      </c>
      <c r="L1619" s="122">
        <v>5.8369999999999997</v>
      </c>
      <c r="M1619" s="122">
        <v>0.77500000000000002</v>
      </c>
      <c r="N1619" s="122">
        <v>0.77500000000000002</v>
      </c>
      <c r="O1619" s="122">
        <v>0.625</v>
      </c>
      <c r="P1619" s="122">
        <v>0.625</v>
      </c>
      <c r="Q1619" s="122">
        <v>3.411999999999999</v>
      </c>
      <c r="R1619" s="122">
        <v>4.4370000000000003</v>
      </c>
      <c r="S1619" s="122" t="s">
        <v>48</v>
      </c>
      <c r="T1619" s="122" t="s">
        <v>48</v>
      </c>
      <c r="U1619" s="122" t="s">
        <v>48</v>
      </c>
      <c r="V1619" s="122">
        <v>1.0250000000000004</v>
      </c>
      <c r="W1619" s="123">
        <v>0.21300914380714889</v>
      </c>
      <c r="X1619" s="129" t="s">
        <v>3170</v>
      </c>
      <c r="Y1619" s="81">
        <v>4.8119999999999994</v>
      </c>
      <c r="Z1619" s="83" t="e">
        <f t="shared" si="48"/>
        <v>#VALUE!</v>
      </c>
      <c r="AA1619" s="83" t="e">
        <f t="shared" si="48"/>
        <v>#VALUE!</v>
      </c>
    </row>
    <row r="1620" spans="1:30" ht="75" x14ac:dyDescent="0.3">
      <c r="A1620" s="155" t="s">
        <v>1636</v>
      </c>
      <c r="B1620" s="156" t="s">
        <v>1640</v>
      </c>
      <c r="C1620" s="128" t="s">
        <v>3561</v>
      </c>
      <c r="D1620" s="122" t="s">
        <v>48</v>
      </c>
      <c r="E1620" s="122" t="s">
        <v>48</v>
      </c>
      <c r="F1620" s="122" t="s">
        <v>48</v>
      </c>
      <c r="G1620" s="122" t="s">
        <v>48</v>
      </c>
      <c r="H1620" s="122" t="s">
        <v>48</v>
      </c>
      <c r="I1620" s="122" t="s">
        <v>48</v>
      </c>
      <c r="J1620" s="122" t="s">
        <v>48</v>
      </c>
      <c r="K1620" s="122" t="s">
        <v>48</v>
      </c>
      <c r="L1620" s="122">
        <v>57.56</v>
      </c>
      <c r="M1620" s="122" t="s">
        <v>48</v>
      </c>
      <c r="N1620" s="122">
        <v>3.6909999999999998</v>
      </c>
      <c r="O1620" s="122" t="s">
        <v>48</v>
      </c>
      <c r="P1620" s="122">
        <v>10.483000000000001</v>
      </c>
      <c r="Q1620" s="122" t="s">
        <v>48</v>
      </c>
      <c r="R1620" s="122">
        <v>15.890999999999998</v>
      </c>
      <c r="S1620" s="122" t="s">
        <v>48</v>
      </c>
      <c r="T1620" s="122">
        <v>27.495000000000001</v>
      </c>
      <c r="U1620" s="122" t="s">
        <v>48</v>
      </c>
      <c r="V1620" s="122" t="s">
        <v>48</v>
      </c>
      <c r="W1620" s="123" t="s">
        <v>48</v>
      </c>
      <c r="X1620" s="129" t="s">
        <v>3167</v>
      </c>
      <c r="Y1620" s="81">
        <v>0</v>
      </c>
      <c r="Z1620" s="83" t="e">
        <f t="shared" si="48"/>
        <v>#VALUE!</v>
      </c>
      <c r="AA1620" s="83">
        <f t="shared" si="48"/>
        <v>0</v>
      </c>
      <c r="AB1620" s="82" t="s">
        <v>72</v>
      </c>
      <c r="AD1620" s="11" t="e">
        <f>CONCATENATE(AB1620,#REF!)</f>
        <v>#REF!</v>
      </c>
    </row>
    <row r="1621" spans="1:30" ht="56.25" x14ac:dyDescent="0.3">
      <c r="A1621" s="155" t="s">
        <v>1641</v>
      </c>
      <c r="B1621" s="156" t="s">
        <v>107</v>
      </c>
      <c r="C1621" s="117" t="s">
        <v>1734</v>
      </c>
      <c r="D1621" s="130">
        <v>0</v>
      </c>
      <c r="E1621" s="130">
        <v>0</v>
      </c>
      <c r="F1621" s="130">
        <v>0</v>
      </c>
      <c r="G1621" s="130">
        <v>0</v>
      </c>
      <c r="H1621" s="130">
        <v>0</v>
      </c>
      <c r="I1621" s="130">
        <v>0</v>
      </c>
      <c r="J1621" s="130">
        <v>0</v>
      </c>
      <c r="K1621" s="130">
        <v>0</v>
      </c>
      <c r="L1621" s="130">
        <v>0</v>
      </c>
      <c r="M1621" s="130">
        <v>0</v>
      </c>
      <c r="N1621" s="130">
        <v>0</v>
      </c>
      <c r="O1621" s="130">
        <v>0</v>
      </c>
      <c r="P1621" s="130">
        <v>0</v>
      </c>
      <c r="Q1621" s="130">
        <v>0</v>
      </c>
      <c r="R1621" s="130">
        <v>0</v>
      </c>
      <c r="S1621" s="130">
        <v>0</v>
      </c>
      <c r="T1621" s="130">
        <v>0</v>
      </c>
      <c r="U1621" s="122">
        <v>0</v>
      </c>
      <c r="V1621" s="122">
        <v>0</v>
      </c>
      <c r="W1621" s="123" t="s">
        <v>48</v>
      </c>
      <c r="X1621" s="126"/>
      <c r="Y1621" s="80">
        <f>Y1622+Y1623</f>
        <v>0</v>
      </c>
      <c r="Z1621" s="83">
        <f t="shared" si="48"/>
        <v>0</v>
      </c>
      <c r="AA1621" s="83">
        <f t="shared" si="48"/>
        <v>0</v>
      </c>
    </row>
    <row r="1622" spans="1:30" ht="75" x14ac:dyDescent="0.3">
      <c r="A1622" s="155" t="s">
        <v>1642</v>
      </c>
      <c r="B1622" s="156" t="s">
        <v>109</v>
      </c>
      <c r="C1622" s="117" t="s">
        <v>1734</v>
      </c>
      <c r="D1622" s="122"/>
      <c r="E1622" s="122"/>
      <c r="F1622" s="122"/>
      <c r="G1622" s="122"/>
      <c r="H1622" s="122"/>
      <c r="I1622" s="122"/>
      <c r="J1622" s="122"/>
      <c r="K1622" s="122"/>
      <c r="L1622" s="122"/>
      <c r="M1622" s="122"/>
      <c r="N1622" s="122"/>
      <c r="O1622" s="122"/>
      <c r="P1622" s="122"/>
      <c r="Q1622" s="122"/>
      <c r="R1622" s="122"/>
      <c r="S1622" s="122"/>
      <c r="T1622" s="122"/>
      <c r="U1622" s="122">
        <v>0</v>
      </c>
      <c r="V1622" s="122">
        <v>0</v>
      </c>
      <c r="W1622" s="123" t="s">
        <v>48</v>
      </c>
      <c r="X1622" s="126"/>
      <c r="Y1622" s="78"/>
      <c r="Z1622" s="83">
        <f t="shared" si="48"/>
        <v>0</v>
      </c>
      <c r="AA1622" s="83">
        <f t="shared" si="48"/>
        <v>0</v>
      </c>
    </row>
    <row r="1623" spans="1:30" ht="56.25" x14ac:dyDescent="0.3">
      <c r="A1623" s="155" t="s">
        <v>1643</v>
      </c>
      <c r="B1623" s="156" t="s">
        <v>111</v>
      </c>
      <c r="C1623" s="117" t="s">
        <v>1734</v>
      </c>
      <c r="D1623" s="130"/>
      <c r="E1623" s="130"/>
      <c r="F1623" s="130"/>
      <c r="G1623" s="130"/>
      <c r="H1623" s="130"/>
      <c r="I1623" s="130"/>
      <c r="J1623" s="130"/>
      <c r="K1623" s="130"/>
      <c r="L1623" s="130"/>
      <c r="M1623" s="130"/>
      <c r="N1623" s="130"/>
      <c r="O1623" s="130"/>
      <c r="P1623" s="130"/>
      <c r="Q1623" s="130"/>
      <c r="R1623" s="130"/>
      <c r="S1623" s="130"/>
      <c r="T1623" s="130"/>
      <c r="U1623" s="122">
        <v>0</v>
      </c>
      <c r="V1623" s="122">
        <v>0</v>
      </c>
      <c r="W1623" s="123" t="s">
        <v>48</v>
      </c>
      <c r="X1623" s="132"/>
      <c r="Y1623" s="80"/>
      <c r="Z1623" s="83">
        <f t="shared" si="48"/>
        <v>0</v>
      </c>
      <c r="AA1623" s="83">
        <f t="shared" si="48"/>
        <v>0</v>
      </c>
    </row>
    <row r="1624" spans="1:30" ht="56.25" x14ac:dyDescent="0.3">
      <c r="A1624" s="155" t="s">
        <v>1644</v>
      </c>
      <c r="B1624" s="156" t="s">
        <v>113</v>
      </c>
      <c r="C1624" s="117" t="s">
        <v>1734</v>
      </c>
      <c r="D1624" s="122">
        <v>0</v>
      </c>
      <c r="E1624" s="122">
        <v>0</v>
      </c>
      <c r="F1624" s="122">
        <v>0</v>
      </c>
      <c r="G1624" s="122">
        <v>0</v>
      </c>
      <c r="H1624" s="122">
        <v>0</v>
      </c>
      <c r="I1624" s="122">
        <v>0</v>
      </c>
      <c r="J1624" s="122">
        <v>0</v>
      </c>
      <c r="K1624" s="122">
        <v>0</v>
      </c>
      <c r="L1624" s="122">
        <v>0</v>
      </c>
      <c r="M1624" s="122">
        <v>0</v>
      </c>
      <c r="N1624" s="122">
        <v>0</v>
      </c>
      <c r="O1624" s="122">
        <v>0</v>
      </c>
      <c r="P1624" s="122">
        <v>0</v>
      </c>
      <c r="Q1624" s="122">
        <v>0</v>
      </c>
      <c r="R1624" s="122">
        <v>0</v>
      </c>
      <c r="S1624" s="122">
        <v>0</v>
      </c>
      <c r="T1624" s="122">
        <v>0</v>
      </c>
      <c r="U1624" s="122">
        <v>0</v>
      </c>
      <c r="V1624" s="122">
        <v>0</v>
      </c>
      <c r="W1624" s="123" t="s">
        <v>48</v>
      </c>
      <c r="X1624" s="126"/>
      <c r="Y1624" s="78" t="e">
        <f>Y1626+Y1627+Y1628</f>
        <v>#REF!</v>
      </c>
      <c r="Z1624" s="83">
        <f t="shared" si="48"/>
        <v>0</v>
      </c>
      <c r="AA1624" s="83">
        <f t="shared" si="48"/>
        <v>0</v>
      </c>
    </row>
    <row r="1625" spans="1:30" ht="37.5" x14ac:dyDescent="0.3">
      <c r="A1625" s="155" t="s">
        <v>1645</v>
      </c>
      <c r="B1625" s="156" t="s">
        <v>115</v>
      </c>
      <c r="C1625" s="117" t="s">
        <v>1734</v>
      </c>
      <c r="D1625" s="130"/>
      <c r="E1625" s="130"/>
      <c r="F1625" s="130"/>
      <c r="G1625" s="130"/>
      <c r="H1625" s="130"/>
      <c r="I1625" s="130"/>
      <c r="J1625" s="130"/>
      <c r="K1625" s="130"/>
      <c r="L1625" s="130"/>
      <c r="M1625" s="130"/>
      <c r="N1625" s="130"/>
      <c r="O1625" s="130"/>
      <c r="P1625" s="130"/>
      <c r="Q1625" s="130"/>
      <c r="R1625" s="130"/>
      <c r="S1625" s="130"/>
      <c r="T1625" s="130"/>
      <c r="U1625" s="122">
        <v>0</v>
      </c>
      <c r="V1625" s="122">
        <v>0</v>
      </c>
      <c r="W1625" s="123" t="s">
        <v>48</v>
      </c>
      <c r="X1625" s="132"/>
      <c r="Y1625" s="80"/>
      <c r="Z1625" s="83">
        <f t="shared" si="48"/>
        <v>0</v>
      </c>
      <c r="AA1625" s="83">
        <f t="shared" si="48"/>
        <v>0</v>
      </c>
    </row>
    <row r="1626" spans="1:30" ht="112.5" x14ac:dyDescent="0.3">
      <c r="A1626" s="155" t="s">
        <v>1645</v>
      </c>
      <c r="B1626" s="156" t="s">
        <v>116</v>
      </c>
      <c r="C1626" s="117" t="s">
        <v>1734</v>
      </c>
      <c r="D1626" s="122">
        <v>0</v>
      </c>
      <c r="E1626" s="122">
        <v>0</v>
      </c>
      <c r="F1626" s="122">
        <v>0</v>
      </c>
      <c r="G1626" s="122">
        <v>0</v>
      </c>
      <c r="H1626" s="122">
        <v>0</v>
      </c>
      <c r="I1626" s="122">
        <v>0</v>
      </c>
      <c r="J1626" s="122">
        <v>0</v>
      </c>
      <c r="K1626" s="122">
        <v>0</v>
      </c>
      <c r="L1626" s="122">
        <v>0</v>
      </c>
      <c r="M1626" s="122">
        <v>0</v>
      </c>
      <c r="N1626" s="122">
        <v>0</v>
      </c>
      <c r="O1626" s="122">
        <v>0</v>
      </c>
      <c r="P1626" s="122">
        <v>0</v>
      </c>
      <c r="Q1626" s="122">
        <v>0</v>
      </c>
      <c r="R1626" s="122">
        <v>0</v>
      </c>
      <c r="S1626" s="122">
        <v>0</v>
      </c>
      <c r="T1626" s="122">
        <v>0</v>
      </c>
      <c r="U1626" s="122">
        <v>0</v>
      </c>
      <c r="V1626" s="122">
        <v>0</v>
      </c>
      <c r="W1626" s="123" t="s">
        <v>48</v>
      </c>
      <c r="X1626" s="126"/>
      <c r="Y1626" s="78" t="e">
        <f>SUBTOTAL(9,#REF!)</f>
        <v>#REF!</v>
      </c>
      <c r="Z1626" s="83">
        <f t="shared" si="48"/>
        <v>0</v>
      </c>
      <c r="AA1626" s="83">
        <f t="shared" si="48"/>
        <v>0</v>
      </c>
    </row>
    <row r="1627" spans="1:30" ht="112.5" x14ac:dyDescent="0.3">
      <c r="A1627" s="155" t="s">
        <v>1645</v>
      </c>
      <c r="B1627" s="156" t="s">
        <v>118</v>
      </c>
      <c r="C1627" s="117" t="s">
        <v>1734</v>
      </c>
      <c r="D1627" s="122">
        <v>0</v>
      </c>
      <c r="E1627" s="122">
        <v>0</v>
      </c>
      <c r="F1627" s="122">
        <v>0</v>
      </c>
      <c r="G1627" s="122">
        <v>0</v>
      </c>
      <c r="H1627" s="122">
        <v>0</v>
      </c>
      <c r="I1627" s="122">
        <v>0</v>
      </c>
      <c r="J1627" s="122">
        <v>0</v>
      </c>
      <c r="K1627" s="122">
        <v>0</v>
      </c>
      <c r="L1627" s="122">
        <v>0</v>
      </c>
      <c r="M1627" s="122">
        <v>0</v>
      </c>
      <c r="N1627" s="122">
        <v>0</v>
      </c>
      <c r="O1627" s="122">
        <v>0</v>
      </c>
      <c r="P1627" s="122">
        <v>0</v>
      </c>
      <c r="Q1627" s="122">
        <v>0</v>
      </c>
      <c r="R1627" s="122">
        <v>0</v>
      </c>
      <c r="S1627" s="122">
        <v>0</v>
      </c>
      <c r="T1627" s="122">
        <v>0</v>
      </c>
      <c r="U1627" s="122">
        <v>0</v>
      </c>
      <c r="V1627" s="122">
        <v>0</v>
      </c>
      <c r="W1627" s="123" t="s">
        <v>48</v>
      </c>
      <c r="X1627" s="126"/>
      <c r="Y1627" s="78" t="e">
        <f>SUBTOTAL(9,#REF!)</f>
        <v>#REF!</v>
      </c>
      <c r="Z1627" s="83">
        <f t="shared" si="48"/>
        <v>0</v>
      </c>
      <c r="AA1627" s="83">
        <f t="shared" si="48"/>
        <v>0</v>
      </c>
    </row>
    <row r="1628" spans="1:30" ht="112.5" x14ac:dyDescent="0.3">
      <c r="A1628" s="155" t="s">
        <v>1645</v>
      </c>
      <c r="B1628" s="156" t="s">
        <v>120</v>
      </c>
      <c r="C1628" s="117" t="s">
        <v>1734</v>
      </c>
      <c r="D1628" s="122">
        <v>0</v>
      </c>
      <c r="E1628" s="122">
        <v>0</v>
      </c>
      <c r="F1628" s="122">
        <v>0</v>
      </c>
      <c r="G1628" s="122">
        <v>0</v>
      </c>
      <c r="H1628" s="122">
        <v>0</v>
      </c>
      <c r="I1628" s="122">
        <v>0</v>
      </c>
      <c r="J1628" s="122">
        <v>0</v>
      </c>
      <c r="K1628" s="122">
        <v>0</v>
      </c>
      <c r="L1628" s="122">
        <v>0</v>
      </c>
      <c r="M1628" s="122">
        <v>0</v>
      </c>
      <c r="N1628" s="122">
        <v>0</v>
      </c>
      <c r="O1628" s="122">
        <v>0</v>
      </c>
      <c r="P1628" s="122">
        <v>0</v>
      </c>
      <c r="Q1628" s="122">
        <v>0</v>
      </c>
      <c r="R1628" s="122">
        <v>0</v>
      </c>
      <c r="S1628" s="122">
        <v>0</v>
      </c>
      <c r="T1628" s="122">
        <v>0</v>
      </c>
      <c r="U1628" s="122">
        <v>0</v>
      </c>
      <c r="V1628" s="122">
        <v>0</v>
      </c>
      <c r="W1628" s="123" t="s">
        <v>48</v>
      </c>
      <c r="X1628" s="126"/>
      <c r="Y1628" s="78" t="e">
        <f>SUBTOTAL(9,#REF!)</f>
        <v>#REF!</v>
      </c>
      <c r="Z1628" s="83">
        <f t="shared" si="48"/>
        <v>0</v>
      </c>
      <c r="AA1628" s="83">
        <f t="shared" si="48"/>
        <v>0</v>
      </c>
    </row>
    <row r="1629" spans="1:30" ht="93.75" x14ac:dyDescent="0.3">
      <c r="A1629" s="155" t="s">
        <v>1646</v>
      </c>
      <c r="B1629" s="156" t="s">
        <v>122</v>
      </c>
      <c r="C1629" s="117" t="s">
        <v>1734</v>
      </c>
      <c r="D1629" s="122">
        <v>89.667280000000005</v>
      </c>
      <c r="E1629" s="122">
        <v>416.56975</v>
      </c>
      <c r="F1629" s="122">
        <v>0</v>
      </c>
      <c r="G1629" s="122">
        <v>463.75900000000001</v>
      </c>
      <c r="H1629" s="122">
        <v>432.71779880000003</v>
      </c>
      <c r="I1629" s="122">
        <v>402.70640000000003</v>
      </c>
      <c r="J1629" s="122">
        <v>30.011398799999995</v>
      </c>
      <c r="K1629" s="122">
        <v>30.011398799999995</v>
      </c>
      <c r="L1629" s="122">
        <v>23.334000000000003</v>
      </c>
      <c r="M1629" s="122">
        <v>7.8000000000000007</v>
      </c>
      <c r="N1629" s="122">
        <v>7.8000000000000007</v>
      </c>
      <c r="O1629" s="122">
        <v>14.387</v>
      </c>
      <c r="P1629" s="122">
        <v>14.387</v>
      </c>
      <c r="Q1629" s="122">
        <v>0.104</v>
      </c>
      <c r="R1629" s="122">
        <v>0.104</v>
      </c>
      <c r="S1629" s="122">
        <v>7.7203987999999955</v>
      </c>
      <c r="T1629" s="122">
        <v>1.0429999999999999</v>
      </c>
      <c r="U1629" s="122">
        <v>6.6773987999999918</v>
      </c>
      <c r="V1629" s="122">
        <v>-6.6773987999999918</v>
      </c>
      <c r="W1629" s="123">
        <v>-0.22249542063997341</v>
      </c>
      <c r="X1629" s="126"/>
      <c r="Y1629" s="78" t="e">
        <f>Y1630+Y1631</f>
        <v>#REF!</v>
      </c>
      <c r="Z1629" s="83">
        <f t="shared" si="48"/>
        <v>0</v>
      </c>
      <c r="AA1629" s="83">
        <f t="shared" si="48"/>
        <v>1.9984014443252818E-15</v>
      </c>
    </row>
    <row r="1630" spans="1:30" ht="93.75" x14ac:dyDescent="0.3">
      <c r="A1630" s="155" t="s">
        <v>1647</v>
      </c>
      <c r="B1630" s="156" t="s">
        <v>124</v>
      </c>
      <c r="C1630" s="117" t="s">
        <v>1734</v>
      </c>
      <c r="D1630" s="122">
        <v>0</v>
      </c>
      <c r="E1630" s="122">
        <v>0</v>
      </c>
      <c r="F1630" s="122">
        <v>0</v>
      </c>
      <c r="G1630" s="122">
        <v>0</v>
      </c>
      <c r="H1630" s="122">
        <v>0</v>
      </c>
      <c r="I1630" s="122">
        <v>0</v>
      </c>
      <c r="J1630" s="122">
        <v>0</v>
      </c>
      <c r="K1630" s="122">
        <v>0</v>
      </c>
      <c r="L1630" s="122">
        <v>0</v>
      </c>
      <c r="M1630" s="122">
        <v>0</v>
      </c>
      <c r="N1630" s="122">
        <v>0</v>
      </c>
      <c r="O1630" s="122">
        <v>0</v>
      </c>
      <c r="P1630" s="122">
        <v>0</v>
      </c>
      <c r="Q1630" s="122">
        <v>0</v>
      </c>
      <c r="R1630" s="122">
        <v>0</v>
      </c>
      <c r="S1630" s="122">
        <v>0</v>
      </c>
      <c r="T1630" s="122">
        <v>0</v>
      </c>
      <c r="U1630" s="122">
        <v>0</v>
      </c>
      <c r="V1630" s="122">
        <v>0</v>
      </c>
      <c r="W1630" s="123" t="s">
        <v>48</v>
      </c>
      <c r="X1630" s="126"/>
      <c r="Y1630" s="78" t="e">
        <f>SUBTOTAL(9,#REF!)</f>
        <v>#REF!</v>
      </c>
      <c r="Z1630" s="83">
        <f t="shared" si="48"/>
        <v>0</v>
      </c>
      <c r="AA1630" s="83">
        <f t="shared" si="48"/>
        <v>0</v>
      </c>
    </row>
    <row r="1631" spans="1:30" ht="93.75" x14ac:dyDescent="0.3">
      <c r="A1631" s="155" t="s">
        <v>1648</v>
      </c>
      <c r="B1631" s="156" t="s">
        <v>126</v>
      </c>
      <c r="C1631" s="117" t="s">
        <v>1734</v>
      </c>
      <c r="D1631" s="122">
        <v>89.667280000000005</v>
      </c>
      <c r="E1631" s="122">
        <v>416.56975</v>
      </c>
      <c r="F1631" s="122">
        <v>0</v>
      </c>
      <c r="G1631" s="122">
        <v>463.75900000000001</v>
      </c>
      <c r="H1631" s="122">
        <v>432.71779880000003</v>
      </c>
      <c r="I1631" s="122">
        <v>402.70640000000003</v>
      </c>
      <c r="J1631" s="122">
        <v>30.011398799999995</v>
      </c>
      <c r="K1631" s="122">
        <v>30.011398799999995</v>
      </c>
      <c r="L1631" s="122">
        <v>23.334000000000003</v>
      </c>
      <c r="M1631" s="122">
        <v>7.8000000000000007</v>
      </c>
      <c r="N1631" s="122">
        <v>7.8000000000000007</v>
      </c>
      <c r="O1631" s="122">
        <v>14.387</v>
      </c>
      <c r="P1631" s="122">
        <v>14.387</v>
      </c>
      <c r="Q1631" s="122">
        <v>0.104</v>
      </c>
      <c r="R1631" s="122">
        <v>0.104</v>
      </c>
      <c r="S1631" s="122">
        <v>7.7203987999999955</v>
      </c>
      <c r="T1631" s="122">
        <v>1.0429999999999999</v>
      </c>
      <c r="U1631" s="122">
        <v>6.6773987999999918</v>
      </c>
      <c r="V1631" s="122">
        <v>-6.6773987999999918</v>
      </c>
      <c r="W1631" s="123">
        <v>-0.22249542063997341</v>
      </c>
      <c r="X1631" s="126"/>
      <c r="Y1631" s="78">
        <f>SUBTOTAL(9,Y1632:Y1633)</f>
        <v>30.011398799999995</v>
      </c>
      <c r="Z1631" s="83">
        <f t="shared" ref="Z1631:AA1648" si="49">K1631-M1631-O1631-Q1631-S1631</f>
        <v>0</v>
      </c>
      <c r="AA1631" s="83">
        <f t="shared" si="49"/>
        <v>1.9984014443252818E-15</v>
      </c>
    </row>
    <row r="1632" spans="1:30" ht="56.25" x14ac:dyDescent="0.3">
      <c r="A1632" s="155" t="s">
        <v>1648</v>
      </c>
      <c r="B1632" s="156" t="s">
        <v>1649</v>
      </c>
      <c r="C1632" s="128" t="s">
        <v>2741</v>
      </c>
      <c r="D1632" s="122">
        <v>89.14</v>
      </c>
      <c r="E1632" s="122">
        <v>413.87400000000002</v>
      </c>
      <c r="F1632" s="122" t="s">
        <v>2742</v>
      </c>
      <c r="G1632" s="122">
        <v>458.89100000000002</v>
      </c>
      <c r="H1632" s="122">
        <v>430.34500000000003</v>
      </c>
      <c r="I1632" s="122">
        <v>402.70640000000003</v>
      </c>
      <c r="J1632" s="122">
        <v>27.638599999999997</v>
      </c>
      <c r="K1632" s="122">
        <v>27.638599999999997</v>
      </c>
      <c r="L1632" s="122">
        <v>22.258000000000003</v>
      </c>
      <c r="M1632" s="122">
        <v>7.8000000000000007</v>
      </c>
      <c r="N1632" s="122">
        <v>7.8000000000000007</v>
      </c>
      <c r="O1632" s="122">
        <v>14.355</v>
      </c>
      <c r="P1632" s="122">
        <v>14.355</v>
      </c>
      <c r="Q1632" s="122">
        <v>0.10299999999999999</v>
      </c>
      <c r="R1632" s="122">
        <v>0.10299999999999999</v>
      </c>
      <c r="S1632" s="122">
        <v>5.3805999999999958</v>
      </c>
      <c r="T1632" s="122" t="s">
        <v>48</v>
      </c>
      <c r="U1632" s="122">
        <v>5.3805999999999941</v>
      </c>
      <c r="V1632" s="122">
        <v>-5.3805999999999941</v>
      </c>
      <c r="W1632" s="123">
        <v>-0.19467700968934731</v>
      </c>
      <c r="X1632" s="129" t="s">
        <v>3171</v>
      </c>
      <c r="Y1632" s="81">
        <v>27.638599999999997</v>
      </c>
      <c r="Z1632" s="83">
        <f t="shared" si="49"/>
        <v>0</v>
      </c>
      <c r="AA1632" s="83" t="e">
        <f t="shared" si="49"/>
        <v>#VALUE!</v>
      </c>
    </row>
    <row r="1633" spans="1:30" ht="56.25" x14ac:dyDescent="0.3">
      <c r="A1633" s="155" t="s">
        <v>1648</v>
      </c>
      <c r="B1633" s="156" t="s">
        <v>1650</v>
      </c>
      <c r="C1633" s="128" t="s">
        <v>2743</v>
      </c>
      <c r="D1633" s="122">
        <v>0.52727999999999997</v>
      </c>
      <c r="E1633" s="122">
        <v>2.6957499999999999</v>
      </c>
      <c r="F1633" s="122" t="s">
        <v>2744</v>
      </c>
      <c r="G1633" s="122">
        <v>4.8680000000000003</v>
      </c>
      <c r="H1633" s="122">
        <v>2.3727987999999995</v>
      </c>
      <c r="I1633" s="122">
        <v>0</v>
      </c>
      <c r="J1633" s="122">
        <v>2.3727987999999995</v>
      </c>
      <c r="K1633" s="122">
        <v>2.3727987999999995</v>
      </c>
      <c r="L1633" s="122">
        <v>1.0759999999999998</v>
      </c>
      <c r="M1633" s="122" t="s">
        <v>48</v>
      </c>
      <c r="N1633" s="122" t="s">
        <v>48</v>
      </c>
      <c r="O1633" s="122">
        <v>3.2000000000000001E-2</v>
      </c>
      <c r="P1633" s="122">
        <v>3.2000000000000001E-2</v>
      </c>
      <c r="Q1633" s="122">
        <v>1E-3</v>
      </c>
      <c r="R1633" s="122">
        <v>1E-3</v>
      </c>
      <c r="S1633" s="122">
        <v>2.3397987999999996</v>
      </c>
      <c r="T1633" s="122">
        <v>1.0429999999999999</v>
      </c>
      <c r="U1633" s="122">
        <v>1.2967987999999997</v>
      </c>
      <c r="V1633" s="122">
        <v>-1.2967987999999997</v>
      </c>
      <c r="W1633" s="123">
        <v>-0.5465270801721579</v>
      </c>
      <c r="X1633" s="129" t="s">
        <v>3172</v>
      </c>
      <c r="Y1633" s="81">
        <v>2.3727987999999995</v>
      </c>
      <c r="Z1633" s="83" t="e">
        <f t="shared" si="49"/>
        <v>#VALUE!</v>
      </c>
      <c r="AA1633" s="83" t="e">
        <f t="shared" si="49"/>
        <v>#VALUE!</v>
      </c>
    </row>
    <row r="1634" spans="1:30" ht="37.5" x14ac:dyDescent="0.3">
      <c r="A1634" s="155" t="s">
        <v>1651</v>
      </c>
      <c r="B1634" s="156" t="s">
        <v>169</v>
      </c>
      <c r="C1634" s="117" t="s">
        <v>1734</v>
      </c>
      <c r="D1634" s="130">
        <v>11.949860000000001</v>
      </c>
      <c r="E1634" s="130">
        <v>62.281930000000003</v>
      </c>
      <c r="F1634" s="130">
        <v>0</v>
      </c>
      <c r="G1634" s="130">
        <v>645.97800000000007</v>
      </c>
      <c r="H1634" s="130">
        <v>1320.6437955023723</v>
      </c>
      <c r="I1634" s="130">
        <v>422.18984750237234</v>
      </c>
      <c r="J1634" s="130">
        <v>898.45394799999985</v>
      </c>
      <c r="K1634" s="130">
        <v>361.44892800000002</v>
      </c>
      <c r="L1634" s="130">
        <v>322.89</v>
      </c>
      <c r="M1634" s="130">
        <v>37.544100000000007</v>
      </c>
      <c r="N1634" s="130">
        <v>38.462000000000003</v>
      </c>
      <c r="O1634" s="130">
        <v>24.945</v>
      </c>
      <c r="P1634" s="130">
        <v>25.9</v>
      </c>
      <c r="Q1634" s="130">
        <v>112.66572799999999</v>
      </c>
      <c r="R1634" s="130">
        <v>129.352</v>
      </c>
      <c r="S1634" s="130">
        <v>186.29410000000001</v>
      </c>
      <c r="T1634" s="130">
        <v>129.17600000000002</v>
      </c>
      <c r="U1634" s="122">
        <v>575.56394799999987</v>
      </c>
      <c r="V1634" s="122">
        <v>-38.558928000000037</v>
      </c>
      <c r="W1634" s="123">
        <v>-0.10667877260933538</v>
      </c>
      <c r="X1634" s="126"/>
      <c r="Y1634" s="80" t="e">
        <f>Y1635+Y1649+Y1664+Y1674</f>
        <v>#REF!</v>
      </c>
      <c r="Z1634" s="83">
        <f t="shared" si="49"/>
        <v>0</v>
      </c>
      <c r="AA1634" s="83">
        <f t="shared" si="49"/>
        <v>0</v>
      </c>
    </row>
    <row r="1635" spans="1:30" ht="75" x14ac:dyDescent="0.3">
      <c r="A1635" s="155" t="s">
        <v>1652</v>
      </c>
      <c r="B1635" s="156" t="s">
        <v>171</v>
      </c>
      <c r="C1635" s="117" t="s">
        <v>1734</v>
      </c>
      <c r="D1635" s="130">
        <v>0</v>
      </c>
      <c r="E1635" s="130">
        <v>0</v>
      </c>
      <c r="F1635" s="130">
        <v>0</v>
      </c>
      <c r="G1635" s="130">
        <v>312.61199999999997</v>
      </c>
      <c r="H1635" s="130">
        <v>196.51547999999997</v>
      </c>
      <c r="I1635" s="130">
        <v>0.75343999999999989</v>
      </c>
      <c r="J1635" s="130">
        <v>195.76203999999996</v>
      </c>
      <c r="K1635" s="130">
        <v>45.188140000000033</v>
      </c>
      <c r="L1635" s="130">
        <v>54.901999999999987</v>
      </c>
      <c r="M1635" s="130">
        <v>1.1020000000000001</v>
      </c>
      <c r="N1635" s="130">
        <v>1.1080000000000001</v>
      </c>
      <c r="O1635" s="130">
        <v>13.419</v>
      </c>
      <c r="P1635" s="130">
        <v>13.425000000000001</v>
      </c>
      <c r="Q1635" s="130">
        <v>26.523499999999999</v>
      </c>
      <c r="R1635" s="130">
        <v>39.684999999999995</v>
      </c>
      <c r="S1635" s="130">
        <v>4.143640000000012</v>
      </c>
      <c r="T1635" s="130">
        <v>0.68399999999999994</v>
      </c>
      <c r="U1635" s="122">
        <v>140.86003999999997</v>
      </c>
      <c r="V1635" s="122">
        <v>9.7138599999999542</v>
      </c>
      <c r="W1635" s="123">
        <v>0.21496481156338693</v>
      </c>
      <c r="X1635" s="126"/>
      <c r="Y1635" s="80">
        <f>Y1636+Y1648</f>
        <v>45.188140000000026</v>
      </c>
      <c r="Z1635" s="83">
        <f t="shared" si="49"/>
        <v>2.4868995751603507E-14</v>
      </c>
      <c r="AA1635" s="83">
        <f t="shared" si="49"/>
        <v>-9.5479180117763462E-15</v>
      </c>
    </row>
    <row r="1636" spans="1:30" ht="37.5" x14ac:dyDescent="0.3">
      <c r="A1636" s="157" t="s">
        <v>1653</v>
      </c>
      <c r="B1636" s="158" t="s">
        <v>173</v>
      </c>
      <c r="C1636" s="117" t="s">
        <v>1734</v>
      </c>
      <c r="D1636" s="122">
        <v>0</v>
      </c>
      <c r="E1636" s="122">
        <v>0</v>
      </c>
      <c r="F1636" s="122">
        <v>0</v>
      </c>
      <c r="G1636" s="122">
        <v>312.61199999999997</v>
      </c>
      <c r="H1636" s="122">
        <v>196.51547999999997</v>
      </c>
      <c r="I1636" s="122">
        <v>0.75343999999999989</v>
      </c>
      <c r="J1636" s="122">
        <v>195.76203999999996</v>
      </c>
      <c r="K1636" s="122">
        <v>45.188140000000033</v>
      </c>
      <c r="L1636" s="122">
        <v>54.901999999999987</v>
      </c>
      <c r="M1636" s="122">
        <v>1.1020000000000001</v>
      </c>
      <c r="N1636" s="122">
        <v>1.1080000000000001</v>
      </c>
      <c r="O1636" s="122">
        <v>13.419</v>
      </c>
      <c r="P1636" s="122">
        <v>13.425000000000001</v>
      </c>
      <c r="Q1636" s="122">
        <v>26.523499999999999</v>
      </c>
      <c r="R1636" s="122">
        <v>39.684999999999995</v>
      </c>
      <c r="S1636" s="122">
        <v>4.143640000000012</v>
      </c>
      <c r="T1636" s="122">
        <v>0.68399999999999994</v>
      </c>
      <c r="U1636" s="122">
        <v>140.86003999999997</v>
      </c>
      <c r="V1636" s="122">
        <v>9.7138599999999542</v>
      </c>
      <c r="W1636" s="123">
        <v>0.21496481156338693</v>
      </c>
      <c r="X1636" s="126"/>
      <c r="Y1636" s="78">
        <f>SUBTOTAL(9,Y1637:Y1647)</f>
        <v>45.188140000000026</v>
      </c>
      <c r="Z1636" s="83">
        <f t="shared" si="49"/>
        <v>2.4868995751603507E-14</v>
      </c>
      <c r="AA1636" s="83">
        <f t="shared" si="49"/>
        <v>-9.5479180117763462E-15</v>
      </c>
    </row>
    <row r="1637" spans="1:30" ht="37.5" x14ac:dyDescent="0.3">
      <c r="A1637" s="155" t="s">
        <v>1653</v>
      </c>
      <c r="B1637" s="156" t="s">
        <v>1654</v>
      </c>
      <c r="C1637" s="128" t="s">
        <v>3562</v>
      </c>
      <c r="D1637" s="122" t="s">
        <v>48</v>
      </c>
      <c r="E1637" s="122" t="s">
        <v>48</v>
      </c>
      <c r="F1637" s="122" t="s">
        <v>48</v>
      </c>
      <c r="G1637" s="122" t="s">
        <v>48</v>
      </c>
      <c r="H1637" s="122" t="s">
        <v>48</v>
      </c>
      <c r="I1637" s="122" t="s">
        <v>48</v>
      </c>
      <c r="J1637" s="122" t="s">
        <v>48</v>
      </c>
      <c r="K1637" s="122" t="s">
        <v>48</v>
      </c>
      <c r="L1637" s="122">
        <v>13.153</v>
      </c>
      <c r="M1637" s="122" t="s">
        <v>48</v>
      </c>
      <c r="N1637" s="122" t="s">
        <v>48</v>
      </c>
      <c r="O1637" s="122" t="s">
        <v>48</v>
      </c>
      <c r="P1637" s="122" t="s">
        <v>48</v>
      </c>
      <c r="Q1637" s="122" t="s">
        <v>48</v>
      </c>
      <c r="R1637" s="122">
        <v>13.07</v>
      </c>
      <c r="S1637" s="122" t="s">
        <v>48</v>
      </c>
      <c r="T1637" s="122">
        <v>8.3000000000000004E-2</v>
      </c>
      <c r="U1637" s="122" t="s">
        <v>48</v>
      </c>
      <c r="V1637" s="122" t="s">
        <v>48</v>
      </c>
      <c r="W1637" s="123" t="s">
        <v>48</v>
      </c>
      <c r="X1637" s="129" t="s">
        <v>3173</v>
      </c>
      <c r="Y1637" s="81">
        <v>0</v>
      </c>
      <c r="Z1637" s="83" t="e">
        <f t="shared" si="49"/>
        <v>#VALUE!</v>
      </c>
      <c r="AA1637" s="83" t="e">
        <f t="shared" si="49"/>
        <v>#VALUE!</v>
      </c>
      <c r="AB1637" s="82" t="s">
        <v>72</v>
      </c>
      <c r="AD1637" s="11" t="e">
        <f>CONCATENATE(AB1637,#REF!)</f>
        <v>#REF!</v>
      </c>
    </row>
    <row r="1638" spans="1:30" ht="75" x14ac:dyDescent="0.3">
      <c r="A1638" s="163" t="s">
        <v>1653</v>
      </c>
      <c r="B1638" s="164" t="s">
        <v>1655</v>
      </c>
      <c r="C1638" s="128" t="s">
        <v>2745</v>
      </c>
      <c r="D1638" s="122" t="s">
        <v>48</v>
      </c>
      <c r="E1638" s="122" t="s">
        <v>48</v>
      </c>
      <c r="F1638" s="122" t="s">
        <v>48</v>
      </c>
      <c r="G1638" s="122">
        <v>261.11099999999999</v>
      </c>
      <c r="H1638" s="122">
        <v>152.06187999999997</v>
      </c>
      <c r="I1638" s="122">
        <v>0</v>
      </c>
      <c r="J1638" s="122">
        <v>152.06187999999997</v>
      </c>
      <c r="K1638" s="122">
        <v>1.4879799999999999</v>
      </c>
      <c r="L1638" s="122">
        <v>4.3999999999999997E-2</v>
      </c>
      <c r="M1638" s="122" t="s">
        <v>48</v>
      </c>
      <c r="N1638" s="122" t="s">
        <v>48</v>
      </c>
      <c r="O1638" s="122" t="s">
        <v>48</v>
      </c>
      <c r="P1638" s="122" t="s">
        <v>48</v>
      </c>
      <c r="Q1638" s="122" t="s">
        <v>48</v>
      </c>
      <c r="R1638" s="122" t="s">
        <v>48</v>
      </c>
      <c r="S1638" s="122">
        <v>1.4879799999999999</v>
      </c>
      <c r="T1638" s="122">
        <v>4.3999999999999997E-2</v>
      </c>
      <c r="U1638" s="122">
        <v>152.01787999999996</v>
      </c>
      <c r="V1638" s="122">
        <v>-1.4439799999999998</v>
      </c>
      <c r="W1638" s="123">
        <v>-0.97042971007674828</v>
      </c>
      <c r="X1638" s="129" t="s">
        <v>3172</v>
      </c>
      <c r="Y1638" s="81">
        <v>1.4879799999999999</v>
      </c>
      <c r="Z1638" s="83" t="e">
        <f t="shared" si="49"/>
        <v>#VALUE!</v>
      </c>
      <c r="AA1638" s="83" t="e">
        <f t="shared" si="49"/>
        <v>#VALUE!</v>
      </c>
    </row>
    <row r="1639" spans="1:30" ht="56.25" x14ac:dyDescent="0.3">
      <c r="A1639" s="155" t="s">
        <v>1653</v>
      </c>
      <c r="B1639" s="156" t="s">
        <v>1656</v>
      </c>
      <c r="C1639" s="128" t="s">
        <v>2746</v>
      </c>
      <c r="D1639" s="122" t="s">
        <v>48</v>
      </c>
      <c r="E1639" s="122" t="s">
        <v>48</v>
      </c>
      <c r="F1639" s="122" t="s">
        <v>48</v>
      </c>
      <c r="G1639" s="122">
        <v>51.500999999999998</v>
      </c>
      <c r="H1639" s="122">
        <v>40.845160000000014</v>
      </c>
      <c r="I1639" s="122">
        <v>0</v>
      </c>
      <c r="J1639" s="122">
        <v>40.845160000000014</v>
      </c>
      <c r="K1639" s="122">
        <v>40.845160000000014</v>
      </c>
      <c r="L1639" s="122">
        <v>40.361999999999995</v>
      </c>
      <c r="M1639" s="122">
        <v>0.90200000000000002</v>
      </c>
      <c r="N1639" s="122">
        <v>0.90200000000000002</v>
      </c>
      <c r="O1639" s="122">
        <v>13.377000000000001</v>
      </c>
      <c r="P1639" s="122">
        <v>13.377000000000001</v>
      </c>
      <c r="Q1639" s="122">
        <v>26.082999999999998</v>
      </c>
      <c r="R1639" s="122">
        <v>26.082999999999998</v>
      </c>
      <c r="S1639" s="122">
        <v>0.48316000000001225</v>
      </c>
      <c r="T1639" s="122" t="s">
        <v>48</v>
      </c>
      <c r="U1639" s="122">
        <v>0.48316000000001935</v>
      </c>
      <c r="V1639" s="122">
        <v>-0.48316000000001935</v>
      </c>
      <c r="W1639" s="123">
        <v>-1.1829063712812464E-2</v>
      </c>
      <c r="X1639" s="126"/>
      <c r="Y1639" s="81">
        <v>40.845160000000007</v>
      </c>
      <c r="Z1639" s="83">
        <f t="shared" si="49"/>
        <v>0</v>
      </c>
      <c r="AA1639" s="83" t="e">
        <f t="shared" si="49"/>
        <v>#VALUE!</v>
      </c>
    </row>
    <row r="1640" spans="1:30" ht="93.75" x14ac:dyDescent="0.3">
      <c r="A1640" s="157" t="s">
        <v>1653</v>
      </c>
      <c r="B1640" s="158" t="s">
        <v>1657</v>
      </c>
      <c r="C1640" s="128" t="s">
        <v>2747</v>
      </c>
      <c r="D1640" s="122" t="s">
        <v>48</v>
      </c>
      <c r="E1640" s="122" t="s">
        <v>48</v>
      </c>
      <c r="F1640" s="122" t="s">
        <v>48</v>
      </c>
      <c r="G1640" s="122" t="s">
        <v>48</v>
      </c>
      <c r="H1640" s="122">
        <v>0.55459999999999998</v>
      </c>
      <c r="I1640" s="122">
        <v>0.11209999999999998</v>
      </c>
      <c r="J1640" s="122">
        <v>0.4425</v>
      </c>
      <c r="K1640" s="122">
        <v>0.4425</v>
      </c>
      <c r="L1640" s="122">
        <v>3.2000000000000001E-2</v>
      </c>
      <c r="M1640" s="122" t="s">
        <v>48</v>
      </c>
      <c r="N1640" s="122" t="s">
        <v>48</v>
      </c>
      <c r="O1640" s="122" t="s">
        <v>48</v>
      </c>
      <c r="P1640" s="122" t="s">
        <v>48</v>
      </c>
      <c r="Q1640" s="122" t="s">
        <v>48</v>
      </c>
      <c r="R1640" s="122" t="s">
        <v>48</v>
      </c>
      <c r="S1640" s="122">
        <v>0.4425</v>
      </c>
      <c r="T1640" s="122">
        <v>3.2000000000000001E-2</v>
      </c>
      <c r="U1640" s="122">
        <v>0.41049999999999998</v>
      </c>
      <c r="V1640" s="122">
        <v>-0.41049999999999998</v>
      </c>
      <c r="W1640" s="123">
        <v>-0.927683615819209</v>
      </c>
      <c r="X1640" s="129" t="s">
        <v>3174</v>
      </c>
      <c r="Y1640" s="81">
        <v>0.4425</v>
      </c>
      <c r="Z1640" s="83" t="e">
        <f t="shared" si="49"/>
        <v>#VALUE!</v>
      </c>
      <c r="AA1640" s="83" t="e">
        <f t="shared" si="49"/>
        <v>#VALUE!</v>
      </c>
    </row>
    <row r="1641" spans="1:30" ht="93.75" x14ac:dyDescent="0.3">
      <c r="A1641" s="155" t="s">
        <v>1653</v>
      </c>
      <c r="B1641" s="156" t="s">
        <v>1658</v>
      </c>
      <c r="C1641" s="128" t="s">
        <v>2748</v>
      </c>
      <c r="D1641" s="122" t="s">
        <v>48</v>
      </c>
      <c r="E1641" s="122" t="s">
        <v>48</v>
      </c>
      <c r="F1641" s="122" t="s">
        <v>48</v>
      </c>
      <c r="G1641" s="122" t="s">
        <v>48</v>
      </c>
      <c r="H1641" s="122">
        <v>0.55459999999999998</v>
      </c>
      <c r="I1641" s="122">
        <v>0.11209999999999998</v>
      </c>
      <c r="J1641" s="122">
        <v>0.4425</v>
      </c>
      <c r="K1641" s="122">
        <v>0.4425</v>
      </c>
      <c r="L1641" s="122">
        <v>0.53400000000000003</v>
      </c>
      <c r="M1641" s="122" t="s">
        <v>48</v>
      </c>
      <c r="N1641" s="122" t="s">
        <v>48</v>
      </c>
      <c r="O1641" s="122">
        <v>4.2000000000000003E-2</v>
      </c>
      <c r="P1641" s="122">
        <v>4.2000000000000003E-2</v>
      </c>
      <c r="Q1641" s="122">
        <v>0.40050000000000002</v>
      </c>
      <c r="R1641" s="122">
        <v>0.48599999999999999</v>
      </c>
      <c r="S1641" s="122" t="s">
        <v>48</v>
      </c>
      <c r="T1641" s="122">
        <v>6.0000000000000001E-3</v>
      </c>
      <c r="U1641" s="122" t="s">
        <v>48</v>
      </c>
      <c r="V1641" s="122">
        <v>9.1500000000000026E-2</v>
      </c>
      <c r="W1641" s="123">
        <v>0.2067796610169492</v>
      </c>
      <c r="X1641" s="129" t="s">
        <v>3175</v>
      </c>
      <c r="Y1641" s="81">
        <v>0.4425</v>
      </c>
      <c r="Z1641" s="83" t="e">
        <f t="shared" si="49"/>
        <v>#VALUE!</v>
      </c>
      <c r="AA1641" s="83" t="e">
        <f t="shared" si="49"/>
        <v>#VALUE!</v>
      </c>
    </row>
    <row r="1642" spans="1:30" ht="75" x14ac:dyDescent="0.3">
      <c r="A1642" s="161" t="s">
        <v>1653</v>
      </c>
      <c r="B1642" s="162" t="s">
        <v>1659</v>
      </c>
      <c r="C1642" s="128" t="s">
        <v>2749</v>
      </c>
      <c r="D1642" s="122" t="s">
        <v>48</v>
      </c>
      <c r="E1642" s="122" t="s">
        <v>48</v>
      </c>
      <c r="F1642" s="122" t="s">
        <v>48</v>
      </c>
      <c r="G1642" s="122" t="s">
        <v>48</v>
      </c>
      <c r="H1642" s="122">
        <v>0.55459999999999998</v>
      </c>
      <c r="I1642" s="122">
        <v>0.11209999999999998</v>
      </c>
      <c r="J1642" s="122">
        <v>0.4425</v>
      </c>
      <c r="K1642" s="122">
        <v>0.4425</v>
      </c>
      <c r="L1642" s="122">
        <v>3.3000000000000002E-2</v>
      </c>
      <c r="M1642" s="122" t="s">
        <v>48</v>
      </c>
      <c r="N1642" s="122" t="s">
        <v>48</v>
      </c>
      <c r="O1642" s="122" t="s">
        <v>48</v>
      </c>
      <c r="P1642" s="122" t="s">
        <v>48</v>
      </c>
      <c r="Q1642" s="122" t="s">
        <v>48</v>
      </c>
      <c r="R1642" s="122" t="s">
        <v>48</v>
      </c>
      <c r="S1642" s="122">
        <v>0.4425</v>
      </c>
      <c r="T1642" s="122">
        <v>3.3000000000000002E-2</v>
      </c>
      <c r="U1642" s="122">
        <v>0.40949999999999998</v>
      </c>
      <c r="V1642" s="122">
        <v>-0.40949999999999998</v>
      </c>
      <c r="W1642" s="123">
        <v>-0.92542372881355928</v>
      </c>
      <c r="X1642" s="129" t="s">
        <v>3174</v>
      </c>
      <c r="Y1642" s="81">
        <v>0.4425</v>
      </c>
      <c r="Z1642" s="83" t="e">
        <f t="shared" si="49"/>
        <v>#VALUE!</v>
      </c>
      <c r="AA1642" s="83" t="e">
        <f t="shared" si="49"/>
        <v>#VALUE!</v>
      </c>
    </row>
    <row r="1643" spans="1:30" ht="75" x14ac:dyDescent="0.3">
      <c r="A1643" s="155" t="s">
        <v>1653</v>
      </c>
      <c r="B1643" s="156" t="s">
        <v>1660</v>
      </c>
      <c r="C1643" s="128" t="s">
        <v>2750</v>
      </c>
      <c r="D1643" s="122" t="s">
        <v>48</v>
      </c>
      <c r="E1643" s="122" t="s">
        <v>48</v>
      </c>
      <c r="F1643" s="122" t="s">
        <v>48</v>
      </c>
      <c r="G1643" s="122" t="s">
        <v>48</v>
      </c>
      <c r="H1643" s="122">
        <v>0.1416</v>
      </c>
      <c r="I1643" s="122">
        <v>4.1599999999999998E-2</v>
      </c>
      <c r="J1643" s="122">
        <v>0.1</v>
      </c>
      <c r="K1643" s="122">
        <v>0.1</v>
      </c>
      <c r="L1643" s="122">
        <v>0.111</v>
      </c>
      <c r="M1643" s="122">
        <v>0.1</v>
      </c>
      <c r="N1643" s="122">
        <v>0.10299999999999999</v>
      </c>
      <c r="O1643" s="122" t="s">
        <v>48</v>
      </c>
      <c r="P1643" s="122">
        <v>3.0000000000000001E-3</v>
      </c>
      <c r="Q1643" s="122" t="s">
        <v>48</v>
      </c>
      <c r="R1643" s="122">
        <v>3.0000000000000001E-3</v>
      </c>
      <c r="S1643" s="122" t="s">
        <v>48</v>
      </c>
      <c r="T1643" s="122">
        <v>2E-3</v>
      </c>
      <c r="U1643" s="122" t="s">
        <v>48</v>
      </c>
      <c r="V1643" s="122">
        <v>1.0999999999999996E-2</v>
      </c>
      <c r="W1643" s="123">
        <v>0.10999999999999996</v>
      </c>
      <c r="X1643" s="129" t="s">
        <v>3175</v>
      </c>
      <c r="Y1643" s="81">
        <v>0.1</v>
      </c>
      <c r="Z1643" s="83" t="e">
        <f t="shared" si="49"/>
        <v>#VALUE!</v>
      </c>
      <c r="AA1643" s="83">
        <f t="shared" si="49"/>
        <v>6.9388939039072284E-18</v>
      </c>
    </row>
    <row r="1644" spans="1:30" ht="75" x14ac:dyDescent="0.3">
      <c r="A1644" s="155" t="s">
        <v>1653</v>
      </c>
      <c r="B1644" s="156" t="s">
        <v>1661</v>
      </c>
      <c r="C1644" s="128" t="s">
        <v>2751</v>
      </c>
      <c r="D1644" s="122" t="s">
        <v>48</v>
      </c>
      <c r="E1644" s="122" t="s">
        <v>48</v>
      </c>
      <c r="F1644" s="122" t="s">
        <v>48</v>
      </c>
      <c r="G1644" s="122" t="s">
        <v>48</v>
      </c>
      <c r="H1644" s="122">
        <v>0.1416</v>
      </c>
      <c r="I1644" s="122">
        <v>4.1599999999999998E-2</v>
      </c>
      <c r="J1644" s="122">
        <v>0.1</v>
      </c>
      <c r="K1644" s="122">
        <v>0.1</v>
      </c>
      <c r="L1644" s="122">
        <v>0.111</v>
      </c>
      <c r="M1644" s="122">
        <v>0.1</v>
      </c>
      <c r="N1644" s="122">
        <v>0.10299999999999999</v>
      </c>
      <c r="O1644" s="122" t="s">
        <v>48</v>
      </c>
      <c r="P1644" s="122">
        <v>3.0000000000000001E-3</v>
      </c>
      <c r="Q1644" s="122" t="s">
        <v>48</v>
      </c>
      <c r="R1644" s="122">
        <v>3.0000000000000001E-3</v>
      </c>
      <c r="S1644" s="122" t="s">
        <v>48</v>
      </c>
      <c r="T1644" s="122">
        <v>2E-3</v>
      </c>
      <c r="U1644" s="122" t="s">
        <v>48</v>
      </c>
      <c r="V1644" s="122">
        <v>1.0999999999999996E-2</v>
      </c>
      <c r="W1644" s="123">
        <v>0.10999999999999996</v>
      </c>
      <c r="X1644" s="129" t="s">
        <v>3175</v>
      </c>
      <c r="Y1644" s="81">
        <v>0.1</v>
      </c>
      <c r="Z1644" s="83" t="e">
        <f t="shared" si="49"/>
        <v>#VALUE!</v>
      </c>
      <c r="AA1644" s="83">
        <f t="shared" si="49"/>
        <v>6.9388939039072284E-18</v>
      </c>
    </row>
    <row r="1645" spans="1:30" ht="75" x14ac:dyDescent="0.3">
      <c r="A1645" s="155" t="s">
        <v>1653</v>
      </c>
      <c r="B1645" s="156" t="s">
        <v>1662</v>
      </c>
      <c r="C1645" s="128" t="s">
        <v>2752</v>
      </c>
      <c r="D1645" s="122" t="s">
        <v>48</v>
      </c>
      <c r="E1645" s="122" t="s">
        <v>48</v>
      </c>
      <c r="F1645" s="122" t="s">
        <v>48</v>
      </c>
      <c r="G1645" s="122" t="s">
        <v>48</v>
      </c>
      <c r="H1645" s="122">
        <v>0.55459999999999998</v>
      </c>
      <c r="I1645" s="122">
        <v>0.11209999999999998</v>
      </c>
      <c r="J1645" s="122">
        <v>0.4425</v>
      </c>
      <c r="K1645" s="122">
        <v>0.4425</v>
      </c>
      <c r="L1645" s="122">
        <v>0.52200000000000002</v>
      </c>
      <c r="M1645" s="122" t="s">
        <v>48</v>
      </c>
      <c r="N1645" s="122" t="s">
        <v>48</v>
      </c>
      <c r="O1645" s="122" t="s">
        <v>48</v>
      </c>
      <c r="P1645" s="122" t="s">
        <v>48</v>
      </c>
      <c r="Q1645" s="122">
        <v>0.04</v>
      </c>
      <c r="R1645" s="122">
        <v>0.04</v>
      </c>
      <c r="S1645" s="122">
        <v>0.40250000000000002</v>
      </c>
      <c r="T1645" s="122">
        <v>0.48199999999999998</v>
      </c>
      <c r="U1645" s="122" t="s">
        <v>48</v>
      </c>
      <c r="V1645" s="122">
        <v>7.9500000000000015E-2</v>
      </c>
      <c r="W1645" s="123">
        <v>0.17966101694915257</v>
      </c>
      <c r="X1645" s="129" t="s">
        <v>3175</v>
      </c>
      <c r="Y1645" s="81">
        <v>0.4425</v>
      </c>
      <c r="Z1645" s="83" t="e">
        <f t="shared" si="49"/>
        <v>#VALUE!</v>
      </c>
      <c r="AA1645" s="83" t="e">
        <f t="shared" si="49"/>
        <v>#VALUE!</v>
      </c>
    </row>
    <row r="1646" spans="1:30" ht="75" x14ac:dyDescent="0.3">
      <c r="A1646" s="163" t="s">
        <v>1653</v>
      </c>
      <c r="B1646" s="164" t="s">
        <v>1663</v>
      </c>
      <c r="C1646" s="128" t="s">
        <v>2753</v>
      </c>
      <c r="D1646" s="122" t="s">
        <v>48</v>
      </c>
      <c r="E1646" s="122" t="s">
        <v>48</v>
      </c>
      <c r="F1646" s="122" t="s">
        <v>48</v>
      </c>
      <c r="G1646" s="122" t="s">
        <v>48</v>
      </c>
      <c r="H1646" s="122">
        <v>0.55342000000000002</v>
      </c>
      <c r="I1646" s="122">
        <v>0.11092000000000002</v>
      </c>
      <c r="J1646" s="122">
        <v>0.4425</v>
      </c>
      <c r="K1646" s="122">
        <v>0.4425</v>
      </c>
      <c r="L1646" s="122" t="s">
        <v>48</v>
      </c>
      <c r="M1646" s="122" t="s">
        <v>48</v>
      </c>
      <c r="N1646" s="122" t="s">
        <v>48</v>
      </c>
      <c r="O1646" s="122" t="s">
        <v>48</v>
      </c>
      <c r="P1646" s="122" t="s">
        <v>48</v>
      </c>
      <c r="Q1646" s="122" t="s">
        <v>48</v>
      </c>
      <c r="R1646" s="122" t="s">
        <v>48</v>
      </c>
      <c r="S1646" s="122">
        <v>0.4425</v>
      </c>
      <c r="T1646" s="122" t="s">
        <v>48</v>
      </c>
      <c r="U1646" s="122" t="s">
        <v>48</v>
      </c>
      <c r="V1646" s="122">
        <v>-0.4425</v>
      </c>
      <c r="W1646" s="123">
        <v>-1</v>
      </c>
      <c r="X1646" s="129" t="s">
        <v>3176</v>
      </c>
      <c r="Y1646" s="81">
        <v>0.4425</v>
      </c>
      <c r="Z1646" s="83" t="e">
        <f t="shared" si="49"/>
        <v>#VALUE!</v>
      </c>
      <c r="AA1646" s="83" t="e">
        <f t="shared" si="49"/>
        <v>#VALUE!</v>
      </c>
    </row>
    <row r="1647" spans="1:30" ht="75" x14ac:dyDescent="0.3">
      <c r="A1647" s="155" t="s">
        <v>1653</v>
      </c>
      <c r="B1647" s="156" t="s">
        <v>1664</v>
      </c>
      <c r="C1647" s="128" t="s">
        <v>2754</v>
      </c>
      <c r="D1647" s="122" t="s">
        <v>48</v>
      </c>
      <c r="E1647" s="122" t="s">
        <v>48</v>
      </c>
      <c r="F1647" s="122" t="s">
        <v>48</v>
      </c>
      <c r="G1647" s="122" t="s">
        <v>48</v>
      </c>
      <c r="H1647" s="122">
        <v>0.55342000000000002</v>
      </c>
      <c r="I1647" s="122">
        <v>0.11092000000000002</v>
      </c>
      <c r="J1647" s="122">
        <v>0.4425</v>
      </c>
      <c r="K1647" s="122">
        <v>0.4425</v>
      </c>
      <c r="L1647" s="122" t="s">
        <v>48</v>
      </c>
      <c r="M1647" s="122" t="s">
        <v>48</v>
      </c>
      <c r="N1647" s="122" t="s">
        <v>48</v>
      </c>
      <c r="O1647" s="122" t="s">
        <v>48</v>
      </c>
      <c r="P1647" s="122" t="s">
        <v>48</v>
      </c>
      <c r="Q1647" s="122" t="s">
        <v>48</v>
      </c>
      <c r="R1647" s="122" t="s">
        <v>48</v>
      </c>
      <c r="S1647" s="122">
        <v>0.4425</v>
      </c>
      <c r="T1647" s="122" t="s">
        <v>48</v>
      </c>
      <c r="U1647" s="122" t="s">
        <v>48</v>
      </c>
      <c r="V1647" s="122">
        <v>-0.4425</v>
      </c>
      <c r="W1647" s="123">
        <v>-1</v>
      </c>
      <c r="X1647" s="129" t="s">
        <v>3176</v>
      </c>
      <c r="Y1647" s="81">
        <v>0.4425</v>
      </c>
      <c r="Z1647" s="83" t="e">
        <f t="shared" si="49"/>
        <v>#VALUE!</v>
      </c>
      <c r="AA1647" s="83" t="e">
        <f t="shared" si="49"/>
        <v>#VALUE!</v>
      </c>
    </row>
    <row r="1648" spans="1:30" ht="75" x14ac:dyDescent="0.3">
      <c r="A1648" s="155" t="s">
        <v>1665</v>
      </c>
      <c r="B1648" s="156" t="s">
        <v>177</v>
      </c>
      <c r="C1648" s="117" t="s">
        <v>1734</v>
      </c>
      <c r="D1648" s="130" t="s">
        <v>36</v>
      </c>
      <c r="E1648" s="130" t="s">
        <v>36</v>
      </c>
      <c r="F1648" s="130" t="s">
        <v>36</v>
      </c>
      <c r="G1648" s="130" t="s">
        <v>36</v>
      </c>
      <c r="H1648" s="130" t="s">
        <v>36</v>
      </c>
      <c r="I1648" s="130" t="s">
        <v>36</v>
      </c>
      <c r="J1648" s="130" t="s">
        <v>36</v>
      </c>
      <c r="K1648" s="130" t="s">
        <v>36</v>
      </c>
      <c r="L1648" s="130" t="s">
        <v>36</v>
      </c>
      <c r="M1648" s="130" t="s">
        <v>36</v>
      </c>
      <c r="N1648" s="130" t="s">
        <v>36</v>
      </c>
      <c r="O1648" s="130" t="s">
        <v>36</v>
      </c>
      <c r="P1648" s="130" t="s">
        <v>36</v>
      </c>
      <c r="Q1648" s="130" t="s">
        <v>36</v>
      </c>
      <c r="R1648" s="130" t="s">
        <v>36</v>
      </c>
      <c r="S1648" s="130" t="s">
        <v>36</v>
      </c>
      <c r="T1648" s="130" t="s">
        <v>36</v>
      </c>
      <c r="U1648" s="122">
        <v>0</v>
      </c>
      <c r="V1648" s="122">
        <v>0</v>
      </c>
      <c r="W1648" s="123" t="s">
        <v>48</v>
      </c>
      <c r="X1648" s="126"/>
      <c r="Y1648" s="80" t="s">
        <v>36</v>
      </c>
      <c r="Z1648" s="83">
        <f t="shared" si="49"/>
        <v>0</v>
      </c>
      <c r="AA1648" s="83">
        <f t="shared" si="49"/>
        <v>0</v>
      </c>
    </row>
    <row r="1649" spans="1:30" ht="56.25" x14ac:dyDescent="0.3">
      <c r="A1649" s="155" t="s">
        <v>1666</v>
      </c>
      <c r="B1649" s="156" t="s">
        <v>179</v>
      </c>
      <c r="C1649" s="117" t="s">
        <v>1734</v>
      </c>
      <c r="D1649" s="130">
        <v>0</v>
      </c>
      <c r="E1649" s="130">
        <v>0</v>
      </c>
      <c r="F1649" s="130">
        <v>0</v>
      </c>
      <c r="G1649" s="130">
        <v>31.17</v>
      </c>
      <c r="H1649" s="130">
        <v>44.845429600000003</v>
      </c>
      <c r="I1649" s="130">
        <v>17.282709600000004</v>
      </c>
      <c r="J1649" s="130">
        <v>27.562719999999995</v>
      </c>
      <c r="K1649" s="130">
        <v>18.286739999999995</v>
      </c>
      <c r="L1649" s="130">
        <v>29.036999999999999</v>
      </c>
      <c r="M1649" s="130">
        <v>1.3620000000000001</v>
      </c>
      <c r="N1649" s="130">
        <v>1.3640000000000001</v>
      </c>
      <c r="O1649" s="130">
        <v>2.1819999999999999</v>
      </c>
      <c r="P1649" s="130">
        <v>2.1189999999999998</v>
      </c>
      <c r="Q1649" s="130">
        <v>4.7961999999999998</v>
      </c>
      <c r="R1649" s="130">
        <v>5.3129999999999997</v>
      </c>
      <c r="S1649" s="130">
        <v>9.9465399999999971</v>
      </c>
      <c r="T1649" s="130">
        <v>20.241</v>
      </c>
      <c r="U1649" s="122" t="s">
        <v>48</v>
      </c>
      <c r="V1649" s="122">
        <v>10.750260000000004</v>
      </c>
      <c r="W1649" s="123">
        <v>0.58787186781241529</v>
      </c>
      <c r="X1649" s="126"/>
      <c r="Y1649" s="80" t="e">
        <f>Y1650+Y1663</f>
        <v>#REF!</v>
      </c>
      <c r="Z1649" s="83">
        <f t="shared" ref="Z1649:AA1668" si="50">K1649-M1649-O1649-Q1649-S1649</f>
        <v>0</v>
      </c>
      <c r="AA1649" s="83">
        <f t="shared" si="50"/>
        <v>0</v>
      </c>
    </row>
    <row r="1650" spans="1:30" ht="37.5" x14ac:dyDescent="0.3">
      <c r="A1650" s="155" t="s">
        <v>1667</v>
      </c>
      <c r="B1650" s="156" t="s">
        <v>181</v>
      </c>
      <c r="C1650" s="117" t="s">
        <v>1734</v>
      </c>
      <c r="D1650" s="122">
        <v>0</v>
      </c>
      <c r="E1650" s="122">
        <v>0</v>
      </c>
      <c r="F1650" s="122">
        <v>0</v>
      </c>
      <c r="G1650" s="122">
        <v>31.17</v>
      </c>
      <c r="H1650" s="122">
        <v>44.845429600000003</v>
      </c>
      <c r="I1650" s="122">
        <v>17.282709600000004</v>
      </c>
      <c r="J1650" s="122">
        <v>27.562719999999995</v>
      </c>
      <c r="K1650" s="122">
        <v>18.286739999999995</v>
      </c>
      <c r="L1650" s="122">
        <v>29.036999999999999</v>
      </c>
      <c r="M1650" s="122">
        <v>1.3620000000000001</v>
      </c>
      <c r="N1650" s="122">
        <v>1.3640000000000001</v>
      </c>
      <c r="O1650" s="122">
        <v>2.1819999999999999</v>
      </c>
      <c r="P1650" s="122">
        <v>2.1189999999999998</v>
      </c>
      <c r="Q1650" s="122">
        <v>4.7961999999999998</v>
      </c>
      <c r="R1650" s="122">
        <v>5.3129999999999997</v>
      </c>
      <c r="S1650" s="122">
        <v>9.9465399999999971</v>
      </c>
      <c r="T1650" s="122">
        <v>20.241</v>
      </c>
      <c r="U1650" s="122" t="s">
        <v>48</v>
      </c>
      <c r="V1650" s="122">
        <v>10.750260000000004</v>
      </c>
      <c r="W1650" s="123">
        <v>0.58787186781241529</v>
      </c>
      <c r="X1650" s="126"/>
      <c r="Y1650" s="78">
        <f>SUBTOTAL(9,Y1651:Y1662)</f>
        <v>18.286739999999995</v>
      </c>
      <c r="Z1650" s="83">
        <f t="shared" si="50"/>
        <v>0</v>
      </c>
      <c r="AA1650" s="83">
        <f t="shared" si="50"/>
        <v>0</v>
      </c>
    </row>
    <row r="1651" spans="1:30" ht="150" x14ac:dyDescent="0.3">
      <c r="A1651" s="157" t="s">
        <v>1667</v>
      </c>
      <c r="B1651" s="158" t="s">
        <v>1668</v>
      </c>
      <c r="C1651" s="128" t="s">
        <v>2755</v>
      </c>
      <c r="D1651" s="122" t="s">
        <v>48</v>
      </c>
      <c r="E1651" s="122" t="s">
        <v>48</v>
      </c>
      <c r="F1651" s="122" t="s">
        <v>48</v>
      </c>
      <c r="G1651" s="122" t="s">
        <v>48</v>
      </c>
      <c r="H1651" s="122">
        <v>8.0748096</v>
      </c>
      <c r="I1651" s="122">
        <v>1.5505896000000003</v>
      </c>
      <c r="J1651" s="122">
        <v>6.5242199999999997</v>
      </c>
      <c r="K1651" s="122">
        <v>1.5811999999999999</v>
      </c>
      <c r="L1651" s="122">
        <v>4.1690000000000005</v>
      </c>
      <c r="M1651" s="122" t="s">
        <v>48</v>
      </c>
      <c r="N1651" s="122" t="s">
        <v>48</v>
      </c>
      <c r="O1651" s="122">
        <v>1.345</v>
      </c>
      <c r="P1651" s="122">
        <v>1.345</v>
      </c>
      <c r="Q1651" s="122">
        <v>0.23619999999999997</v>
      </c>
      <c r="R1651" s="122">
        <v>0.73499999999999999</v>
      </c>
      <c r="S1651" s="122" t="s">
        <v>48</v>
      </c>
      <c r="T1651" s="122">
        <v>2.089</v>
      </c>
      <c r="U1651" s="122">
        <v>2.3552199999999992</v>
      </c>
      <c r="V1651" s="122">
        <v>2.5878000000000005</v>
      </c>
      <c r="W1651" s="123">
        <v>1.6366051100430057</v>
      </c>
      <c r="X1651" s="129" t="s">
        <v>3177</v>
      </c>
      <c r="Y1651" s="81">
        <v>1.5811999999999999</v>
      </c>
      <c r="Z1651" s="83" t="e">
        <f t="shared" si="50"/>
        <v>#VALUE!</v>
      </c>
      <c r="AA1651" s="83" t="e">
        <f t="shared" si="50"/>
        <v>#VALUE!</v>
      </c>
    </row>
    <row r="1652" spans="1:30" ht="37.5" x14ac:dyDescent="0.3">
      <c r="A1652" s="155" t="s">
        <v>1667</v>
      </c>
      <c r="B1652" s="156" t="s">
        <v>1669</v>
      </c>
      <c r="C1652" s="128" t="s">
        <v>3563</v>
      </c>
      <c r="D1652" s="122" t="s">
        <v>48</v>
      </c>
      <c r="E1652" s="122" t="s">
        <v>48</v>
      </c>
      <c r="F1652" s="122" t="s">
        <v>48</v>
      </c>
      <c r="G1652" s="122" t="s">
        <v>48</v>
      </c>
      <c r="H1652" s="122" t="s">
        <v>48</v>
      </c>
      <c r="I1652" s="122" t="s">
        <v>48</v>
      </c>
      <c r="J1652" s="122" t="s">
        <v>48</v>
      </c>
      <c r="K1652" s="122" t="s">
        <v>48</v>
      </c>
      <c r="L1652" s="122">
        <v>1.218</v>
      </c>
      <c r="M1652" s="122" t="s">
        <v>48</v>
      </c>
      <c r="N1652" s="122">
        <v>2E-3</v>
      </c>
      <c r="O1652" s="122" t="s">
        <v>48</v>
      </c>
      <c r="P1652" s="122" t="s">
        <v>48</v>
      </c>
      <c r="Q1652" s="122" t="s">
        <v>48</v>
      </c>
      <c r="R1652" s="122">
        <v>1.7999999999999999E-2</v>
      </c>
      <c r="S1652" s="122" t="s">
        <v>48</v>
      </c>
      <c r="T1652" s="122">
        <v>1.198</v>
      </c>
      <c r="U1652" s="122" t="s">
        <v>48</v>
      </c>
      <c r="V1652" s="122" t="s">
        <v>48</v>
      </c>
      <c r="W1652" s="123" t="s">
        <v>48</v>
      </c>
      <c r="X1652" s="129" t="s">
        <v>3178</v>
      </c>
      <c r="Y1652" s="81">
        <v>0</v>
      </c>
      <c r="Z1652" s="83" t="e">
        <f t="shared" si="50"/>
        <v>#VALUE!</v>
      </c>
      <c r="AA1652" s="83" t="e">
        <f t="shared" si="50"/>
        <v>#VALUE!</v>
      </c>
      <c r="AB1652" s="82" t="s">
        <v>72</v>
      </c>
      <c r="AD1652" s="11" t="e">
        <f>CONCATENATE(AB1652,#REF!)</f>
        <v>#REF!</v>
      </c>
    </row>
    <row r="1653" spans="1:30" ht="56.25" x14ac:dyDescent="0.3">
      <c r="A1653" s="163" t="s">
        <v>1667</v>
      </c>
      <c r="B1653" s="164" t="s">
        <v>1670</v>
      </c>
      <c r="C1653" s="128" t="s">
        <v>2756</v>
      </c>
      <c r="D1653" s="122" t="s">
        <v>48</v>
      </c>
      <c r="E1653" s="122" t="s">
        <v>48</v>
      </c>
      <c r="F1653" s="122" t="s">
        <v>48</v>
      </c>
      <c r="G1653" s="122">
        <v>7.3109999999999999</v>
      </c>
      <c r="H1653" s="122">
        <v>1.3202399999999999</v>
      </c>
      <c r="I1653" s="122">
        <v>1.2392399999999999</v>
      </c>
      <c r="J1653" s="122">
        <v>8.1000000000000003E-2</v>
      </c>
      <c r="K1653" s="122">
        <v>8.1000000000000003E-2</v>
      </c>
      <c r="L1653" s="122">
        <v>8.1000000000000003E-2</v>
      </c>
      <c r="M1653" s="122">
        <v>8.1000000000000003E-2</v>
      </c>
      <c r="N1653" s="122">
        <v>8.1000000000000003E-2</v>
      </c>
      <c r="O1653" s="122" t="s">
        <v>48</v>
      </c>
      <c r="P1653" s="122" t="s">
        <v>48</v>
      </c>
      <c r="Q1653" s="122" t="s">
        <v>48</v>
      </c>
      <c r="R1653" s="122" t="s">
        <v>48</v>
      </c>
      <c r="S1653" s="122" t="s">
        <v>48</v>
      </c>
      <c r="T1653" s="122" t="s">
        <v>48</v>
      </c>
      <c r="U1653" s="122">
        <v>0</v>
      </c>
      <c r="V1653" s="122">
        <v>0</v>
      </c>
      <c r="W1653" s="123">
        <v>0</v>
      </c>
      <c r="X1653" s="126"/>
      <c r="Y1653" s="81">
        <v>8.1000000000000003E-2</v>
      </c>
      <c r="Z1653" s="83" t="e">
        <f t="shared" si="50"/>
        <v>#VALUE!</v>
      </c>
      <c r="AA1653" s="83" t="e">
        <f t="shared" si="50"/>
        <v>#VALUE!</v>
      </c>
    </row>
    <row r="1654" spans="1:30" ht="187.5" x14ac:dyDescent="0.3">
      <c r="A1654" s="155" t="s">
        <v>1667</v>
      </c>
      <c r="B1654" s="156" t="s">
        <v>1671</v>
      </c>
      <c r="C1654" s="128" t="s">
        <v>2757</v>
      </c>
      <c r="D1654" s="122" t="s">
        <v>48</v>
      </c>
      <c r="E1654" s="122" t="s">
        <v>48</v>
      </c>
      <c r="F1654" s="122" t="s">
        <v>48</v>
      </c>
      <c r="G1654" s="122" t="s">
        <v>48</v>
      </c>
      <c r="H1654" s="122">
        <v>4.8604199999999995</v>
      </c>
      <c r="I1654" s="122">
        <v>1.3156999999999996</v>
      </c>
      <c r="J1654" s="122">
        <v>3.5447199999999999</v>
      </c>
      <c r="K1654" s="122">
        <v>0.73395999999999995</v>
      </c>
      <c r="L1654" s="122">
        <v>2.871</v>
      </c>
      <c r="M1654" s="122" t="s">
        <v>48</v>
      </c>
      <c r="N1654" s="122" t="s">
        <v>48</v>
      </c>
      <c r="O1654" s="122" t="s">
        <v>48</v>
      </c>
      <c r="P1654" s="122" t="s">
        <v>48</v>
      </c>
      <c r="Q1654" s="122">
        <v>0.63</v>
      </c>
      <c r="R1654" s="122">
        <v>0.63</v>
      </c>
      <c r="S1654" s="122">
        <v>0.10395999999999994</v>
      </c>
      <c r="T1654" s="122">
        <v>2.2410000000000001</v>
      </c>
      <c r="U1654" s="122">
        <v>0.67371999999999987</v>
      </c>
      <c r="V1654" s="122">
        <v>2.1370399999999998</v>
      </c>
      <c r="W1654" s="123">
        <v>2.9116573110251238</v>
      </c>
      <c r="X1654" s="129" t="s">
        <v>3177</v>
      </c>
      <c r="Y1654" s="81">
        <v>0.73395999999999995</v>
      </c>
      <c r="Z1654" s="83" t="e">
        <f t="shared" si="50"/>
        <v>#VALUE!</v>
      </c>
      <c r="AA1654" s="83" t="e">
        <f t="shared" si="50"/>
        <v>#VALUE!</v>
      </c>
    </row>
    <row r="1655" spans="1:30" ht="93.75" x14ac:dyDescent="0.3">
      <c r="A1655" s="157" t="s">
        <v>1667</v>
      </c>
      <c r="B1655" s="158" t="s">
        <v>1672</v>
      </c>
      <c r="C1655" s="128" t="s">
        <v>2758</v>
      </c>
      <c r="D1655" s="122" t="s">
        <v>48</v>
      </c>
      <c r="E1655" s="122" t="s">
        <v>48</v>
      </c>
      <c r="F1655" s="122" t="s">
        <v>48</v>
      </c>
      <c r="G1655" s="122" t="s">
        <v>48</v>
      </c>
      <c r="H1655" s="122">
        <v>2.2325599999999999</v>
      </c>
      <c r="I1655" s="122">
        <v>0.3469199999999999</v>
      </c>
      <c r="J1655" s="122">
        <v>1.88564</v>
      </c>
      <c r="K1655" s="122">
        <v>0.36343999999999999</v>
      </c>
      <c r="L1655" s="122">
        <v>1.002</v>
      </c>
      <c r="M1655" s="122" t="s">
        <v>48</v>
      </c>
      <c r="N1655" s="122" t="s">
        <v>48</v>
      </c>
      <c r="O1655" s="122" t="s">
        <v>48</v>
      </c>
      <c r="P1655" s="122" t="s">
        <v>48</v>
      </c>
      <c r="Q1655" s="122">
        <v>6.9000000000000006E-2</v>
      </c>
      <c r="R1655" s="122">
        <v>6.9000000000000006E-2</v>
      </c>
      <c r="S1655" s="122">
        <v>0.29443999999999998</v>
      </c>
      <c r="T1655" s="122">
        <v>0.93300000000000005</v>
      </c>
      <c r="U1655" s="122">
        <v>0.88363999999999998</v>
      </c>
      <c r="V1655" s="122">
        <v>0.63856000000000002</v>
      </c>
      <c r="W1655" s="123">
        <v>1.7569887739379266</v>
      </c>
      <c r="X1655" s="126"/>
      <c r="Y1655" s="81">
        <v>0.36343999999999999</v>
      </c>
      <c r="Z1655" s="83" t="e">
        <f t="shared" si="50"/>
        <v>#VALUE!</v>
      </c>
      <c r="AA1655" s="83" t="e">
        <f t="shared" si="50"/>
        <v>#VALUE!</v>
      </c>
    </row>
    <row r="1656" spans="1:30" ht="37.5" x14ac:dyDescent="0.3">
      <c r="A1656" s="155" t="s">
        <v>1667</v>
      </c>
      <c r="B1656" s="156" t="s">
        <v>1673</v>
      </c>
      <c r="C1656" s="128" t="s">
        <v>3564</v>
      </c>
      <c r="D1656" s="122" t="s">
        <v>48</v>
      </c>
      <c r="E1656" s="122" t="s">
        <v>48</v>
      </c>
      <c r="F1656" s="122" t="s">
        <v>48</v>
      </c>
      <c r="G1656" s="122" t="s">
        <v>48</v>
      </c>
      <c r="H1656" s="122" t="s">
        <v>48</v>
      </c>
      <c r="I1656" s="122" t="s">
        <v>48</v>
      </c>
      <c r="J1656" s="122" t="s">
        <v>48</v>
      </c>
      <c r="K1656" s="122" t="s">
        <v>48</v>
      </c>
      <c r="L1656" s="122">
        <v>9.4E-2</v>
      </c>
      <c r="M1656" s="122" t="s">
        <v>48</v>
      </c>
      <c r="N1656" s="122" t="s">
        <v>48</v>
      </c>
      <c r="O1656" s="122" t="s">
        <v>48</v>
      </c>
      <c r="P1656" s="122" t="s">
        <v>48</v>
      </c>
      <c r="Q1656" s="122" t="s">
        <v>48</v>
      </c>
      <c r="R1656" s="122" t="s">
        <v>48</v>
      </c>
      <c r="S1656" s="122" t="s">
        <v>48</v>
      </c>
      <c r="T1656" s="122">
        <v>9.4E-2</v>
      </c>
      <c r="U1656" s="122" t="s">
        <v>48</v>
      </c>
      <c r="V1656" s="122" t="s">
        <v>48</v>
      </c>
      <c r="W1656" s="123" t="s">
        <v>48</v>
      </c>
      <c r="X1656" s="129" t="s">
        <v>3179</v>
      </c>
      <c r="Y1656" s="81">
        <v>0</v>
      </c>
      <c r="Z1656" s="83" t="e">
        <f t="shared" si="50"/>
        <v>#VALUE!</v>
      </c>
      <c r="AA1656" s="83" t="e">
        <f t="shared" si="50"/>
        <v>#VALUE!</v>
      </c>
      <c r="AB1656" s="82" t="s">
        <v>72</v>
      </c>
      <c r="AD1656" s="11" t="e">
        <f>CONCATENATE(AB1656,#REF!)</f>
        <v>#REF!</v>
      </c>
    </row>
    <row r="1657" spans="1:30" ht="37.5" x14ac:dyDescent="0.3">
      <c r="A1657" s="155" t="s">
        <v>1667</v>
      </c>
      <c r="B1657" s="156" t="s">
        <v>1674</v>
      </c>
      <c r="C1657" s="128" t="s">
        <v>3565</v>
      </c>
      <c r="D1657" s="122" t="s">
        <v>48</v>
      </c>
      <c r="E1657" s="122" t="s">
        <v>48</v>
      </c>
      <c r="F1657" s="122" t="s">
        <v>48</v>
      </c>
      <c r="G1657" s="122" t="s">
        <v>48</v>
      </c>
      <c r="H1657" s="122" t="s">
        <v>48</v>
      </c>
      <c r="I1657" s="122" t="s">
        <v>48</v>
      </c>
      <c r="J1657" s="122" t="s">
        <v>48</v>
      </c>
      <c r="K1657" s="122" t="s">
        <v>48</v>
      </c>
      <c r="L1657" s="122">
        <v>0.42699999999999999</v>
      </c>
      <c r="M1657" s="122" t="s">
        <v>48</v>
      </c>
      <c r="N1657" s="122" t="s">
        <v>48</v>
      </c>
      <c r="O1657" s="122" t="s">
        <v>48</v>
      </c>
      <c r="P1657" s="122" t="s">
        <v>48</v>
      </c>
      <c r="Q1657" s="122" t="s">
        <v>48</v>
      </c>
      <c r="R1657" s="122" t="s">
        <v>48</v>
      </c>
      <c r="S1657" s="122" t="s">
        <v>48</v>
      </c>
      <c r="T1657" s="122">
        <v>0.42699999999999999</v>
      </c>
      <c r="U1657" s="122" t="s">
        <v>48</v>
      </c>
      <c r="V1657" s="122" t="s">
        <v>48</v>
      </c>
      <c r="W1657" s="123" t="s">
        <v>48</v>
      </c>
      <c r="X1657" s="129" t="s">
        <v>3180</v>
      </c>
      <c r="Y1657" s="81">
        <v>0</v>
      </c>
      <c r="Z1657" s="83" t="e">
        <f t="shared" si="50"/>
        <v>#VALUE!</v>
      </c>
      <c r="AA1657" s="83" t="e">
        <f t="shared" si="50"/>
        <v>#VALUE!</v>
      </c>
      <c r="AB1657" s="82" t="s">
        <v>72</v>
      </c>
      <c r="AD1657" s="11" t="e">
        <f>CONCATENATE(AB1657,#REF!)</f>
        <v>#REF!</v>
      </c>
    </row>
    <row r="1658" spans="1:30" ht="37.5" x14ac:dyDescent="0.3">
      <c r="A1658" s="155" t="s">
        <v>1667</v>
      </c>
      <c r="B1658" s="156" t="s">
        <v>1675</v>
      </c>
      <c r="C1658" s="128" t="s">
        <v>3566</v>
      </c>
      <c r="D1658" s="122" t="s">
        <v>48</v>
      </c>
      <c r="E1658" s="122" t="s">
        <v>48</v>
      </c>
      <c r="F1658" s="122" t="s">
        <v>48</v>
      </c>
      <c r="G1658" s="122" t="s">
        <v>48</v>
      </c>
      <c r="H1658" s="122" t="s">
        <v>48</v>
      </c>
      <c r="I1658" s="122" t="s">
        <v>48</v>
      </c>
      <c r="J1658" s="122" t="s">
        <v>48</v>
      </c>
      <c r="K1658" s="122" t="s">
        <v>48</v>
      </c>
      <c r="L1658" s="122">
        <v>3.3079999999999998</v>
      </c>
      <c r="M1658" s="122" t="s">
        <v>48</v>
      </c>
      <c r="N1658" s="122" t="s">
        <v>48</v>
      </c>
      <c r="O1658" s="122" t="s">
        <v>48</v>
      </c>
      <c r="P1658" s="122" t="s">
        <v>48</v>
      </c>
      <c r="Q1658" s="122" t="s">
        <v>48</v>
      </c>
      <c r="R1658" s="122" t="s">
        <v>48</v>
      </c>
      <c r="S1658" s="122" t="s">
        <v>48</v>
      </c>
      <c r="T1658" s="122">
        <v>3.3079999999999998</v>
      </c>
      <c r="U1658" s="122" t="s">
        <v>48</v>
      </c>
      <c r="V1658" s="122" t="s">
        <v>48</v>
      </c>
      <c r="W1658" s="123" t="s">
        <v>48</v>
      </c>
      <c r="X1658" s="129" t="s">
        <v>3181</v>
      </c>
      <c r="Y1658" s="81">
        <v>0</v>
      </c>
      <c r="Z1658" s="83" t="e">
        <f t="shared" si="50"/>
        <v>#VALUE!</v>
      </c>
      <c r="AA1658" s="83" t="e">
        <f t="shared" si="50"/>
        <v>#VALUE!</v>
      </c>
      <c r="AB1658" s="82" t="s">
        <v>72</v>
      </c>
      <c r="AD1658" s="11" t="e">
        <f>CONCATENATE(AB1658,#REF!)</f>
        <v>#REF!</v>
      </c>
    </row>
    <row r="1659" spans="1:30" ht="56.25" x14ac:dyDescent="0.3">
      <c r="A1659" s="155" t="s">
        <v>1667</v>
      </c>
      <c r="B1659" s="156" t="s">
        <v>1676</v>
      </c>
      <c r="C1659" s="128" t="s">
        <v>2759</v>
      </c>
      <c r="D1659" s="122" t="s">
        <v>48</v>
      </c>
      <c r="E1659" s="122" t="s">
        <v>48</v>
      </c>
      <c r="F1659" s="122" t="s">
        <v>48</v>
      </c>
      <c r="G1659" s="122">
        <v>6.3559999999999999</v>
      </c>
      <c r="H1659" s="122">
        <v>0.70583999999999991</v>
      </c>
      <c r="I1659" s="122">
        <v>0.57303999999999988</v>
      </c>
      <c r="J1659" s="122">
        <v>0.13280000000000003</v>
      </c>
      <c r="K1659" s="122">
        <v>0.13280000000000003</v>
      </c>
      <c r="L1659" s="122">
        <v>1.155</v>
      </c>
      <c r="M1659" s="122" t="s">
        <v>48</v>
      </c>
      <c r="N1659" s="122" t="s">
        <v>48</v>
      </c>
      <c r="O1659" s="122">
        <v>3.1E-2</v>
      </c>
      <c r="P1659" s="122">
        <v>3.1E-2</v>
      </c>
      <c r="Q1659" s="122">
        <v>1.7999999999999999E-2</v>
      </c>
      <c r="R1659" s="122">
        <v>1.7999999999999999E-2</v>
      </c>
      <c r="S1659" s="122">
        <v>8.3800000000000027E-2</v>
      </c>
      <c r="T1659" s="122">
        <v>1.1060000000000001</v>
      </c>
      <c r="U1659" s="122" t="s">
        <v>48</v>
      </c>
      <c r="V1659" s="122">
        <v>1.0222</v>
      </c>
      <c r="W1659" s="123">
        <v>7.6972891566265043</v>
      </c>
      <c r="X1659" s="129" t="s">
        <v>3182</v>
      </c>
      <c r="Y1659" s="81">
        <v>0.13280000000000003</v>
      </c>
      <c r="Z1659" s="83" t="e">
        <f t="shared" si="50"/>
        <v>#VALUE!</v>
      </c>
      <c r="AA1659" s="83" t="e">
        <f t="shared" si="50"/>
        <v>#VALUE!</v>
      </c>
    </row>
    <row r="1660" spans="1:30" ht="37.5" x14ac:dyDescent="0.3">
      <c r="A1660" s="163" t="s">
        <v>1667</v>
      </c>
      <c r="B1660" s="164" t="s">
        <v>1677</v>
      </c>
      <c r="C1660" s="128" t="s">
        <v>2760</v>
      </c>
      <c r="D1660" s="122" t="s">
        <v>48</v>
      </c>
      <c r="E1660" s="122" t="s">
        <v>48</v>
      </c>
      <c r="F1660" s="122" t="s">
        <v>48</v>
      </c>
      <c r="G1660" s="122">
        <v>17.503</v>
      </c>
      <c r="H1660" s="122">
        <v>2.19529</v>
      </c>
      <c r="I1660" s="122">
        <v>2.0382899999999999</v>
      </c>
      <c r="J1660" s="122">
        <v>0.157</v>
      </c>
      <c r="K1660" s="122">
        <v>0.157</v>
      </c>
      <c r="L1660" s="122">
        <v>0.157</v>
      </c>
      <c r="M1660" s="122">
        <v>0.157</v>
      </c>
      <c r="N1660" s="122">
        <v>0.157</v>
      </c>
      <c r="O1660" s="122" t="s">
        <v>48</v>
      </c>
      <c r="P1660" s="122" t="s">
        <v>48</v>
      </c>
      <c r="Q1660" s="122" t="s">
        <v>48</v>
      </c>
      <c r="R1660" s="122" t="s">
        <v>48</v>
      </c>
      <c r="S1660" s="122" t="s">
        <v>48</v>
      </c>
      <c r="T1660" s="122" t="s">
        <v>48</v>
      </c>
      <c r="U1660" s="122">
        <v>0</v>
      </c>
      <c r="V1660" s="122">
        <v>0</v>
      </c>
      <c r="W1660" s="123">
        <v>0</v>
      </c>
      <c r="X1660" s="126"/>
      <c r="Y1660" s="81">
        <v>0.157</v>
      </c>
      <c r="Z1660" s="83" t="e">
        <f t="shared" si="50"/>
        <v>#VALUE!</v>
      </c>
      <c r="AA1660" s="83" t="e">
        <f t="shared" si="50"/>
        <v>#VALUE!</v>
      </c>
    </row>
    <row r="1661" spans="1:30" ht="75" x14ac:dyDescent="0.3">
      <c r="A1661" s="157" t="s">
        <v>1667</v>
      </c>
      <c r="B1661" s="158" t="s">
        <v>1678</v>
      </c>
      <c r="C1661" s="128" t="s">
        <v>2761</v>
      </c>
      <c r="D1661" s="122" t="s">
        <v>48</v>
      </c>
      <c r="E1661" s="122" t="s">
        <v>48</v>
      </c>
      <c r="F1661" s="122" t="s">
        <v>48</v>
      </c>
      <c r="G1661" s="122" t="s">
        <v>48</v>
      </c>
      <c r="H1661" s="122">
        <v>24.335270000000001</v>
      </c>
      <c r="I1661" s="122">
        <v>10.218930000000004</v>
      </c>
      <c r="J1661" s="122">
        <v>14.116339999999997</v>
      </c>
      <c r="K1661" s="122">
        <v>14.116339999999997</v>
      </c>
      <c r="L1661" s="122">
        <v>12.317</v>
      </c>
      <c r="M1661" s="122">
        <v>1.1240000000000001</v>
      </c>
      <c r="N1661" s="122">
        <v>1.1240000000000001</v>
      </c>
      <c r="O1661" s="122" t="s">
        <v>48</v>
      </c>
      <c r="P1661" s="122">
        <v>-6.3E-2</v>
      </c>
      <c r="Q1661" s="122">
        <v>3.6760000000000002</v>
      </c>
      <c r="R1661" s="122">
        <v>3.6760000000000002</v>
      </c>
      <c r="S1661" s="122">
        <v>9.3163399999999967</v>
      </c>
      <c r="T1661" s="122">
        <v>7.58</v>
      </c>
      <c r="U1661" s="122">
        <v>1.7993399999999973</v>
      </c>
      <c r="V1661" s="122">
        <v>-1.7993399999999973</v>
      </c>
      <c r="W1661" s="123">
        <v>-0.1274650511393178</v>
      </c>
      <c r="X1661" s="129" t="s">
        <v>3183</v>
      </c>
      <c r="Y1661" s="81">
        <v>14.116339999999997</v>
      </c>
      <c r="Z1661" s="83" t="e">
        <f t="shared" si="50"/>
        <v>#VALUE!</v>
      </c>
      <c r="AA1661" s="83">
        <f t="shared" si="50"/>
        <v>0</v>
      </c>
    </row>
    <row r="1662" spans="1:30" ht="56.25" x14ac:dyDescent="0.3">
      <c r="A1662" s="155" t="s">
        <v>1667</v>
      </c>
      <c r="B1662" s="156" t="s">
        <v>1679</v>
      </c>
      <c r="C1662" s="128" t="s">
        <v>2762</v>
      </c>
      <c r="D1662" s="122" t="s">
        <v>48</v>
      </c>
      <c r="E1662" s="122" t="s">
        <v>48</v>
      </c>
      <c r="F1662" s="122" t="s">
        <v>48</v>
      </c>
      <c r="G1662" s="122" t="s">
        <v>48</v>
      </c>
      <c r="H1662" s="122">
        <v>1.121</v>
      </c>
      <c r="I1662" s="122">
        <v>0</v>
      </c>
      <c r="J1662" s="122">
        <v>1.121</v>
      </c>
      <c r="K1662" s="122">
        <v>1.121</v>
      </c>
      <c r="L1662" s="122">
        <v>2.2380000000000004</v>
      </c>
      <c r="M1662" s="122" t="s">
        <v>48</v>
      </c>
      <c r="N1662" s="122" t="s">
        <v>48</v>
      </c>
      <c r="O1662" s="122">
        <v>0.80600000000000005</v>
      </c>
      <c r="P1662" s="122">
        <v>0.80600000000000005</v>
      </c>
      <c r="Q1662" s="122">
        <v>0.16700000000000001</v>
      </c>
      <c r="R1662" s="122">
        <v>0.16700000000000001</v>
      </c>
      <c r="S1662" s="122">
        <v>0.14799999999999994</v>
      </c>
      <c r="T1662" s="122">
        <v>1.2650000000000001</v>
      </c>
      <c r="U1662" s="122" t="s">
        <v>48</v>
      </c>
      <c r="V1662" s="122">
        <v>1.1170000000000004</v>
      </c>
      <c r="W1662" s="123">
        <v>0.99643175735950085</v>
      </c>
      <c r="X1662" s="129" t="s">
        <v>3184</v>
      </c>
      <c r="Y1662" s="81">
        <v>1.121</v>
      </c>
      <c r="Z1662" s="83" t="e">
        <f t="shared" si="50"/>
        <v>#VALUE!</v>
      </c>
      <c r="AA1662" s="83" t="e">
        <f t="shared" si="50"/>
        <v>#VALUE!</v>
      </c>
    </row>
    <row r="1663" spans="1:30" ht="37.5" x14ac:dyDescent="0.3">
      <c r="A1663" s="155" t="s">
        <v>1680</v>
      </c>
      <c r="B1663" s="156" t="s">
        <v>198</v>
      </c>
      <c r="C1663" s="117" t="s">
        <v>1734</v>
      </c>
      <c r="D1663" s="122">
        <v>0</v>
      </c>
      <c r="E1663" s="122">
        <v>0</v>
      </c>
      <c r="F1663" s="122">
        <v>0</v>
      </c>
      <c r="G1663" s="122">
        <v>0</v>
      </c>
      <c r="H1663" s="122">
        <v>0</v>
      </c>
      <c r="I1663" s="122">
        <v>0</v>
      </c>
      <c r="J1663" s="122">
        <v>0</v>
      </c>
      <c r="K1663" s="122">
        <v>0</v>
      </c>
      <c r="L1663" s="122">
        <v>0</v>
      </c>
      <c r="M1663" s="122">
        <v>0</v>
      </c>
      <c r="N1663" s="122">
        <v>0</v>
      </c>
      <c r="O1663" s="122">
        <v>0</v>
      </c>
      <c r="P1663" s="122">
        <v>0</v>
      </c>
      <c r="Q1663" s="122">
        <v>0</v>
      </c>
      <c r="R1663" s="122">
        <v>0</v>
      </c>
      <c r="S1663" s="122">
        <v>0</v>
      </c>
      <c r="T1663" s="122">
        <v>0</v>
      </c>
      <c r="U1663" s="122">
        <v>0</v>
      </c>
      <c r="V1663" s="122">
        <v>0</v>
      </c>
      <c r="W1663" s="123" t="s">
        <v>48</v>
      </c>
      <c r="X1663" s="126"/>
      <c r="Y1663" s="78" t="e">
        <f>SUBTOTAL(9,#REF!)</f>
        <v>#REF!</v>
      </c>
      <c r="Z1663" s="83">
        <f t="shared" si="50"/>
        <v>0</v>
      </c>
      <c r="AA1663" s="83">
        <f t="shared" si="50"/>
        <v>0</v>
      </c>
    </row>
    <row r="1664" spans="1:30" ht="37.5" x14ac:dyDescent="0.3">
      <c r="A1664" s="155" t="s">
        <v>1681</v>
      </c>
      <c r="B1664" s="156" t="s">
        <v>200</v>
      </c>
      <c r="C1664" s="117" t="s">
        <v>1734</v>
      </c>
      <c r="D1664" s="130">
        <v>0</v>
      </c>
      <c r="E1664" s="130">
        <v>0</v>
      </c>
      <c r="F1664" s="130">
        <v>0</v>
      </c>
      <c r="G1664" s="130">
        <v>0</v>
      </c>
      <c r="H1664" s="130">
        <v>686.26309879999997</v>
      </c>
      <c r="I1664" s="130">
        <v>179.5561788</v>
      </c>
      <c r="J1664" s="130">
        <v>506.70691999999997</v>
      </c>
      <c r="K1664" s="130">
        <v>146.65942000000001</v>
      </c>
      <c r="L1664" s="130">
        <v>136.71899999999999</v>
      </c>
      <c r="M1664" s="130">
        <v>5.1130000000000004</v>
      </c>
      <c r="N1664" s="130">
        <v>5.1130000000000004</v>
      </c>
      <c r="O1664" s="130">
        <v>5.5730000000000004</v>
      </c>
      <c r="P1664" s="130">
        <v>5.5730000000000004</v>
      </c>
      <c r="Q1664" s="130">
        <v>50.704000000000001</v>
      </c>
      <c r="R1664" s="130">
        <v>50.704000000000001</v>
      </c>
      <c r="S1664" s="130">
        <v>85.269419999999997</v>
      </c>
      <c r="T1664" s="130">
        <v>75.329000000000008</v>
      </c>
      <c r="U1664" s="122">
        <v>369.98791999999997</v>
      </c>
      <c r="V1664" s="122">
        <v>-9.9404200000000174</v>
      </c>
      <c r="W1664" s="123">
        <v>-6.7778939804889568E-2</v>
      </c>
      <c r="X1664" s="126"/>
      <c r="Y1664" s="80" t="e">
        <f>Y1665+Y1667+Y1668+Y1669+Y1670+Y1671+Y1672+Y1673</f>
        <v>#REF!</v>
      </c>
      <c r="Z1664" s="83">
        <f t="shared" si="50"/>
        <v>0</v>
      </c>
      <c r="AA1664" s="83">
        <f t="shared" si="50"/>
        <v>0</v>
      </c>
    </row>
    <row r="1665" spans="1:27" ht="37.5" x14ac:dyDescent="0.3">
      <c r="A1665" s="155" t="s">
        <v>1682</v>
      </c>
      <c r="B1665" s="156" t="s">
        <v>202</v>
      </c>
      <c r="C1665" s="117" t="s">
        <v>1734</v>
      </c>
      <c r="D1665" s="122">
        <v>0</v>
      </c>
      <c r="E1665" s="122">
        <v>0</v>
      </c>
      <c r="F1665" s="122">
        <v>0</v>
      </c>
      <c r="G1665" s="122">
        <v>0</v>
      </c>
      <c r="H1665" s="122">
        <v>686.26309879999997</v>
      </c>
      <c r="I1665" s="122">
        <v>179.5561788</v>
      </c>
      <c r="J1665" s="122">
        <v>506.70691999999997</v>
      </c>
      <c r="K1665" s="122">
        <v>146.65942000000001</v>
      </c>
      <c r="L1665" s="122">
        <v>136.71899999999999</v>
      </c>
      <c r="M1665" s="122">
        <v>5.1130000000000004</v>
      </c>
      <c r="N1665" s="122">
        <v>5.1130000000000004</v>
      </c>
      <c r="O1665" s="122">
        <v>5.5730000000000004</v>
      </c>
      <c r="P1665" s="122">
        <v>5.5730000000000004</v>
      </c>
      <c r="Q1665" s="122">
        <v>50.704000000000001</v>
      </c>
      <c r="R1665" s="122">
        <v>50.704000000000001</v>
      </c>
      <c r="S1665" s="122">
        <v>85.269419999999997</v>
      </c>
      <c r="T1665" s="122">
        <v>75.329000000000008</v>
      </c>
      <c r="U1665" s="122">
        <v>369.98791999999997</v>
      </c>
      <c r="V1665" s="122">
        <v>-9.9404200000000174</v>
      </c>
      <c r="W1665" s="123">
        <v>-6.7778939804889568E-2</v>
      </c>
      <c r="X1665" s="126"/>
      <c r="Y1665" s="78">
        <f>SUBTOTAL(9,Y1666:Y1666)</f>
        <v>146.65942000000001</v>
      </c>
      <c r="Z1665" s="83">
        <f t="shared" si="50"/>
        <v>0</v>
      </c>
      <c r="AA1665" s="83">
        <f t="shared" si="50"/>
        <v>0</v>
      </c>
    </row>
    <row r="1666" spans="1:27" ht="56.25" x14ac:dyDescent="0.3">
      <c r="A1666" s="155" t="s">
        <v>1682</v>
      </c>
      <c r="B1666" s="156" t="s">
        <v>1683</v>
      </c>
      <c r="C1666" s="128" t="s">
        <v>2763</v>
      </c>
      <c r="D1666" s="122" t="s">
        <v>48</v>
      </c>
      <c r="E1666" s="122" t="s">
        <v>48</v>
      </c>
      <c r="F1666" s="122" t="s">
        <v>48</v>
      </c>
      <c r="G1666" s="122" t="s">
        <v>48</v>
      </c>
      <c r="H1666" s="122">
        <v>686.26309879999997</v>
      </c>
      <c r="I1666" s="122">
        <v>179.5561788</v>
      </c>
      <c r="J1666" s="122">
        <v>506.70691999999997</v>
      </c>
      <c r="K1666" s="122">
        <v>146.65942000000001</v>
      </c>
      <c r="L1666" s="122">
        <v>136.71899999999999</v>
      </c>
      <c r="M1666" s="122">
        <v>5.1130000000000004</v>
      </c>
      <c r="N1666" s="122">
        <v>5.1130000000000004</v>
      </c>
      <c r="O1666" s="122">
        <v>5.5730000000000004</v>
      </c>
      <c r="P1666" s="122">
        <v>5.5730000000000004</v>
      </c>
      <c r="Q1666" s="122">
        <v>50.704000000000001</v>
      </c>
      <c r="R1666" s="122">
        <v>50.704000000000001</v>
      </c>
      <c r="S1666" s="122">
        <v>85.269419999999997</v>
      </c>
      <c r="T1666" s="122">
        <v>75.329000000000008</v>
      </c>
      <c r="U1666" s="122">
        <v>369.98791999999997</v>
      </c>
      <c r="V1666" s="122">
        <v>-9.9404200000000174</v>
      </c>
      <c r="W1666" s="123">
        <v>-6.7778939804889568E-2</v>
      </c>
      <c r="X1666" s="129" t="s">
        <v>3185</v>
      </c>
      <c r="Y1666" s="81">
        <v>146.65942000000001</v>
      </c>
      <c r="Z1666" s="83">
        <f t="shared" si="50"/>
        <v>0</v>
      </c>
      <c r="AA1666" s="83">
        <f t="shared" si="50"/>
        <v>0</v>
      </c>
    </row>
    <row r="1667" spans="1:27" ht="37.5" x14ac:dyDescent="0.3">
      <c r="A1667" s="155" t="s">
        <v>1684</v>
      </c>
      <c r="B1667" s="156" t="s">
        <v>205</v>
      </c>
      <c r="C1667" s="117" t="s">
        <v>1734</v>
      </c>
      <c r="D1667" s="122">
        <v>0</v>
      </c>
      <c r="E1667" s="122">
        <v>0</v>
      </c>
      <c r="F1667" s="122">
        <v>0</v>
      </c>
      <c r="G1667" s="122">
        <v>0</v>
      </c>
      <c r="H1667" s="122">
        <v>0</v>
      </c>
      <c r="I1667" s="122">
        <v>0</v>
      </c>
      <c r="J1667" s="122">
        <v>0</v>
      </c>
      <c r="K1667" s="122">
        <v>0</v>
      </c>
      <c r="L1667" s="122">
        <v>0</v>
      </c>
      <c r="M1667" s="122">
        <v>0</v>
      </c>
      <c r="N1667" s="122">
        <v>0</v>
      </c>
      <c r="O1667" s="122">
        <v>0</v>
      </c>
      <c r="P1667" s="122">
        <v>0</v>
      </c>
      <c r="Q1667" s="122">
        <v>0</v>
      </c>
      <c r="R1667" s="122">
        <v>0</v>
      </c>
      <c r="S1667" s="122">
        <v>0</v>
      </c>
      <c r="T1667" s="122">
        <v>0</v>
      </c>
      <c r="U1667" s="122">
        <v>0</v>
      </c>
      <c r="V1667" s="122">
        <v>0</v>
      </c>
      <c r="W1667" s="123" t="s">
        <v>48</v>
      </c>
      <c r="X1667" s="126"/>
      <c r="Y1667" s="78" t="e">
        <f>SUBTOTAL(9,#REF!)</f>
        <v>#REF!</v>
      </c>
      <c r="Z1667" s="83">
        <f t="shared" si="50"/>
        <v>0</v>
      </c>
      <c r="AA1667" s="83">
        <f t="shared" si="50"/>
        <v>0</v>
      </c>
    </row>
    <row r="1668" spans="1:27" ht="37.5" x14ac:dyDescent="0.3">
      <c r="A1668" s="155" t="s">
        <v>1685</v>
      </c>
      <c r="B1668" s="156" t="s">
        <v>207</v>
      </c>
      <c r="C1668" s="117" t="s">
        <v>1734</v>
      </c>
      <c r="D1668" s="122">
        <v>0</v>
      </c>
      <c r="E1668" s="122">
        <v>0</v>
      </c>
      <c r="F1668" s="122">
        <v>0</v>
      </c>
      <c r="G1668" s="122">
        <v>0</v>
      </c>
      <c r="H1668" s="122">
        <v>0</v>
      </c>
      <c r="I1668" s="122">
        <v>0</v>
      </c>
      <c r="J1668" s="122">
        <v>0</v>
      </c>
      <c r="K1668" s="122">
        <v>0</v>
      </c>
      <c r="L1668" s="122">
        <v>0</v>
      </c>
      <c r="M1668" s="122">
        <v>0</v>
      </c>
      <c r="N1668" s="122">
        <v>0</v>
      </c>
      <c r="O1668" s="122">
        <v>0</v>
      </c>
      <c r="P1668" s="122">
        <v>0</v>
      </c>
      <c r="Q1668" s="122">
        <v>0</v>
      </c>
      <c r="R1668" s="122">
        <v>0</v>
      </c>
      <c r="S1668" s="122">
        <v>0</v>
      </c>
      <c r="T1668" s="122">
        <v>0</v>
      </c>
      <c r="U1668" s="122">
        <v>0</v>
      </c>
      <c r="V1668" s="122">
        <v>0</v>
      </c>
      <c r="W1668" s="123" t="s">
        <v>48</v>
      </c>
      <c r="X1668" s="126"/>
      <c r="Y1668" s="78" t="e">
        <f>SUBTOTAL(9,#REF!)</f>
        <v>#REF!</v>
      </c>
      <c r="Z1668" s="83">
        <f t="shared" si="50"/>
        <v>0</v>
      </c>
      <c r="AA1668" s="83">
        <f t="shared" si="50"/>
        <v>0</v>
      </c>
    </row>
    <row r="1669" spans="1:27" ht="56.25" x14ac:dyDescent="0.3">
      <c r="A1669" s="155" t="s">
        <v>1686</v>
      </c>
      <c r="B1669" s="156" t="s">
        <v>209</v>
      </c>
      <c r="C1669" s="117" t="s">
        <v>1734</v>
      </c>
      <c r="D1669" s="122">
        <v>0</v>
      </c>
      <c r="E1669" s="122">
        <v>0</v>
      </c>
      <c r="F1669" s="122">
        <v>0</v>
      </c>
      <c r="G1669" s="122">
        <v>0</v>
      </c>
      <c r="H1669" s="122">
        <v>0</v>
      </c>
      <c r="I1669" s="122">
        <v>0</v>
      </c>
      <c r="J1669" s="122">
        <v>0</v>
      </c>
      <c r="K1669" s="122">
        <v>0</v>
      </c>
      <c r="L1669" s="122">
        <v>0</v>
      </c>
      <c r="M1669" s="122">
        <v>0</v>
      </c>
      <c r="N1669" s="122">
        <v>0</v>
      </c>
      <c r="O1669" s="122">
        <v>0</v>
      </c>
      <c r="P1669" s="122">
        <v>0</v>
      </c>
      <c r="Q1669" s="122">
        <v>0</v>
      </c>
      <c r="R1669" s="122">
        <v>0</v>
      </c>
      <c r="S1669" s="122">
        <v>0</v>
      </c>
      <c r="T1669" s="122">
        <v>0</v>
      </c>
      <c r="U1669" s="122">
        <v>0</v>
      </c>
      <c r="V1669" s="122">
        <v>0</v>
      </c>
      <c r="W1669" s="123" t="s">
        <v>48</v>
      </c>
      <c r="X1669" s="126"/>
      <c r="Y1669" s="78" t="e">
        <f>SUBTOTAL(9,#REF!)</f>
        <v>#REF!</v>
      </c>
      <c r="Z1669" s="83">
        <f t="shared" ref="Z1669:AA1690" si="51">K1669-M1669-O1669-Q1669-S1669</f>
        <v>0</v>
      </c>
      <c r="AA1669" s="83">
        <f t="shared" si="51"/>
        <v>0</v>
      </c>
    </row>
    <row r="1670" spans="1:27" ht="56.25" x14ac:dyDescent="0.3">
      <c r="A1670" s="155" t="s">
        <v>1687</v>
      </c>
      <c r="B1670" s="156" t="s">
        <v>211</v>
      </c>
      <c r="C1670" s="117" t="s">
        <v>1734</v>
      </c>
      <c r="D1670" s="122">
        <v>0</v>
      </c>
      <c r="E1670" s="122">
        <v>0</v>
      </c>
      <c r="F1670" s="122">
        <v>0</v>
      </c>
      <c r="G1670" s="122">
        <v>0</v>
      </c>
      <c r="H1670" s="122">
        <v>0</v>
      </c>
      <c r="I1670" s="122">
        <v>0</v>
      </c>
      <c r="J1670" s="122">
        <v>0</v>
      </c>
      <c r="K1670" s="122">
        <v>0</v>
      </c>
      <c r="L1670" s="122">
        <v>0</v>
      </c>
      <c r="M1670" s="122">
        <v>0</v>
      </c>
      <c r="N1670" s="122">
        <v>0</v>
      </c>
      <c r="O1670" s="122">
        <v>0</v>
      </c>
      <c r="P1670" s="122">
        <v>0</v>
      </c>
      <c r="Q1670" s="122">
        <v>0</v>
      </c>
      <c r="R1670" s="122">
        <v>0</v>
      </c>
      <c r="S1670" s="122">
        <v>0</v>
      </c>
      <c r="T1670" s="122">
        <v>0</v>
      </c>
      <c r="U1670" s="122">
        <v>0</v>
      </c>
      <c r="V1670" s="122">
        <v>0</v>
      </c>
      <c r="W1670" s="123" t="s">
        <v>48</v>
      </c>
      <c r="X1670" s="126"/>
      <c r="Y1670" s="78" t="e">
        <f>SUBTOTAL(9,#REF!)</f>
        <v>#REF!</v>
      </c>
      <c r="Z1670" s="83">
        <f t="shared" si="51"/>
        <v>0</v>
      </c>
      <c r="AA1670" s="83">
        <f t="shared" si="51"/>
        <v>0</v>
      </c>
    </row>
    <row r="1671" spans="1:27" ht="56.25" x14ac:dyDescent="0.3">
      <c r="A1671" s="155" t="s">
        <v>1688</v>
      </c>
      <c r="B1671" s="156" t="s">
        <v>213</v>
      </c>
      <c r="C1671" s="117" t="s">
        <v>1734</v>
      </c>
      <c r="D1671" s="122">
        <v>0</v>
      </c>
      <c r="E1671" s="122">
        <v>0</v>
      </c>
      <c r="F1671" s="122">
        <v>0</v>
      </c>
      <c r="G1671" s="122">
        <v>0</v>
      </c>
      <c r="H1671" s="122">
        <v>0</v>
      </c>
      <c r="I1671" s="122">
        <v>0</v>
      </c>
      <c r="J1671" s="122">
        <v>0</v>
      </c>
      <c r="K1671" s="122">
        <v>0</v>
      </c>
      <c r="L1671" s="122">
        <v>0</v>
      </c>
      <c r="M1671" s="122">
        <v>0</v>
      </c>
      <c r="N1671" s="122">
        <v>0</v>
      </c>
      <c r="O1671" s="122">
        <v>0</v>
      </c>
      <c r="P1671" s="122">
        <v>0</v>
      </c>
      <c r="Q1671" s="122">
        <v>0</v>
      </c>
      <c r="R1671" s="122">
        <v>0</v>
      </c>
      <c r="S1671" s="122">
        <v>0</v>
      </c>
      <c r="T1671" s="122">
        <v>0</v>
      </c>
      <c r="U1671" s="122">
        <v>0</v>
      </c>
      <c r="V1671" s="122">
        <v>0</v>
      </c>
      <c r="W1671" s="123" t="s">
        <v>48</v>
      </c>
      <c r="X1671" s="126"/>
      <c r="Y1671" s="78" t="e">
        <f>SUBTOTAL(9,#REF!)</f>
        <v>#REF!</v>
      </c>
      <c r="Z1671" s="83">
        <f t="shared" si="51"/>
        <v>0</v>
      </c>
      <c r="AA1671" s="83">
        <f t="shared" si="51"/>
        <v>0</v>
      </c>
    </row>
    <row r="1672" spans="1:27" ht="56.25" x14ac:dyDescent="0.3">
      <c r="A1672" s="155" t="s">
        <v>1689</v>
      </c>
      <c r="B1672" s="156" t="s">
        <v>215</v>
      </c>
      <c r="C1672" s="117" t="s">
        <v>1734</v>
      </c>
      <c r="D1672" s="122">
        <v>0</v>
      </c>
      <c r="E1672" s="122">
        <v>0</v>
      </c>
      <c r="F1672" s="122">
        <v>0</v>
      </c>
      <c r="G1672" s="122">
        <v>0</v>
      </c>
      <c r="H1672" s="122">
        <v>0</v>
      </c>
      <c r="I1672" s="122">
        <v>0</v>
      </c>
      <c r="J1672" s="122">
        <v>0</v>
      </c>
      <c r="K1672" s="122">
        <v>0</v>
      </c>
      <c r="L1672" s="122">
        <v>0</v>
      </c>
      <c r="M1672" s="122">
        <v>0</v>
      </c>
      <c r="N1672" s="122">
        <v>0</v>
      </c>
      <c r="O1672" s="122">
        <v>0</v>
      </c>
      <c r="P1672" s="122">
        <v>0</v>
      </c>
      <c r="Q1672" s="122">
        <v>0</v>
      </c>
      <c r="R1672" s="122">
        <v>0</v>
      </c>
      <c r="S1672" s="122">
        <v>0</v>
      </c>
      <c r="T1672" s="122">
        <v>0</v>
      </c>
      <c r="U1672" s="122">
        <v>0</v>
      </c>
      <c r="V1672" s="122">
        <v>0</v>
      </c>
      <c r="W1672" s="123" t="s">
        <v>48</v>
      </c>
      <c r="X1672" s="126"/>
      <c r="Y1672" s="78" t="e">
        <f>SUBTOTAL(9,#REF!)</f>
        <v>#REF!</v>
      </c>
      <c r="Z1672" s="83">
        <f t="shared" si="51"/>
        <v>0</v>
      </c>
      <c r="AA1672" s="83">
        <f t="shared" si="51"/>
        <v>0</v>
      </c>
    </row>
    <row r="1673" spans="1:27" ht="56.25" x14ac:dyDescent="0.3">
      <c r="A1673" s="155" t="s">
        <v>1690</v>
      </c>
      <c r="B1673" s="156" t="s">
        <v>217</v>
      </c>
      <c r="C1673" s="117" t="s">
        <v>1734</v>
      </c>
      <c r="D1673" s="122">
        <v>0</v>
      </c>
      <c r="E1673" s="122">
        <v>0</v>
      </c>
      <c r="F1673" s="122">
        <v>0</v>
      </c>
      <c r="G1673" s="122">
        <v>0</v>
      </c>
      <c r="H1673" s="122">
        <v>0</v>
      </c>
      <c r="I1673" s="122">
        <v>0</v>
      </c>
      <c r="J1673" s="122">
        <v>0</v>
      </c>
      <c r="K1673" s="122">
        <v>0</v>
      </c>
      <c r="L1673" s="122">
        <v>0</v>
      </c>
      <c r="M1673" s="122">
        <v>0</v>
      </c>
      <c r="N1673" s="122">
        <v>0</v>
      </c>
      <c r="O1673" s="122">
        <v>0</v>
      </c>
      <c r="P1673" s="122">
        <v>0</v>
      </c>
      <c r="Q1673" s="122">
        <v>0</v>
      </c>
      <c r="R1673" s="122">
        <v>0</v>
      </c>
      <c r="S1673" s="122">
        <v>0</v>
      </c>
      <c r="T1673" s="122">
        <v>0</v>
      </c>
      <c r="U1673" s="122">
        <v>0</v>
      </c>
      <c r="V1673" s="122">
        <v>0</v>
      </c>
      <c r="W1673" s="123" t="s">
        <v>48</v>
      </c>
      <c r="X1673" s="126"/>
      <c r="Y1673" s="78" t="e">
        <f>SUBTOTAL(9,#REF!)</f>
        <v>#REF!</v>
      </c>
      <c r="Z1673" s="83">
        <f t="shared" si="51"/>
        <v>0</v>
      </c>
      <c r="AA1673" s="83">
        <f t="shared" si="51"/>
        <v>0</v>
      </c>
    </row>
    <row r="1674" spans="1:27" ht="56.25" x14ac:dyDescent="0.3">
      <c r="A1674" s="155" t="s">
        <v>1691</v>
      </c>
      <c r="B1674" s="156" t="s">
        <v>219</v>
      </c>
      <c r="C1674" s="117" t="s">
        <v>1734</v>
      </c>
      <c r="D1674" s="130">
        <v>11.949860000000001</v>
      </c>
      <c r="E1674" s="130">
        <v>62.281930000000003</v>
      </c>
      <c r="F1674" s="130">
        <v>0</v>
      </c>
      <c r="G1674" s="130">
        <v>302.19600000000003</v>
      </c>
      <c r="H1674" s="130">
        <v>393.01978710237245</v>
      </c>
      <c r="I1674" s="130">
        <v>224.59751910237236</v>
      </c>
      <c r="J1674" s="130">
        <v>168.42226799999997</v>
      </c>
      <c r="K1674" s="130">
        <v>151.31462799999997</v>
      </c>
      <c r="L1674" s="130">
        <v>102.232</v>
      </c>
      <c r="M1674" s="130">
        <v>29.967100000000006</v>
      </c>
      <c r="N1674" s="130">
        <v>30.876999999999999</v>
      </c>
      <c r="O1674" s="130">
        <v>3.7709999999999999</v>
      </c>
      <c r="P1674" s="130">
        <v>4.7829999999999995</v>
      </c>
      <c r="Q1674" s="130">
        <v>30.642028</v>
      </c>
      <c r="R1674" s="130">
        <v>33.65</v>
      </c>
      <c r="S1674" s="130">
        <v>86.934500000000014</v>
      </c>
      <c r="T1674" s="130">
        <v>32.922000000000004</v>
      </c>
      <c r="U1674" s="122">
        <v>66.190267999999975</v>
      </c>
      <c r="V1674" s="122">
        <v>-49.082627999999971</v>
      </c>
      <c r="W1674" s="123">
        <v>-0.32437464010419392</v>
      </c>
      <c r="X1674" s="126"/>
      <c r="Y1674" s="80">
        <f>Y1675+Y1688</f>
        <v>151.31462799999997</v>
      </c>
      <c r="Z1674" s="83">
        <f t="shared" si="51"/>
        <v>0</v>
      </c>
      <c r="AA1674" s="83">
        <f t="shared" si="51"/>
        <v>0</v>
      </c>
    </row>
    <row r="1675" spans="1:27" ht="37.5" x14ac:dyDescent="0.3">
      <c r="A1675" s="155" t="s">
        <v>1692</v>
      </c>
      <c r="B1675" s="156" t="s">
        <v>221</v>
      </c>
      <c r="C1675" s="117" t="s">
        <v>1734</v>
      </c>
      <c r="D1675" s="122">
        <v>0</v>
      </c>
      <c r="E1675" s="122">
        <v>0</v>
      </c>
      <c r="F1675" s="122">
        <v>0</v>
      </c>
      <c r="G1675" s="122">
        <v>302.19600000000003</v>
      </c>
      <c r="H1675" s="122">
        <v>319.38328710237244</v>
      </c>
      <c r="I1675" s="122">
        <v>175.32251910237235</v>
      </c>
      <c r="J1675" s="122">
        <v>144.06076799999997</v>
      </c>
      <c r="K1675" s="122">
        <v>144.06076799999997</v>
      </c>
      <c r="L1675" s="122">
        <v>99.131</v>
      </c>
      <c r="M1675" s="122">
        <v>29.257100000000005</v>
      </c>
      <c r="N1675" s="122">
        <v>30.166999999999998</v>
      </c>
      <c r="O1675" s="122">
        <v>1.6179999999999999</v>
      </c>
      <c r="P1675" s="122">
        <v>2.63</v>
      </c>
      <c r="Q1675" s="122">
        <v>30.404028</v>
      </c>
      <c r="R1675" s="122">
        <v>33.411999999999999</v>
      </c>
      <c r="S1675" s="122">
        <v>82.78164000000001</v>
      </c>
      <c r="T1675" s="122">
        <v>32.922000000000004</v>
      </c>
      <c r="U1675" s="122">
        <v>44.929767999999967</v>
      </c>
      <c r="V1675" s="122">
        <v>-44.929767999999967</v>
      </c>
      <c r="W1675" s="123">
        <v>-0.31188066413751159</v>
      </c>
      <c r="X1675" s="126"/>
      <c r="Y1675" s="88">
        <f>SUBTOTAL(9,Y1676:Y1687)</f>
        <v>144.06076799999997</v>
      </c>
      <c r="Z1675" s="83">
        <f t="shared" si="51"/>
        <v>0</v>
      </c>
      <c r="AA1675" s="83">
        <f t="shared" si="51"/>
        <v>0</v>
      </c>
    </row>
    <row r="1676" spans="1:27" ht="187.5" x14ac:dyDescent="0.3">
      <c r="A1676" s="155" t="s">
        <v>1692</v>
      </c>
      <c r="B1676" s="156" t="s">
        <v>1693</v>
      </c>
      <c r="C1676" s="128" t="s">
        <v>2764</v>
      </c>
      <c r="D1676" s="122" t="s">
        <v>48</v>
      </c>
      <c r="E1676" s="122" t="s">
        <v>48</v>
      </c>
      <c r="F1676" s="122" t="s">
        <v>48</v>
      </c>
      <c r="G1676" s="122" t="s">
        <v>48</v>
      </c>
      <c r="H1676" s="122">
        <v>44.902539999999995</v>
      </c>
      <c r="I1676" s="122">
        <v>0</v>
      </c>
      <c r="J1676" s="122">
        <v>44.902539999999995</v>
      </c>
      <c r="K1676" s="122">
        <v>44.902539999999995</v>
      </c>
      <c r="L1676" s="122">
        <v>3.74</v>
      </c>
      <c r="M1676" s="122" t="s">
        <v>48</v>
      </c>
      <c r="N1676" s="122" t="s">
        <v>48</v>
      </c>
      <c r="O1676" s="122" t="s">
        <v>48</v>
      </c>
      <c r="P1676" s="122" t="s">
        <v>48</v>
      </c>
      <c r="Q1676" s="122" t="s">
        <v>48</v>
      </c>
      <c r="R1676" s="122" t="s">
        <v>48</v>
      </c>
      <c r="S1676" s="122">
        <v>44.902539999999995</v>
      </c>
      <c r="T1676" s="122">
        <v>3.74</v>
      </c>
      <c r="U1676" s="122">
        <v>41.162539999999993</v>
      </c>
      <c r="V1676" s="122">
        <v>-41.162539999999993</v>
      </c>
      <c r="W1676" s="123">
        <v>-0.91670849800478993</v>
      </c>
      <c r="X1676" s="129" t="s">
        <v>3186</v>
      </c>
      <c r="Y1676" s="81">
        <v>44.902539999999995</v>
      </c>
      <c r="Z1676" s="83" t="e">
        <f t="shared" si="51"/>
        <v>#VALUE!</v>
      </c>
      <c r="AA1676" s="83" t="e">
        <f t="shared" si="51"/>
        <v>#VALUE!</v>
      </c>
    </row>
    <row r="1677" spans="1:27" ht="131.25" x14ac:dyDescent="0.3">
      <c r="A1677" s="157" t="s">
        <v>1692</v>
      </c>
      <c r="B1677" s="158" t="s">
        <v>1694</v>
      </c>
      <c r="C1677" s="128" t="s">
        <v>2765</v>
      </c>
      <c r="D1677" s="122" t="s">
        <v>48</v>
      </c>
      <c r="E1677" s="122" t="s">
        <v>48</v>
      </c>
      <c r="F1677" s="122" t="s">
        <v>48</v>
      </c>
      <c r="G1677" s="122" t="s">
        <v>48</v>
      </c>
      <c r="H1677" s="122">
        <v>7.8588000000000005</v>
      </c>
      <c r="I1677" s="122">
        <v>2.1208000000000009</v>
      </c>
      <c r="J1677" s="122">
        <v>5.7379999999999995</v>
      </c>
      <c r="K1677" s="122">
        <v>5.7379999999999995</v>
      </c>
      <c r="L1677" s="122">
        <v>3.746</v>
      </c>
      <c r="M1677" s="122">
        <v>1.2390000000000001</v>
      </c>
      <c r="N1677" s="122">
        <v>1.2390000000000001</v>
      </c>
      <c r="O1677" s="122">
        <v>0.28899999999999998</v>
      </c>
      <c r="P1677" s="122">
        <v>0.28899999999999998</v>
      </c>
      <c r="Q1677" s="122">
        <v>2.0859999999999999</v>
      </c>
      <c r="R1677" s="122">
        <v>2.0859999999999999</v>
      </c>
      <c r="S1677" s="122">
        <v>2.1240000000000001</v>
      </c>
      <c r="T1677" s="122">
        <v>0.13200000000000001</v>
      </c>
      <c r="U1677" s="122">
        <v>1.9919999999999995</v>
      </c>
      <c r="V1677" s="122">
        <v>-1.9919999999999995</v>
      </c>
      <c r="W1677" s="123">
        <v>-0.34715928895085391</v>
      </c>
      <c r="X1677" s="129" t="s">
        <v>3187</v>
      </c>
      <c r="Y1677" s="81">
        <v>5.7379999999999995</v>
      </c>
      <c r="Z1677" s="83">
        <f t="shared" si="51"/>
        <v>0</v>
      </c>
      <c r="AA1677" s="83">
        <f t="shared" si="51"/>
        <v>-3.3306690738754696E-16</v>
      </c>
    </row>
    <row r="1678" spans="1:27" ht="168.75" x14ac:dyDescent="0.3">
      <c r="A1678" s="155" t="s">
        <v>1692</v>
      </c>
      <c r="B1678" s="156" t="s">
        <v>1695</v>
      </c>
      <c r="C1678" s="128" t="s">
        <v>2766</v>
      </c>
      <c r="D1678" s="122" t="s">
        <v>48</v>
      </c>
      <c r="E1678" s="122" t="s">
        <v>48</v>
      </c>
      <c r="F1678" s="122" t="s">
        <v>48</v>
      </c>
      <c r="G1678" s="122" t="s">
        <v>48</v>
      </c>
      <c r="H1678" s="122">
        <v>136.41610000000003</v>
      </c>
      <c r="I1678" s="122">
        <v>110.35000000000002</v>
      </c>
      <c r="J1678" s="122">
        <v>26.066100000000002</v>
      </c>
      <c r="K1678" s="122">
        <v>26.066100000000006</v>
      </c>
      <c r="L1678" s="122">
        <v>27.988</v>
      </c>
      <c r="M1678" s="122">
        <v>26.066100000000006</v>
      </c>
      <c r="N1678" s="122">
        <v>26.975999999999999</v>
      </c>
      <c r="O1678" s="122" t="s">
        <v>48</v>
      </c>
      <c r="P1678" s="122">
        <v>1.012</v>
      </c>
      <c r="Q1678" s="122" t="s">
        <v>48</v>
      </c>
      <c r="R1678" s="122" t="s">
        <v>48</v>
      </c>
      <c r="S1678" s="122" t="s">
        <v>48</v>
      </c>
      <c r="T1678" s="122" t="s">
        <v>48</v>
      </c>
      <c r="U1678" s="122" t="s">
        <v>48</v>
      </c>
      <c r="V1678" s="122">
        <v>1.9218999999999937</v>
      </c>
      <c r="W1678" s="123">
        <v>7.3731781892956497E-2</v>
      </c>
      <c r="X1678" s="129" t="s">
        <v>3175</v>
      </c>
      <c r="Y1678" s="81">
        <v>26.066100000000006</v>
      </c>
      <c r="Z1678" s="83" t="e">
        <f t="shared" si="51"/>
        <v>#VALUE!</v>
      </c>
      <c r="AA1678" s="83" t="e">
        <f t="shared" si="51"/>
        <v>#VALUE!</v>
      </c>
    </row>
    <row r="1679" spans="1:27" ht="93.75" x14ac:dyDescent="0.3">
      <c r="A1679" s="155" t="s">
        <v>1692</v>
      </c>
      <c r="B1679" s="156" t="s">
        <v>1696</v>
      </c>
      <c r="C1679" s="128" t="s">
        <v>2767</v>
      </c>
      <c r="D1679" s="122" t="s">
        <v>48</v>
      </c>
      <c r="E1679" s="122" t="s">
        <v>48</v>
      </c>
      <c r="F1679" s="122" t="s">
        <v>48</v>
      </c>
      <c r="G1679" s="122" t="s">
        <v>48</v>
      </c>
      <c r="H1679" s="122">
        <v>9.6127919999999989</v>
      </c>
      <c r="I1679" s="122">
        <v>2.2089999999999996</v>
      </c>
      <c r="J1679" s="122">
        <v>7.4037919999999993</v>
      </c>
      <c r="K1679" s="122">
        <v>7.4037919999999993</v>
      </c>
      <c r="L1679" s="122">
        <v>7.9790000000000001</v>
      </c>
      <c r="M1679" s="122" t="s">
        <v>48</v>
      </c>
      <c r="N1679" s="122" t="s">
        <v>48</v>
      </c>
      <c r="O1679" s="122" t="s">
        <v>48</v>
      </c>
      <c r="P1679" s="122" t="s">
        <v>48</v>
      </c>
      <c r="Q1679" s="122">
        <v>7.4037919999999993</v>
      </c>
      <c r="R1679" s="122">
        <v>7.9790000000000001</v>
      </c>
      <c r="S1679" s="122" t="s">
        <v>48</v>
      </c>
      <c r="T1679" s="122" t="s">
        <v>48</v>
      </c>
      <c r="U1679" s="122" t="s">
        <v>48</v>
      </c>
      <c r="V1679" s="122">
        <v>0.57520800000000083</v>
      </c>
      <c r="W1679" s="123">
        <v>7.7690999422998494E-2</v>
      </c>
      <c r="X1679" s="129" t="s">
        <v>3175</v>
      </c>
      <c r="Y1679" s="81">
        <v>7.4037919999999993</v>
      </c>
      <c r="Z1679" s="83" t="e">
        <f t="shared" si="51"/>
        <v>#VALUE!</v>
      </c>
      <c r="AA1679" s="83" t="e">
        <f t="shared" si="51"/>
        <v>#VALUE!</v>
      </c>
    </row>
    <row r="1680" spans="1:27" ht="75" x14ac:dyDescent="0.3">
      <c r="A1680" s="155" t="s">
        <v>1692</v>
      </c>
      <c r="B1680" s="156" t="s">
        <v>1697</v>
      </c>
      <c r="C1680" s="128" t="s">
        <v>2768</v>
      </c>
      <c r="D1680" s="122" t="s">
        <v>48</v>
      </c>
      <c r="E1680" s="122" t="s">
        <v>48</v>
      </c>
      <c r="F1680" s="122" t="s">
        <v>48</v>
      </c>
      <c r="G1680" s="122" t="s">
        <v>48</v>
      </c>
      <c r="H1680" s="122">
        <v>2.1175199999999998</v>
      </c>
      <c r="I1680" s="122">
        <v>0</v>
      </c>
      <c r="J1680" s="122">
        <v>2.1175199999999998</v>
      </c>
      <c r="K1680" s="122">
        <v>2.1175199999999998</v>
      </c>
      <c r="L1680" s="122">
        <v>4.1829999999999998</v>
      </c>
      <c r="M1680" s="122" t="s">
        <v>48</v>
      </c>
      <c r="N1680" s="122" t="s">
        <v>48</v>
      </c>
      <c r="O1680" s="122" t="s">
        <v>48</v>
      </c>
      <c r="P1680" s="122" t="s">
        <v>48</v>
      </c>
      <c r="Q1680" s="122">
        <v>2.1175199999999998</v>
      </c>
      <c r="R1680" s="122">
        <v>4.1829999999999998</v>
      </c>
      <c r="S1680" s="122" t="s">
        <v>48</v>
      </c>
      <c r="T1680" s="122" t="s">
        <v>48</v>
      </c>
      <c r="U1680" s="122" t="s">
        <v>48</v>
      </c>
      <c r="V1680" s="122">
        <v>2.06548</v>
      </c>
      <c r="W1680" s="123">
        <v>0.97542408100041567</v>
      </c>
      <c r="X1680" s="129" t="s">
        <v>3188</v>
      </c>
      <c r="Y1680" s="81">
        <v>2.1175199999999998</v>
      </c>
      <c r="Z1680" s="83" t="e">
        <f t="shared" si="51"/>
        <v>#VALUE!</v>
      </c>
      <c r="AA1680" s="83" t="e">
        <f t="shared" si="51"/>
        <v>#VALUE!</v>
      </c>
    </row>
    <row r="1681" spans="1:27" ht="75" x14ac:dyDescent="0.3">
      <c r="A1681" s="163" t="s">
        <v>1692</v>
      </c>
      <c r="B1681" s="164" t="s">
        <v>1698</v>
      </c>
      <c r="C1681" s="128" t="s">
        <v>2769</v>
      </c>
      <c r="D1681" s="122" t="s">
        <v>48</v>
      </c>
      <c r="E1681" s="122" t="s">
        <v>48</v>
      </c>
      <c r="F1681" s="122" t="s">
        <v>48</v>
      </c>
      <c r="G1681" s="122">
        <v>151.661</v>
      </c>
      <c r="H1681" s="122">
        <v>32.32870430237233</v>
      </c>
      <c r="I1681" s="122">
        <v>2.5947043023723317</v>
      </c>
      <c r="J1681" s="122">
        <v>29.733999999999998</v>
      </c>
      <c r="K1681" s="122">
        <v>29.733999999999995</v>
      </c>
      <c r="L1681" s="122">
        <v>25.221</v>
      </c>
      <c r="M1681" s="122" t="s">
        <v>48</v>
      </c>
      <c r="N1681" s="122" t="s">
        <v>48</v>
      </c>
      <c r="O1681" s="122" t="s">
        <v>48</v>
      </c>
      <c r="P1681" s="122" t="s">
        <v>48</v>
      </c>
      <c r="Q1681" s="122">
        <v>11.19</v>
      </c>
      <c r="R1681" s="122">
        <v>11.19</v>
      </c>
      <c r="S1681" s="122">
        <v>18.543999999999997</v>
      </c>
      <c r="T1681" s="122">
        <v>14.031000000000001</v>
      </c>
      <c r="U1681" s="122">
        <v>4.5129999999999981</v>
      </c>
      <c r="V1681" s="122">
        <v>-4.5129999999999946</v>
      </c>
      <c r="W1681" s="123">
        <v>-0.15177910809174666</v>
      </c>
      <c r="X1681" s="129" t="s">
        <v>3189</v>
      </c>
      <c r="Y1681" s="81">
        <v>29.733999999999995</v>
      </c>
      <c r="Z1681" s="83" t="e">
        <f t="shared" si="51"/>
        <v>#VALUE!</v>
      </c>
      <c r="AA1681" s="83" t="e">
        <f t="shared" si="51"/>
        <v>#VALUE!</v>
      </c>
    </row>
    <row r="1682" spans="1:27" ht="56.25" x14ac:dyDescent="0.3">
      <c r="A1682" s="157" t="s">
        <v>1692</v>
      </c>
      <c r="B1682" s="158" t="s">
        <v>1699</v>
      </c>
      <c r="C1682" s="128" t="s">
        <v>2770</v>
      </c>
      <c r="D1682" s="122" t="s">
        <v>48</v>
      </c>
      <c r="E1682" s="122" t="s">
        <v>48</v>
      </c>
      <c r="F1682" s="122" t="s">
        <v>48</v>
      </c>
      <c r="G1682" s="122">
        <v>116.892</v>
      </c>
      <c r="H1682" s="122">
        <v>31.99353</v>
      </c>
      <c r="I1682" s="122">
        <v>22.166490000000003</v>
      </c>
      <c r="J1682" s="122">
        <v>9.8270399999999984</v>
      </c>
      <c r="K1682" s="122">
        <v>9.8270399999999984</v>
      </c>
      <c r="L1682" s="122">
        <v>6.1300000000000008</v>
      </c>
      <c r="M1682" s="122" t="s">
        <v>48</v>
      </c>
      <c r="N1682" s="122" t="s">
        <v>48</v>
      </c>
      <c r="O1682" s="122" t="s">
        <v>48</v>
      </c>
      <c r="P1682" s="122" t="s">
        <v>48</v>
      </c>
      <c r="Q1682" s="122">
        <v>2.2570000000000001</v>
      </c>
      <c r="R1682" s="122">
        <v>2.2570000000000001</v>
      </c>
      <c r="S1682" s="122">
        <v>7.5700399999999988</v>
      </c>
      <c r="T1682" s="122">
        <v>3.8730000000000002</v>
      </c>
      <c r="U1682" s="122">
        <v>3.6970399999999977</v>
      </c>
      <c r="V1682" s="122">
        <v>-3.6970399999999977</v>
      </c>
      <c r="W1682" s="123">
        <v>-0.37621094449600267</v>
      </c>
      <c r="X1682" s="129" t="s">
        <v>3190</v>
      </c>
      <c r="Y1682" s="81">
        <v>9.8270399999999984</v>
      </c>
      <c r="Z1682" s="83" t="e">
        <f t="shared" si="51"/>
        <v>#VALUE!</v>
      </c>
      <c r="AA1682" s="83" t="e">
        <f t="shared" si="51"/>
        <v>#VALUE!</v>
      </c>
    </row>
    <row r="1683" spans="1:27" ht="75" x14ac:dyDescent="0.3">
      <c r="A1683" s="155" t="s">
        <v>1692</v>
      </c>
      <c r="B1683" s="156" t="s">
        <v>1700</v>
      </c>
      <c r="C1683" s="128" t="s">
        <v>2771</v>
      </c>
      <c r="D1683" s="122" t="s">
        <v>48</v>
      </c>
      <c r="E1683" s="122" t="s">
        <v>48</v>
      </c>
      <c r="F1683" s="122" t="s">
        <v>48</v>
      </c>
      <c r="G1683" s="122" t="s">
        <v>48</v>
      </c>
      <c r="H1683" s="122">
        <v>3.7527160000000004</v>
      </c>
      <c r="I1683" s="122">
        <v>1.7199999999999998</v>
      </c>
      <c r="J1683" s="122">
        <v>2.0327160000000006</v>
      </c>
      <c r="K1683" s="122">
        <v>2.0327160000000006</v>
      </c>
      <c r="L1683" s="122">
        <v>2.5989999999999998</v>
      </c>
      <c r="M1683" s="122" t="s">
        <v>48</v>
      </c>
      <c r="N1683" s="122" t="s">
        <v>48</v>
      </c>
      <c r="O1683" s="122">
        <v>1.329</v>
      </c>
      <c r="P1683" s="122">
        <v>1.329</v>
      </c>
      <c r="Q1683" s="122">
        <v>0.70371600000000067</v>
      </c>
      <c r="R1683" s="122">
        <v>1.071</v>
      </c>
      <c r="S1683" s="122" t="s">
        <v>48</v>
      </c>
      <c r="T1683" s="122">
        <v>0.19900000000000001</v>
      </c>
      <c r="U1683" s="122" t="s">
        <v>48</v>
      </c>
      <c r="V1683" s="122">
        <v>0.56628399999999912</v>
      </c>
      <c r="W1683" s="123">
        <v>0.27858490807372943</v>
      </c>
      <c r="X1683" s="129" t="s">
        <v>3175</v>
      </c>
      <c r="Y1683" s="81">
        <v>2.0327160000000006</v>
      </c>
      <c r="Z1683" s="83" t="e">
        <f t="shared" si="51"/>
        <v>#VALUE!</v>
      </c>
      <c r="AA1683" s="83" t="e">
        <f t="shared" si="51"/>
        <v>#VALUE!</v>
      </c>
    </row>
    <row r="1684" spans="1:27" ht="93.75" x14ac:dyDescent="0.3">
      <c r="A1684" s="163" t="s">
        <v>1692</v>
      </c>
      <c r="B1684" s="164" t="s">
        <v>1701</v>
      </c>
      <c r="C1684" s="128" t="s">
        <v>2772</v>
      </c>
      <c r="D1684" s="122" t="s">
        <v>48</v>
      </c>
      <c r="E1684" s="122" t="s">
        <v>48</v>
      </c>
      <c r="F1684" s="122" t="s">
        <v>48</v>
      </c>
      <c r="G1684" s="122">
        <v>8.5570000000000004</v>
      </c>
      <c r="H1684" s="122">
        <v>6.8993500000000001</v>
      </c>
      <c r="I1684" s="122">
        <v>5.8315700000000001</v>
      </c>
      <c r="J1684" s="122">
        <v>1.06778</v>
      </c>
      <c r="K1684" s="122">
        <v>1.06778</v>
      </c>
      <c r="L1684" s="122">
        <v>1.002</v>
      </c>
      <c r="M1684" s="122">
        <v>1.002</v>
      </c>
      <c r="N1684" s="122">
        <v>1.002</v>
      </c>
      <c r="O1684" s="122" t="s">
        <v>48</v>
      </c>
      <c r="P1684" s="122" t="s">
        <v>48</v>
      </c>
      <c r="Q1684" s="122" t="s">
        <v>48</v>
      </c>
      <c r="R1684" s="122" t="s">
        <v>48</v>
      </c>
      <c r="S1684" s="122">
        <v>6.577999999999995E-2</v>
      </c>
      <c r="T1684" s="122" t="s">
        <v>48</v>
      </c>
      <c r="U1684" s="122">
        <v>6.577999999999995E-2</v>
      </c>
      <c r="V1684" s="122">
        <v>-6.577999999999995E-2</v>
      </c>
      <c r="W1684" s="123">
        <v>-6.1604450354941984E-2</v>
      </c>
      <c r="X1684" s="126"/>
      <c r="Y1684" s="81">
        <v>1.06778</v>
      </c>
      <c r="Z1684" s="83" t="e">
        <f t="shared" si="51"/>
        <v>#VALUE!</v>
      </c>
      <c r="AA1684" s="83" t="e">
        <f t="shared" si="51"/>
        <v>#VALUE!</v>
      </c>
    </row>
    <row r="1685" spans="1:27" ht="56.25" x14ac:dyDescent="0.3">
      <c r="A1685" s="157" t="s">
        <v>1692</v>
      </c>
      <c r="B1685" s="158" t="s">
        <v>1702</v>
      </c>
      <c r="C1685" s="128" t="s">
        <v>2773</v>
      </c>
      <c r="D1685" s="122" t="s">
        <v>48</v>
      </c>
      <c r="E1685" s="122" t="s">
        <v>48</v>
      </c>
      <c r="F1685" s="122" t="s">
        <v>48</v>
      </c>
      <c r="G1685" s="122">
        <v>25.085999999999999</v>
      </c>
      <c r="H1685" s="122">
        <v>22.968119999999999</v>
      </c>
      <c r="I1685" s="122">
        <v>17.856199999999998</v>
      </c>
      <c r="J1685" s="122">
        <v>5.1119200000000005</v>
      </c>
      <c r="K1685" s="122">
        <v>5.1119200000000005</v>
      </c>
      <c r="L1685" s="122">
        <v>5.0969999999999995</v>
      </c>
      <c r="M1685" s="122">
        <v>0.45100000000000001</v>
      </c>
      <c r="N1685" s="122">
        <v>0.45100000000000001</v>
      </c>
      <c r="O1685" s="122" t="s">
        <v>48</v>
      </c>
      <c r="P1685" s="122" t="s">
        <v>48</v>
      </c>
      <c r="Q1685" s="122">
        <v>4.6459999999999999</v>
      </c>
      <c r="R1685" s="122">
        <v>4.6459999999999999</v>
      </c>
      <c r="S1685" s="122">
        <v>1.4920000000000933E-2</v>
      </c>
      <c r="T1685" s="122" t="s">
        <v>48</v>
      </c>
      <c r="U1685" s="122">
        <v>1.4920000000000933E-2</v>
      </c>
      <c r="V1685" s="122">
        <v>-1.4920000000000933E-2</v>
      </c>
      <c r="W1685" s="123">
        <v>-2.9186685237642474E-3</v>
      </c>
      <c r="X1685" s="126"/>
      <c r="Y1685" s="81">
        <v>5.1119200000000005</v>
      </c>
      <c r="Z1685" s="83" t="e">
        <f t="shared" si="51"/>
        <v>#VALUE!</v>
      </c>
      <c r="AA1685" s="83" t="e">
        <f t="shared" si="51"/>
        <v>#VALUE!</v>
      </c>
    </row>
    <row r="1686" spans="1:27" ht="75" x14ac:dyDescent="0.3">
      <c r="A1686" s="155" t="s">
        <v>1692</v>
      </c>
      <c r="B1686" s="156" t="s">
        <v>1703</v>
      </c>
      <c r="C1686" s="128" t="s">
        <v>2774</v>
      </c>
      <c r="D1686" s="122" t="s">
        <v>48</v>
      </c>
      <c r="E1686" s="122" t="s">
        <v>48</v>
      </c>
      <c r="F1686" s="122" t="s">
        <v>48</v>
      </c>
      <c r="G1686" s="122" t="s">
        <v>48</v>
      </c>
      <c r="H1686" s="122">
        <v>20.308914800000004</v>
      </c>
      <c r="I1686" s="122">
        <v>10.473754800000002</v>
      </c>
      <c r="J1686" s="122">
        <v>9.8351600000000019</v>
      </c>
      <c r="K1686" s="122">
        <v>9.8351600000000019</v>
      </c>
      <c r="L1686" s="122">
        <v>11.290000000000001</v>
      </c>
      <c r="M1686" s="122">
        <v>0.499</v>
      </c>
      <c r="N1686" s="122">
        <v>0.499</v>
      </c>
      <c r="O1686" s="122" t="s">
        <v>48</v>
      </c>
      <c r="P1686" s="122" t="s">
        <v>48</v>
      </c>
      <c r="Q1686" s="122" t="s">
        <v>48</v>
      </c>
      <c r="R1686" s="122" t="s">
        <v>48</v>
      </c>
      <c r="S1686" s="122">
        <v>9.3361599999999996</v>
      </c>
      <c r="T1686" s="122">
        <v>10.791</v>
      </c>
      <c r="U1686" s="122" t="s">
        <v>48</v>
      </c>
      <c r="V1686" s="122">
        <v>1.454839999999999</v>
      </c>
      <c r="W1686" s="123">
        <v>0.14792235205121204</v>
      </c>
      <c r="X1686" s="129" t="s">
        <v>3191</v>
      </c>
      <c r="Y1686" s="81">
        <v>9.8351600000000001</v>
      </c>
      <c r="Z1686" s="83" t="e">
        <f t="shared" si="51"/>
        <v>#VALUE!</v>
      </c>
      <c r="AA1686" s="83" t="e">
        <f t="shared" si="51"/>
        <v>#VALUE!</v>
      </c>
    </row>
    <row r="1687" spans="1:27" ht="56.25" x14ac:dyDescent="0.3">
      <c r="A1687" s="163" t="s">
        <v>1692</v>
      </c>
      <c r="B1687" s="164" t="s">
        <v>1704</v>
      </c>
      <c r="C1687" s="128" t="s">
        <v>2775</v>
      </c>
      <c r="D1687" s="122" t="s">
        <v>48</v>
      </c>
      <c r="E1687" s="122" t="s">
        <v>48</v>
      </c>
      <c r="F1687" s="122" t="s">
        <v>48</v>
      </c>
      <c r="G1687" s="122" t="s">
        <v>48</v>
      </c>
      <c r="H1687" s="122">
        <v>0.22419999999999998</v>
      </c>
      <c r="I1687" s="122">
        <v>0</v>
      </c>
      <c r="J1687" s="122">
        <v>0.22419999999999998</v>
      </c>
      <c r="K1687" s="122">
        <v>0.22419999999999998</v>
      </c>
      <c r="L1687" s="122">
        <v>0.156</v>
      </c>
      <c r="M1687" s="122" t="s">
        <v>48</v>
      </c>
      <c r="N1687" s="122" t="s">
        <v>48</v>
      </c>
      <c r="O1687" s="122" t="s">
        <v>48</v>
      </c>
      <c r="P1687" s="122" t="s">
        <v>48</v>
      </c>
      <c r="Q1687" s="122" t="s">
        <v>48</v>
      </c>
      <c r="R1687" s="122" t="s">
        <v>48</v>
      </c>
      <c r="S1687" s="122">
        <v>0.22419999999999998</v>
      </c>
      <c r="T1687" s="122">
        <v>0.156</v>
      </c>
      <c r="U1687" s="122">
        <v>6.8199999999999983E-2</v>
      </c>
      <c r="V1687" s="122">
        <v>-6.8199999999999983E-2</v>
      </c>
      <c r="W1687" s="123">
        <v>-0.3041926851025869</v>
      </c>
      <c r="X1687" s="129" t="s">
        <v>3192</v>
      </c>
      <c r="Y1687" s="81">
        <v>0.22419999999999998</v>
      </c>
      <c r="Z1687" s="83" t="e">
        <f t="shared" si="51"/>
        <v>#VALUE!</v>
      </c>
      <c r="AA1687" s="83" t="e">
        <f t="shared" si="51"/>
        <v>#VALUE!</v>
      </c>
    </row>
    <row r="1688" spans="1:27" ht="56.25" x14ac:dyDescent="0.3">
      <c r="A1688" s="155" t="s">
        <v>1705</v>
      </c>
      <c r="B1688" s="156" t="s">
        <v>259</v>
      </c>
      <c r="C1688" s="117" t="s">
        <v>1734</v>
      </c>
      <c r="D1688" s="122">
        <v>11.949860000000001</v>
      </c>
      <c r="E1688" s="122">
        <v>62.281930000000003</v>
      </c>
      <c r="F1688" s="122">
        <v>0</v>
      </c>
      <c r="G1688" s="122">
        <v>0</v>
      </c>
      <c r="H1688" s="122">
        <v>73.636500000000012</v>
      </c>
      <c r="I1688" s="122">
        <v>49.275000000000006</v>
      </c>
      <c r="J1688" s="122">
        <v>24.361499999999999</v>
      </c>
      <c r="K1688" s="122">
        <v>7.2538599999999995</v>
      </c>
      <c r="L1688" s="122">
        <v>3.101</v>
      </c>
      <c r="M1688" s="122">
        <v>0.71</v>
      </c>
      <c r="N1688" s="122">
        <v>0.71</v>
      </c>
      <c r="O1688" s="122">
        <v>2.153</v>
      </c>
      <c r="P1688" s="122">
        <v>2.153</v>
      </c>
      <c r="Q1688" s="122">
        <v>0.23799999999999999</v>
      </c>
      <c r="R1688" s="122">
        <v>0.23799999999999999</v>
      </c>
      <c r="S1688" s="122">
        <v>4.1528600000000004</v>
      </c>
      <c r="T1688" s="122">
        <v>0</v>
      </c>
      <c r="U1688" s="122">
        <v>21.2605</v>
      </c>
      <c r="V1688" s="122">
        <v>-4.1528599999999996</v>
      </c>
      <c r="W1688" s="123">
        <v>-0.57250346711957489</v>
      </c>
      <c r="X1688" s="126"/>
      <c r="Y1688" s="78">
        <f>SUBTOTAL(9,Y1689:Y1690)</f>
        <v>7.2538599999999995</v>
      </c>
      <c r="Z1688" s="83">
        <f t="shared" si="51"/>
        <v>0</v>
      </c>
      <c r="AA1688" s="83">
        <f t="shared" si="51"/>
        <v>0</v>
      </c>
    </row>
    <row r="1689" spans="1:27" ht="37.5" x14ac:dyDescent="0.3">
      <c r="A1689" s="155" t="s">
        <v>1705</v>
      </c>
      <c r="B1689" s="156" t="s">
        <v>1706</v>
      </c>
      <c r="C1689" s="128" t="s">
        <v>2776</v>
      </c>
      <c r="D1689" s="122" t="s">
        <v>48</v>
      </c>
      <c r="E1689" s="122" t="s">
        <v>48</v>
      </c>
      <c r="F1689" s="122" t="s">
        <v>48</v>
      </c>
      <c r="G1689" s="122" t="s">
        <v>48</v>
      </c>
      <c r="H1689" s="122">
        <v>23.853700000000003</v>
      </c>
      <c r="I1689" s="122">
        <v>2.1002000000000045</v>
      </c>
      <c r="J1689" s="122">
        <v>21.753499999999999</v>
      </c>
      <c r="K1689" s="122">
        <v>4.6458599999999999</v>
      </c>
      <c r="L1689" s="122">
        <v>3.101</v>
      </c>
      <c r="M1689" s="122">
        <v>0.71</v>
      </c>
      <c r="N1689" s="122">
        <v>0.71</v>
      </c>
      <c r="O1689" s="122">
        <v>2.153</v>
      </c>
      <c r="P1689" s="122">
        <v>2.153</v>
      </c>
      <c r="Q1689" s="122">
        <v>0.23799999999999999</v>
      </c>
      <c r="R1689" s="122">
        <v>0.23799999999999999</v>
      </c>
      <c r="S1689" s="122">
        <v>1.5448599999999999</v>
      </c>
      <c r="T1689" s="122" t="s">
        <v>48</v>
      </c>
      <c r="U1689" s="122">
        <v>18.6525</v>
      </c>
      <c r="V1689" s="122">
        <v>-1.5448599999999999</v>
      </c>
      <c r="W1689" s="123">
        <v>-0.33252401062451298</v>
      </c>
      <c r="X1689" s="129" t="s">
        <v>3192</v>
      </c>
      <c r="Y1689" s="81">
        <v>4.6458599999999999</v>
      </c>
      <c r="Z1689" s="83">
        <f t="shared" si="51"/>
        <v>0</v>
      </c>
      <c r="AA1689" s="83" t="e">
        <f t="shared" si="51"/>
        <v>#VALUE!</v>
      </c>
    </row>
    <row r="1690" spans="1:27" ht="56.25" x14ac:dyDescent="0.3">
      <c r="A1690" s="155" t="s">
        <v>1705</v>
      </c>
      <c r="B1690" s="156" t="s">
        <v>1707</v>
      </c>
      <c r="C1690" s="128" t="s">
        <v>2777</v>
      </c>
      <c r="D1690" s="122">
        <v>11.949860000000001</v>
      </c>
      <c r="E1690" s="122">
        <v>62.281930000000003</v>
      </c>
      <c r="F1690" s="122" t="s">
        <v>2778</v>
      </c>
      <c r="G1690" s="122" t="s">
        <v>48</v>
      </c>
      <c r="H1690" s="122">
        <v>49.782800000000002</v>
      </c>
      <c r="I1690" s="122">
        <v>47.174800000000005</v>
      </c>
      <c r="J1690" s="122">
        <v>2.6080000000000001</v>
      </c>
      <c r="K1690" s="122">
        <v>2.6080000000000001</v>
      </c>
      <c r="L1690" s="122" t="s">
        <v>48</v>
      </c>
      <c r="M1690" s="122" t="s">
        <v>48</v>
      </c>
      <c r="N1690" s="122" t="s">
        <v>48</v>
      </c>
      <c r="O1690" s="122" t="s">
        <v>48</v>
      </c>
      <c r="P1690" s="122" t="s">
        <v>48</v>
      </c>
      <c r="Q1690" s="122" t="s">
        <v>48</v>
      </c>
      <c r="R1690" s="122" t="s">
        <v>48</v>
      </c>
      <c r="S1690" s="122">
        <v>2.6080000000000001</v>
      </c>
      <c r="T1690" s="122" t="s">
        <v>48</v>
      </c>
      <c r="U1690" s="122" t="s">
        <v>48</v>
      </c>
      <c r="V1690" s="122">
        <v>-2.6080000000000001</v>
      </c>
      <c r="W1690" s="123">
        <v>-1</v>
      </c>
      <c r="X1690" s="129" t="s">
        <v>3193</v>
      </c>
      <c r="Y1690" s="81">
        <v>2.6080000000000001</v>
      </c>
      <c r="Z1690" s="83" t="e">
        <f t="shared" si="51"/>
        <v>#VALUE!</v>
      </c>
      <c r="AA1690" s="83" t="e">
        <f t="shared" si="51"/>
        <v>#VALUE!</v>
      </c>
    </row>
    <row r="1691" spans="1:27" ht="75" x14ac:dyDescent="0.3">
      <c r="A1691" s="155">
        <v>8.3000000000000007</v>
      </c>
      <c r="B1691" s="156" t="s">
        <v>294</v>
      </c>
      <c r="C1691" s="117" t="s">
        <v>1734</v>
      </c>
      <c r="D1691" s="122">
        <v>183.34298000000001</v>
      </c>
      <c r="E1691" s="122">
        <v>1246.5129999999999</v>
      </c>
      <c r="F1691" s="122">
        <v>0</v>
      </c>
      <c r="G1691" s="122">
        <v>1939.600433630176</v>
      </c>
      <c r="H1691" s="122">
        <v>1577.4345606779659</v>
      </c>
      <c r="I1691" s="122">
        <v>31.31658067796559</v>
      </c>
      <c r="J1691" s="122">
        <v>1546.1179800000004</v>
      </c>
      <c r="K1691" s="122">
        <v>79.391720000000007</v>
      </c>
      <c r="L1691" s="122">
        <v>90.276999999999987</v>
      </c>
      <c r="M1691" s="122">
        <v>3.0760000000000001</v>
      </c>
      <c r="N1691" s="122">
        <v>3.65</v>
      </c>
      <c r="O1691" s="122">
        <v>3.4089999999999994</v>
      </c>
      <c r="P1691" s="122">
        <v>3.26</v>
      </c>
      <c r="Q1691" s="122">
        <v>4.1450000000000005</v>
      </c>
      <c r="R1691" s="122">
        <v>4.6070000000000002</v>
      </c>
      <c r="S1691" s="122">
        <v>68.761720000000011</v>
      </c>
      <c r="T1691" s="122">
        <v>78.759999999999991</v>
      </c>
      <c r="U1691" s="122">
        <v>1455.8409800000004</v>
      </c>
      <c r="V1691" s="122">
        <v>10.88527999999998</v>
      </c>
      <c r="W1691" s="123">
        <v>0.1371085045140725</v>
      </c>
      <c r="X1691" s="126"/>
      <c r="Y1691" s="81">
        <f>Y1692+Y1693</f>
        <v>79.391720000000007</v>
      </c>
      <c r="Z1691" s="83">
        <f t="shared" ref="Z1691:AA1717" si="52">K1691-M1691-O1691-Q1691-S1691</f>
        <v>0</v>
      </c>
      <c r="AA1691" s="83">
        <f t="shared" si="52"/>
        <v>0</v>
      </c>
    </row>
    <row r="1692" spans="1:27" ht="75" x14ac:dyDescent="0.3">
      <c r="A1692" s="155" t="s">
        <v>1708</v>
      </c>
      <c r="B1692" s="156" t="s">
        <v>296</v>
      </c>
      <c r="C1692" s="117" t="s">
        <v>1734</v>
      </c>
      <c r="D1692" s="122"/>
      <c r="E1692" s="122"/>
      <c r="F1692" s="122"/>
      <c r="G1692" s="122"/>
      <c r="H1692" s="122"/>
      <c r="I1692" s="122"/>
      <c r="J1692" s="122"/>
      <c r="K1692" s="122"/>
      <c r="L1692" s="122"/>
      <c r="M1692" s="122"/>
      <c r="N1692" s="122"/>
      <c r="O1692" s="122"/>
      <c r="P1692" s="122"/>
      <c r="Q1692" s="122"/>
      <c r="R1692" s="122"/>
      <c r="S1692" s="122"/>
      <c r="T1692" s="122"/>
      <c r="U1692" s="122">
        <v>0</v>
      </c>
      <c r="V1692" s="122">
        <v>0</v>
      </c>
      <c r="W1692" s="123" t="s">
        <v>48</v>
      </c>
      <c r="X1692" s="135"/>
      <c r="Y1692" s="81"/>
      <c r="Z1692" s="83">
        <f t="shared" si="52"/>
        <v>0</v>
      </c>
      <c r="AA1692" s="83">
        <f t="shared" si="52"/>
        <v>0</v>
      </c>
    </row>
    <row r="1693" spans="1:27" ht="56.25" x14ac:dyDescent="0.3">
      <c r="A1693" s="155" t="s">
        <v>1709</v>
      </c>
      <c r="B1693" s="156" t="s">
        <v>298</v>
      </c>
      <c r="C1693" s="117" t="s">
        <v>1734</v>
      </c>
      <c r="D1693" s="122">
        <v>183.34298000000001</v>
      </c>
      <c r="E1693" s="122">
        <v>1246.5129999999999</v>
      </c>
      <c r="F1693" s="122">
        <v>0</v>
      </c>
      <c r="G1693" s="122">
        <v>1939.600433630176</v>
      </c>
      <c r="H1693" s="122">
        <v>1577.4345606779659</v>
      </c>
      <c r="I1693" s="122">
        <v>31.31658067796559</v>
      </c>
      <c r="J1693" s="122">
        <v>1546.1179800000004</v>
      </c>
      <c r="K1693" s="122">
        <v>79.391720000000007</v>
      </c>
      <c r="L1693" s="122">
        <v>90.276999999999987</v>
      </c>
      <c r="M1693" s="122">
        <v>3.0760000000000001</v>
      </c>
      <c r="N1693" s="122">
        <v>3.65</v>
      </c>
      <c r="O1693" s="122">
        <v>3.4089999999999994</v>
      </c>
      <c r="P1693" s="122">
        <v>3.26</v>
      </c>
      <c r="Q1693" s="122">
        <v>4.1450000000000005</v>
      </c>
      <c r="R1693" s="122">
        <v>4.6070000000000002</v>
      </c>
      <c r="S1693" s="122">
        <v>68.761720000000011</v>
      </c>
      <c r="T1693" s="122">
        <v>78.759999999999991</v>
      </c>
      <c r="U1693" s="122">
        <v>1455.8409800000004</v>
      </c>
      <c r="V1693" s="122">
        <v>10.88527999999998</v>
      </c>
      <c r="W1693" s="123">
        <v>0.1371085045140725</v>
      </c>
      <c r="X1693" s="126"/>
      <c r="Y1693" s="78">
        <f>SUBTOTAL(9,Y1694:Y1696)</f>
        <v>79.391720000000007</v>
      </c>
      <c r="Z1693" s="83">
        <f t="shared" si="52"/>
        <v>0</v>
      </c>
      <c r="AA1693" s="83">
        <f t="shared" si="52"/>
        <v>0</v>
      </c>
    </row>
    <row r="1694" spans="1:27" ht="56.25" x14ac:dyDescent="0.3">
      <c r="A1694" s="155" t="s">
        <v>1709</v>
      </c>
      <c r="B1694" s="156" t="s">
        <v>1710</v>
      </c>
      <c r="C1694" s="128" t="s">
        <v>2779</v>
      </c>
      <c r="D1694" s="122" t="s">
        <v>48</v>
      </c>
      <c r="E1694" s="122" t="s">
        <v>48</v>
      </c>
      <c r="F1694" s="122" t="s">
        <v>48</v>
      </c>
      <c r="G1694" s="122">
        <v>305.46443363017602</v>
      </c>
      <c r="H1694" s="122">
        <v>266.62914000000006</v>
      </c>
      <c r="I1694" s="122">
        <v>-3.4106051316484809E-13</v>
      </c>
      <c r="J1694" s="122">
        <v>266.6291400000004</v>
      </c>
      <c r="K1694" s="122">
        <v>1.8879999999999999</v>
      </c>
      <c r="L1694" s="122">
        <v>1.6709999999999998</v>
      </c>
      <c r="M1694" s="122" t="s">
        <v>48</v>
      </c>
      <c r="N1694" s="122">
        <v>0.57399999999999995</v>
      </c>
      <c r="O1694" s="122">
        <v>0.58699999999999997</v>
      </c>
      <c r="P1694" s="122">
        <v>1.2999999999999999E-2</v>
      </c>
      <c r="Q1694" s="122">
        <v>0.19</v>
      </c>
      <c r="R1694" s="122">
        <v>0.19</v>
      </c>
      <c r="S1694" s="122">
        <v>1.111</v>
      </c>
      <c r="T1694" s="122">
        <v>0.89400000000000002</v>
      </c>
      <c r="U1694" s="122">
        <v>264.95814000000041</v>
      </c>
      <c r="V1694" s="122">
        <v>-0.21700000000000008</v>
      </c>
      <c r="W1694" s="123">
        <v>-0.11493644067796616</v>
      </c>
      <c r="X1694" s="129" t="s">
        <v>3194</v>
      </c>
      <c r="Y1694" s="81">
        <v>1.8879999999999999</v>
      </c>
      <c r="Z1694" s="83" t="e">
        <f t="shared" si="52"/>
        <v>#VALUE!</v>
      </c>
      <c r="AA1694" s="83">
        <f t="shared" si="52"/>
        <v>0</v>
      </c>
    </row>
    <row r="1695" spans="1:27" ht="93.75" x14ac:dyDescent="0.3">
      <c r="A1695" s="155" t="s">
        <v>1709</v>
      </c>
      <c r="B1695" s="156" t="s">
        <v>1711</v>
      </c>
      <c r="C1695" s="128" t="s">
        <v>2780</v>
      </c>
      <c r="D1695" s="122">
        <v>116.23098</v>
      </c>
      <c r="E1695" s="122">
        <v>813.81799999999998</v>
      </c>
      <c r="F1695" s="122" t="s">
        <v>2781</v>
      </c>
      <c r="G1695" s="122">
        <v>1069.154</v>
      </c>
      <c r="H1695" s="122">
        <v>820.2958799999999</v>
      </c>
      <c r="I1695" s="122">
        <v>10.622219999999857</v>
      </c>
      <c r="J1695" s="122">
        <v>809.67366000000004</v>
      </c>
      <c r="K1695" s="122">
        <v>76.149720000000002</v>
      </c>
      <c r="L1695" s="122">
        <v>85.246999999999986</v>
      </c>
      <c r="M1695" s="122">
        <v>3.0760000000000001</v>
      </c>
      <c r="N1695" s="122">
        <v>3.0760000000000001</v>
      </c>
      <c r="O1695" s="122">
        <v>1.468</v>
      </c>
      <c r="P1695" s="122">
        <v>1.468</v>
      </c>
      <c r="Q1695" s="122">
        <v>3.9550000000000001</v>
      </c>
      <c r="R1695" s="122">
        <v>3.9550000000000001</v>
      </c>
      <c r="S1695" s="122">
        <v>67.650720000000007</v>
      </c>
      <c r="T1695" s="122">
        <v>76.74799999999999</v>
      </c>
      <c r="U1695" s="122">
        <v>724.42666000000008</v>
      </c>
      <c r="V1695" s="122">
        <v>9.0972799999999836</v>
      </c>
      <c r="W1695" s="123">
        <v>0.11946570519234979</v>
      </c>
      <c r="X1695" s="129" t="s">
        <v>3175</v>
      </c>
      <c r="Y1695" s="81">
        <v>76.149720000000002</v>
      </c>
      <c r="Z1695" s="83">
        <f t="shared" si="52"/>
        <v>0</v>
      </c>
      <c r="AA1695" s="83">
        <f t="shared" si="52"/>
        <v>0</v>
      </c>
    </row>
    <row r="1696" spans="1:27" ht="56.25" x14ac:dyDescent="0.3">
      <c r="A1696" s="155" t="s">
        <v>1709</v>
      </c>
      <c r="B1696" s="156" t="s">
        <v>1712</v>
      </c>
      <c r="C1696" s="128" t="s">
        <v>2782</v>
      </c>
      <c r="D1696" s="122">
        <v>67.111999999999995</v>
      </c>
      <c r="E1696" s="122">
        <v>432.69499999999999</v>
      </c>
      <c r="F1696" s="122" t="s">
        <v>2783</v>
      </c>
      <c r="G1696" s="122">
        <v>564.98199999999997</v>
      </c>
      <c r="H1696" s="122">
        <v>490.50954067796607</v>
      </c>
      <c r="I1696" s="122">
        <v>20.694360677966074</v>
      </c>
      <c r="J1696" s="122">
        <v>469.81518</v>
      </c>
      <c r="K1696" s="122">
        <v>1.3539999999999996</v>
      </c>
      <c r="L1696" s="122">
        <v>3.359</v>
      </c>
      <c r="M1696" s="122" t="s">
        <v>48</v>
      </c>
      <c r="N1696" s="122" t="s">
        <v>48</v>
      </c>
      <c r="O1696" s="122">
        <v>1.3539999999999996</v>
      </c>
      <c r="P1696" s="122">
        <v>1.7789999999999999</v>
      </c>
      <c r="Q1696" s="122" t="s">
        <v>48</v>
      </c>
      <c r="R1696" s="122">
        <v>0.46200000000000002</v>
      </c>
      <c r="S1696" s="122" t="s">
        <v>48</v>
      </c>
      <c r="T1696" s="122">
        <v>1.1180000000000001</v>
      </c>
      <c r="U1696" s="122">
        <v>466.45618000000002</v>
      </c>
      <c r="V1696" s="122">
        <v>2.0050000000000003</v>
      </c>
      <c r="W1696" s="123">
        <v>1.4807976366322015</v>
      </c>
      <c r="X1696" s="129" t="s">
        <v>3195</v>
      </c>
      <c r="Y1696" s="81">
        <v>1.3539999999999996</v>
      </c>
      <c r="Z1696" s="83" t="e">
        <f t="shared" si="52"/>
        <v>#VALUE!</v>
      </c>
      <c r="AA1696" s="83" t="e">
        <f t="shared" si="52"/>
        <v>#VALUE!</v>
      </c>
    </row>
    <row r="1697" spans="1:30" ht="56.25" x14ac:dyDescent="0.3">
      <c r="A1697" s="155" t="s">
        <v>1713</v>
      </c>
      <c r="B1697" s="156" t="s">
        <v>310</v>
      </c>
      <c r="C1697" s="117" t="s">
        <v>1734</v>
      </c>
      <c r="D1697" s="122">
        <v>0</v>
      </c>
      <c r="E1697" s="122">
        <v>0</v>
      </c>
      <c r="F1697" s="122">
        <v>0</v>
      </c>
      <c r="G1697" s="122">
        <v>0</v>
      </c>
      <c r="H1697" s="122">
        <v>0</v>
      </c>
      <c r="I1697" s="122">
        <v>0</v>
      </c>
      <c r="J1697" s="122">
        <v>0</v>
      </c>
      <c r="K1697" s="122">
        <v>0</v>
      </c>
      <c r="L1697" s="122">
        <v>0</v>
      </c>
      <c r="M1697" s="122">
        <v>0</v>
      </c>
      <c r="N1697" s="122">
        <v>0.314</v>
      </c>
      <c r="O1697" s="122">
        <v>0</v>
      </c>
      <c r="P1697" s="122">
        <v>3.0000000000000001E-3</v>
      </c>
      <c r="Q1697" s="122">
        <v>0</v>
      </c>
      <c r="R1697" s="122">
        <v>-0.317</v>
      </c>
      <c r="S1697" s="122">
        <v>0</v>
      </c>
      <c r="T1697" s="122">
        <v>0</v>
      </c>
      <c r="U1697" s="122">
        <v>0</v>
      </c>
      <c r="V1697" s="122">
        <v>0</v>
      </c>
      <c r="W1697" s="123" t="s">
        <v>48</v>
      </c>
      <c r="X1697" s="126"/>
      <c r="Y1697" s="78">
        <f>SUBTOTAL(9,Y1698:Y1699)</f>
        <v>0</v>
      </c>
      <c r="Z1697" s="83">
        <f t="shared" si="52"/>
        <v>0</v>
      </c>
      <c r="AA1697" s="83">
        <f t="shared" si="52"/>
        <v>0</v>
      </c>
    </row>
    <row r="1698" spans="1:30" ht="75" x14ac:dyDescent="0.3">
      <c r="A1698" s="155" t="s">
        <v>1713</v>
      </c>
      <c r="B1698" s="156" t="s">
        <v>1714</v>
      </c>
      <c r="C1698" s="128" t="s">
        <v>3567</v>
      </c>
      <c r="D1698" s="122" t="s">
        <v>48</v>
      </c>
      <c r="E1698" s="122" t="s">
        <v>48</v>
      </c>
      <c r="F1698" s="122" t="s">
        <v>48</v>
      </c>
      <c r="G1698" s="122" t="s">
        <v>48</v>
      </c>
      <c r="H1698" s="122" t="s">
        <v>48</v>
      </c>
      <c r="I1698" s="122" t="s">
        <v>48</v>
      </c>
      <c r="J1698" s="122" t="s">
        <v>48</v>
      </c>
      <c r="K1698" s="122" t="s">
        <v>48</v>
      </c>
      <c r="L1698" s="122" t="s">
        <v>48</v>
      </c>
      <c r="M1698" s="122" t="s">
        <v>48</v>
      </c>
      <c r="N1698" s="122">
        <v>0.122</v>
      </c>
      <c r="O1698" s="122" t="s">
        <v>48</v>
      </c>
      <c r="P1698" s="122" t="s">
        <v>48</v>
      </c>
      <c r="Q1698" s="122" t="s">
        <v>48</v>
      </c>
      <c r="R1698" s="122">
        <v>-0.122</v>
      </c>
      <c r="S1698" s="122" t="s">
        <v>48</v>
      </c>
      <c r="T1698" s="122" t="s">
        <v>48</v>
      </c>
      <c r="U1698" s="122" t="s">
        <v>48</v>
      </c>
      <c r="V1698" s="122" t="s">
        <v>48</v>
      </c>
      <c r="W1698" s="123" t="s">
        <v>48</v>
      </c>
      <c r="X1698" s="126"/>
      <c r="Y1698" s="81">
        <v>0</v>
      </c>
      <c r="Z1698" s="83" t="e">
        <f t="shared" si="52"/>
        <v>#VALUE!</v>
      </c>
      <c r="AA1698" s="83" t="e">
        <f t="shared" si="52"/>
        <v>#VALUE!</v>
      </c>
      <c r="AB1698" s="82" t="s">
        <v>72</v>
      </c>
      <c r="AD1698" s="11" t="e">
        <f>CONCATENATE(AB1698,#REF!)</f>
        <v>#REF!</v>
      </c>
    </row>
    <row r="1699" spans="1:30" ht="37.5" x14ac:dyDescent="0.3">
      <c r="A1699" s="155" t="s">
        <v>1713</v>
      </c>
      <c r="B1699" s="156" t="s">
        <v>1715</v>
      </c>
      <c r="C1699" s="128" t="s">
        <v>3568</v>
      </c>
      <c r="D1699" s="122" t="s">
        <v>48</v>
      </c>
      <c r="E1699" s="122" t="s">
        <v>48</v>
      </c>
      <c r="F1699" s="122" t="s">
        <v>48</v>
      </c>
      <c r="G1699" s="122" t="s">
        <v>48</v>
      </c>
      <c r="H1699" s="122" t="s">
        <v>48</v>
      </c>
      <c r="I1699" s="122" t="s">
        <v>48</v>
      </c>
      <c r="J1699" s="122" t="s">
        <v>48</v>
      </c>
      <c r="K1699" s="122" t="s">
        <v>48</v>
      </c>
      <c r="L1699" s="122" t="s">
        <v>48</v>
      </c>
      <c r="M1699" s="122" t="s">
        <v>48</v>
      </c>
      <c r="N1699" s="122">
        <v>0.192</v>
      </c>
      <c r="O1699" s="122" t="s">
        <v>48</v>
      </c>
      <c r="P1699" s="122">
        <v>3.0000000000000001E-3</v>
      </c>
      <c r="Q1699" s="122" t="s">
        <v>48</v>
      </c>
      <c r="R1699" s="122">
        <v>-0.19500000000000001</v>
      </c>
      <c r="S1699" s="122" t="s">
        <v>48</v>
      </c>
      <c r="T1699" s="122" t="s">
        <v>48</v>
      </c>
      <c r="U1699" s="122" t="s">
        <v>48</v>
      </c>
      <c r="V1699" s="122" t="s">
        <v>48</v>
      </c>
      <c r="W1699" s="123" t="s">
        <v>48</v>
      </c>
      <c r="X1699" s="126"/>
      <c r="Y1699" s="81">
        <v>0</v>
      </c>
      <c r="Z1699" s="83" t="e">
        <f t="shared" si="52"/>
        <v>#VALUE!</v>
      </c>
      <c r="AA1699" s="83" t="e">
        <f t="shared" si="52"/>
        <v>#VALUE!</v>
      </c>
      <c r="AB1699" s="82" t="s">
        <v>72</v>
      </c>
      <c r="AD1699" s="11" t="e">
        <f>CONCATENATE(AB1699,#REF!)</f>
        <v>#REF!</v>
      </c>
    </row>
    <row r="1700" spans="1:30" ht="56.25" x14ac:dyDescent="0.3">
      <c r="A1700" s="155" t="s">
        <v>1716</v>
      </c>
      <c r="B1700" s="156" t="s">
        <v>313</v>
      </c>
      <c r="C1700" s="117" t="s">
        <v>1734</v>
      </c>
      <c r="D1700" s="122">
        <v>0</v>
      </c>
      <c r="E1700" s="122">
        <v>0</v>
      </c>
      <c r="F1700" s="122">
        <v>0</v>
      </c>
      <c r="G1700" s="122">
        <v>0</v>
      </c>
      <c r="H1700" s="122">
        <v>0</v>
      </c>
      <c r="I1700" s="122">
        <v>0</v>
      </c>
      <c r="J1700" s="122">
        <v>0</v>
      </c>
      <c r="K1700" s="122">
        <v>0</v>
      </c>
      <c r="L1700" s="122">
        <v>0</v>
      </c>
      <c r="M1700" s="122">
        <v>0</v>
      </c>
      <c r="N1700" s="122">
        <v>0</v>
      </c>
      <c r="O1700" s="122">
        <v>0</v>
      </c>
      <c r="P1700" s="122">
        <v>0</v>
      </c>
      <c r="Q1700" s="122">
        <v>0</v>
      </c>
      <c r="R1700" s="122">
        <v>0</v>
      </c>
      <c r="S1700" s="122">
        <v>0</v>
      </c>
      <c r="T1700" s="122">
        <v>0</v>
      </c>
      <c r="U1700" s="122">
        <v>0</v>
      </c>
      <c r="V1700" s="122">
        <v>0</v>
      </c>
      <c r="W1700" s="123" t="s">
        <v>48</v>
      </c>
      <c r="X1700" s="126"/>
      <c r="Y1700" s="78" t="e">
        <f>SUBTOTAL(9,#REF!)</f>
        <v>#REF!</v>
      </c>
      <c r="Z1700" s="83">
        <f t="shared" si="52"/>
        <v>0</v>
      </c>
      <c r="AA1700" s="83">
        <f t="shared" si="52"/>
        <v>0</v>
      </c>
    </row>
    <row r="1701" spans="1:30" ht="37.5" x14ac:dyDescent="0.3">
      <c r="A1701" s="155" t="s">
        <v>1717</v>
      </c>
      <c r="B1701" s="156" t="s">
        <v>315</v>
      </c>
      <c r="C1701" s="117" t="s">
        <v>1734</v>
      </c>
      <c r="D1701" s="122">
        <v>0</v>
      </c>
      <c r="E1701" s="122">
        <v>0</v>
      </c>
      <c r="F1701" s="122">
        <v>0</v>
      </c>
      <c r="G1701" s="122">
        <v>0</v>
      </c>
      <c r="H1701" s="122">
        <v>341.07223543488067</v>
      </c>
      <c r="I1701" s="122">
        <v>20.185044826199992</v>
      </c>
      <c r="J1701" s="122">
        <v>320.88719060868067</v>
      </c>
      <c r="K1701" s="122">
        <v>201.34992228088066</v>
      </c>
      <c r="L1701" s="122">
        <v>124.35799999999999</v>
      </c>
      <c r="M1701" s="122">
        <v>14.338000000000001</v>
      </c>
      <c r="N1701" s="122">
        <v>14.338000000000001</v>
      </c>
      <c r="O1701" s="122">
        <v>2.2695386973476901</v>
      </c>
      <c r="P1701" s="122">
        <v>2.5020000000000002</v>
      </c>
      <c r="Q1701" s="122">
        <v>48.981999999999999</v>
      </c>
      <c r="R1701" s="122">
        <v>49.198</v>
      </c>
      <c r="S1701" s="122">
        <v>135.76038358353296</v>
      </c>
      <c r="T1701" s="122">
        <v>58.319999999999986</v>
      </c>
      <c r="U1701" s="122">
        <v>196.52919060868066</v>
      </c>
      <c r="V1701" s="122">
        <v>-76.991922280880672</v>
      </c>
      <c r="W1701" s="123">
        <v>-0.38237870374480648</v>
      </c>
      <c r="X1701" s="126"/>
      <c r="Y1701" s="88">
        <f>SUBTOTAL(9,Y1702:Y1725)</f>
        <v>201.34992228088066</v>
      </c>
      <c r="Z1701" s="83">
        <f t="shared" si="52"/>
        <v>0</v>
      </c>
      <c r="AA1701" s="83">
        <f t="shared" si="52"/>
        <v>0</v>
      </c>
    </row>
    <row r="1702" spans="1:30" ht="75" x14ac:dyDescent="0.3">
      <c r="A1702" s="155" t="s">
        <v>1717</v>
      </c>
      <c r="B1702" s="156" t="s">
        <v>1718</v>
      </c>
      <c r="C1702" s="128" t="s">
        <v>2784</v>
      </c>
      <c r="D1702" s="122" t="s">
        <v>48</v>
      </c>
      <c r="E1702" s="122" t="s">
        <v>48</v>
      </c>
      <c r="F1702" s="122" t="s">
        <v>48</v>
      </c>
      <c r="G1702" s="122" t="s">
        <v>48</v>
      </c>
      <c r="H1702" s="122">
        <v>5.664472</v>
      </c>
      <c r="I1702" s="122">
        <v>3.1169999999999991</v>
      </c>
      <c r="J1702" s="122">
        <v>2.5474720000000008</v>
      </c>
      <c r="K1702" s="122">
        <v>2.547472</v>
      </c>
      <c r="L1702" s="122">
        <v>1.873</v>
      </c>
      <c r="M1702" s="122" t="s">
        <v>48</v>
      </c>
      <c r="N1702" s="122" t="s">
        <v>48</v>
      </c>
      <c r="O1702" s="122">
        <v>1.4E-2</v>
      </c>
      <c r="P1702" s="122">
        <v>1.4E-2</v>
      </c>
      <c r="Q1702" s="122">
        <v>1.859</v>
      </c>
      <c r="R1702" s="122">
        <v>1.859</v>
      </c>
      <c r="S1702" s="122">
        <v>0.67447200000000018</v>
      </c>
      <c r="T1702" s="122" t="s">
        <v>48</v>
      </c>
      <c r="U1702" s="122">
        <v>0.67447200000000085</v>
      </c>
      <c r="V1702" s="122">
        <v>-0.67447199999999996</v>
      </c>
      <c r="W1702" s="123">
        <v>-0.26476130061488407</v>
      </c>
      <c r="X1702" s="129" t="s">
        <v>3196</v>
      </c>
      <c r="Y1702" s="81">
        <v>2.547472</v>
      </c>
      <c r="Z1702" s="83" t="e">
        <f t="shared" si="52"/>
        <v>#VALUE!</v>
      </c>
      <c r="AA1702" s="83" t="e">
        <f t="shared" si="52"/>
        <v>#VALUE!</v>
      </c>
    </row>
    <row r="1703" spans="1:30" ht="75" x14ac:dyDescent="0.3">
      <c r="A1703" s="155" t="s">
        <v>1717</v>
      </c>
      <c r="B1703" s="156" t="s">
        <v>1719</v>
      </c>
      <c r="C1703" s="128" t="s">
        <v>2785</v>
      </c>
      <c r="D1703" s="122" t="s">
        <v>48</v>
      </c>
      <c r="E1703" s="122" t="s">
        <v>48</v>
      </c>
      <c r="F1703" s="122" t="s">
        <v>48</v>
      </c>
      <c r="G1703" s="122" t="s">
        <v>48</v>
      </c>
      <c r="H1703" s="122">
        <v>32.848486000000001</v>
      </c>
      <c r="I1703" s="122">
        <v>0</v>
      </c>
      <c r="J1703" s="122">
        <v>32.848486000000001</v>
      </c>
      <c r="K1703" s="122">
        <v>27.117486</v>
      </c>
      <c r="L1703" s="122">
        <v>18.606999999999999</v>
      </c>
      <c r="M1703" s="122" t="s">
        <v>48</v>
      </c>
      <c r="N1703" s="122" t="s">
        <v>48</v>
      </c>
      <c r="O1703" s="122">
        <v>0.20200000000000001</v>
      </c>
      <c r="P1703" s="122">
        <v>0.20200000000000001</v>
      </c>
      <c r="Q1703" s="122">
        <v>17.774999999999999</v>
      </c>
      <c r="R1703" s="122">
        <v>17.774999999999999</v>
      </c>
      <c r="S1703" s="122">
        <v>9.1404859999999992</v>
      </c>
      <c r="T1703" s="122">
        <v>0.63</v>
      </c>
      <c r="U1703" s="122">
        <v>14.241486000000002</v>
      </c>
      <c r="V1703" s="122">
        <v>-8.5104860000000002</v>
      </c>
      <c r="W1703" s="123">
        <v>-0.31383757329127043</v>
      </c>
      <c r="X1703" s="129" t="s">
        <v>3197</v>
      </c>
      <c r="Y1703" s="81">
        <v>27.117486</v>
      </c>
      <c r="Z1703" s="83" t="e">
        <f t="shared" si="52"/>
        <v>#VALUE!</v>
      </c>
      <c r="AA1703" s="83" t="e">
        <f t="shared" si="52"/>
        <v>#VALUE!</v>
      </c>
    </row>
    <row r="1704" spans="1:30" ht="75" x14ac:dyDescent="0.3">
      <c r="A1704" s="155" t="s">
        <v>1717</v>
      </c>
      <c r="B1704" s="156" t="s">
        <v>1720</v>
      </c>
      <c r="C1704" s="128" t="s">
        <v>2786</v>
      </c>
      <c r="D1704" s="122" t="s">
        <v>48</v>
      </c>
      <c r="E1704" s="122" t="s">
        <v>48</v>
      </c>
      <c r="F1704" s="122" t="s">
        <v>48</v>
      </c>
      <c r="G1704" s="122" t="s">
        <v>48</v>
      </c>
      <c r="H1704" s="122">
        <v>3.5136859999999999</v>
      </c>
      <c r="I1704" s="122">
        <v>2.6139999999999999</v>
      </c>
      <c r="J1704" s="122">
        <v>0.89968599999999999</v>
      </c>
      <c r="K1704" s="122">
        <v>0.89968599999999999</v>
      </c>
      <c r="L1704" s="122">
        <v>0.80200000000000005</v>
      </c>
      <c r="M1704" s="122" t="s">
        <v>48</v>
      </c>
      <c r="N1704" s="122" t="s">
        <v>48</v>
      </c>
      <c r="O1704" s="122">
        <v>8.9999999999999993E-3</v>
      </c>
      <c r="P1704" s="122">
        <v>8.9999999999999993E-3</v>
      </c>
      <c r="Q1704" s="122">
        <v>0.79300000000000004</v>
      </c>
      <c r="R1704" s="122">
        <v>0.79300000000000004</v>
      </c>
      <c r="S1704" s="122">
        <v>9.768599999999994E-2</v>
      </c>
      <c r="T1704" s="122" t="s">
        <v>48</v>
      </c>
      <c r="U1704" s="122">
        <v>9.768599999999994E-2</v>
      </c>
      <c r="V1704" s="122">
        <v>-9.768599999999994E-2</v>
      </c>
      <c r="W1704" s="123">
        <v>-0.10857788161647501</v>
      </c>
      <c r="X1704" s="129" t="s">
        <v>3196</v>
      </c>
      <c r="Y1704" s="81">
        <v>0.89968599999999999</v>
      </c>
      <c r="Z1704" s="83" t="e">
        <f t="shared" si="52"/>
        <v>#VALUE!</v>
      </c>
      <c r="AA1704" s="83" t="e">
        <f t="shared" si="52"/>
        <v>#VALUE!</v>
      </c>
    </row>
    <row r="1705" spans="1:30" ht="56.25" x14ac:dyDescent="0.3">
      <c r="A1705" s="155" t="s">
        <v>1717</v>
      </c>
      <c r="B1705" s="156" t="s">
        <v>471</v>
      </c>
      <c r="C1705" s="128" t="s">
        <v>2787</v>
      </c>
      <c r="D1705" s="122" t="s">
        <v>48</v>
      </c>
      <c r="E1705" s="122" t="s">
        <v>48</v>
      </c>
      <c r="F1705" s="122" t="s">
        <v>48</v>
      </c>
      <c r="G1705" s="122" t="s">
        <v>48</v>
      </c>
      <c r="H1705" s="122">
        <v>5.2119999999999997</v>
      </c>
      <c r="I1705" s="122">
        <v>0</v>
      </c>
      <c r="J1705" s="122">
        <v>5.2119999999999997</v>
      </c>
      <c r="K1705" s="122">
        <v>5.2119999999999997</v>
      </c>
      <c r="L1705" s="122">
        <v>5.2119999999999997</v>
      </c>
      <c r="M1705" s="122" t="s">
        <v>48</v>
      </c>
      <c r="N1705" s="122" t="s">
        <v>48</v>
      </c>
      <c r="O1705" s="122" t="s">
        <v>48</v>
      </c>
      <c r="P1705" s="122" t="s">
        <v>48</v>
      </c>
      <c r="Q1705" s="122">
        <v>5.2119999999999997</v>
      </c>
      <c r="R1705" s="122">
        <v>5.2119999999999997</v>
      </c>
      <c r="S1705" s="122" t="s">
        <v>48</v>
      </c>
      <c r="T1705" s="122" t="s">
        <v>48</v>
      </c>
      <c r="U1705" s="122">
        <v>0</v>
      </c>
      <c r="V1705" s="122">
        <v>0</v>
      </c>
      <c r="W1705" s="123">
        <v>0</v>
      </c>
      <c r="X1705" s="126"/>
      <c r="Y1705" s="81">
        <v>5.2119999999999997</v>
      </c>
      <c r="Z1705" s="83" t="e">
        <f t="shared" si="52"/>
        <v>#VALUE!</v>
      </c>
      <c r="AA1705" s="83" t="e">
        <f t="shared" si="52"/>
        <v>#VALUE!</v>
      </c>
    </row>
    <row r="1706" spans="1:30" ht="168.75" x14ac:dyDescent="0.3">
      <c r="A1706" s="155" t="s">
        <v>1717</v>
      </c>
      <c r="B1706" s="156" t="s">
        <v>354</v>
      </c>
      <c r="C1706" s="128" t="s">
        <v>2788</v>
      </c>
      <c r="D1706" s="122" t="s">
        <v>48</v>
      </c>
      <c r="E1706" s="122" t="s">
        <v>48</v>
      </c>
      <c r="F1706" s="122" t="s">
        <v>48</v>
      </c>
      <c r="G1706" s="122" t="s">
        <v>48</v>
      </c>
      <c r="H1706" s="122">
        <v>2.8385211477715497</v>
      </c>
      <c r="I1706" s="122">
        <v>0</v>
      </c>
      <c r="J1706" s="122">
        <v>2.8385211477715497</v>
      </c>
      <c r="K1706" s="122">
        <v>1.1806211477715498</v>
      </c>
      <c r="L1706" s="122" t="s">
        <v>48</v>
      </c>
      <c r="M1706" s="122" t="s">
        <v>48</v>
      </c>
      <c r="N1706" s="122" t="s">
        <v>48</v>
      </c>
      <c r="O1706" s="122" t="s">
        <v>48</v>
      </c>
      <c r="P1706" s="122" t="s">
        <v>48</v>
      </c>
      <c r="Q1706" s="122" t="s">
        <v>48</v>
      </c>
      <c r="R1706" s="122" t="s">
        <v>48</v>
      </c>
      <c r="S1706" s="122">
        <v>1.1806211477715498</v>
      </c>
      <c r="T1706" s="122" t="s">
        <v>48</v>
      </c>
      <c r="U1706" s="122" t="s">
        <v>48</v>
      </c>
      <c r="V1706" s="122">
        <v>-1.1806211477715498</v>
      </c>
      <c r="W1706" s="123">
        <v>-1</v>
      </c>
      <c r="X1706" s="126"/>
      <c r="Y1706" s="81">
        <v>1.1806211477715498</v>
      </c>
      <c r="Z1706" s="83" t="e">
        <f t="shared" si="52"/>
        <v>#VALUE!</v>
      </c>
      <c r="AA1706" s="83" t="e">
        <f t="shared" si="52"/>
        <v>#VALUE!</v>
      </c>
    </row>
    <row r="1707" spans="1:30" ht="206.25" x14ac:dyDescent="0.3">
      <c r="A1707" s="155" t="s">
        <v>1717</v>
      </c>
      <c r="B1707" s="156" t="s">
        <v>982</v>
      </c>
      <c r="C1707" s="128" t="s">
        <v>2789</v>
      </c>
      <c r="D1707" s="122" t="s">
        <v>48</v>
      </c>
      <c r="E1707" s="122" t="s">
        <v>48</v>
      </c>
      <c r="F1707" s="122" t="s">
        <v>48</v>
      </c>
      <c r="G1707" s="122" t="s">
        <v>48</v>
      </c>
      <c r="H1707" s="122">
        <v>1.6383666462916666</v>
      </c>
      <c r="I1707" s="122">
        <v>0</v>
      </c>
      <c r="J1707" s="122">
        <v>1.6383666462916666</v>
      </c>
      <c r="K1707" s="122">
        <v>1.6383666462916666</v>
      </c>
      <c r="L1707" s="122" t="s">
        <v>48</v>
      </c>
      <c r="M1707" s="122" t="s">
        <v>48</v>
      </c>
      <c r="N1707" s="122" t="s">
        <v>48</v>
      </c>
      <c r="O1707" s="122" t="s">
        <v>48</v>
      </c>
      <c r="P1707" s="122" t="s">
        <v>48</v>
      </c>
      <c r="Q1707" s="122" t="s">
        <v>48</v>
      </c>
      <c r="R1707" s="122" t="s">
        <v>48</v>
      </c>
      <c r="S1707" s="122">
        <v>1.6383666462916666</v>
      </c>
      <c r="T1707" s="122" t="s">
        <v>48</v>
      </c>
      <c r="U1707" s="122" t="s">
        <v>48</v>
      </c>
      <c r="V1707" s="122">
        <v>-1.6383666462916666</v>
      </c>
      <c r="W1707" s="123">
        <v>-1</v>
      </c>
      <c r="X1707" s="126"/>
      <c r="Y1707" s="81">
        <v>1.6383666462916666</v>
      </c>
      <c r="Z1707" s="83" t="e">
        <f t="shared" si="52"/>
        <v>#VALUE!</v>
      </c>
      <c r="AA1707" s="83" t="e">
        <f t="shared" si="52"/>
        <v>#VALUE!</v>
      </c>
    </row>
    <row r="1708" spans="1:30" ht="37.5" x14ac:dyDescent="0.3">
      <c r="A1708" s="155" t="s">
        <v>1717</v>
      </c>
      <c r="B1708" s="156" t="s">
        <v>1721</v>
      </c>
      <c r="C1708" s="128" t="s">
        <v>3569</v>
      </c>
      <c r="D1708" s="122" t="s">
        <v>48</v>
      </c>
      <c r="E1708" s="122" t="s">
        <v>48</v>
      </c>
      <c r="F1708" s="122" t="s">
        <v>48</v>
      </c>
      <c r="G1708" s="122" t="s">
        <v>48</v>
      </c>
      <c r="H1708" s="122" t="s">
        <v>48</v>
      </c>
      <c r="I1708" s="122" t="s">
        <v>48</v>
      </c>
      <c r="J1708" s="122" t="s">
        <v>48</v>
      </c>
      <c r="K1708" s="122" t="s">
        <v>48</v>
      </c>
      <c r="L1708" s="122" t="s">
        <v>48</v>
      </c>
      <c r="M1708" s="122" t="s">
        <v>48</v>
      </c>
      <c r="N1708" s="122" t="s">
        <v>48</v>
      </c>
      <c r="O1708" s="122" t="s">
        <v>48</v>
      </c>
      <c r="P1708" s="122" t="s">
        <v>48</v>
      </c>
      <c r="Q1708" s="122" t="s">
        <v>48</v>
      </c>
      <c r="R1708" s="122" t="s">
        <v>48</v>
      </c>
      <c r="S1708" s="122" t="s">
        <v>48</v>
      </c>
      <c r="T1708" s="122" t="s">
        <v>48</v>
      </c>
      <c r="U1708" s="122" t="s">
        <v>48</v>
      </c>
      <c r="V1708" s="122" t="s">
        <v>48</v>
      </c>
      <c r="W1708" s="123" t="s">
        <v>48</v>
      </c>
      <c r="X1708" s="126"/>
      <c r="Y1708" s="81">
        <v>0</v>
      </c>
      <c r="Z1708" s="83" t="e">
        <f t="shared" si="52"/>
        <v>#VALUE!</v>
      </c>
      <c r="AA1708" s="83" t="e">
        <f t="shared" si="52"/>
        <v>#VALUE!</v>
      </c>
      <c r="AB1708" s="82" t="s">
        <v>72</v>
      </c>
      <c r="AD1708" s="11" t="e">
        <f>CONCATENATE(AB1708,#REF!)</f>
        <v>#REF!</v>
      </c>
    </row>
    <row r="1709" spans="1:30" ht="37.5" x14ac:dyDescent="0.3">
      <c r="A1709" s="155" t="s">
        <v>1717</v>
      </c>
      <c r="B1709" s="156" t="s">
        <v>1722</v>
      </c>
      <c r="C1709" s="128" t="s">
        <v>2790</v>
      </c>
      <c r="D1709" s="122" t="s">
        <v>48</v>
      </c>
      <c r="E1709" s="122" t="s">
        <v>48</v>
      </c>
      <c r="F1709" s="122" t="s">
        <v>48</v>
      </c>
      <c r="G1709" s="122" t="s">
        <v>48</v>
      </c>
      <c r="H1709" s="122">
        <v>35.661389599999993</v>
      </c>
      <c r="I1709" s="122">
        <v>0.20100000000000051</v>
      </c>
      <c r="J1709" s="122">
        <v>35.460389599999992</v>
      </c>
      <c r="K1709" s="122">
        <v>0.35399999999999998</v>
      </c>
      <c r="L1709" s="122">
        <v>0.33600000000000002</v>
      </c>
      <c r="M1709" s="122">
        <v>0.113</v>
      </c>
      <c r="N1709" s="122">
        <v>0.113</v>
      </c>
      <c r="O1709" s="122">
        <v>2E-3</v>
      </c>
      <c r="P1709" s="122">
        <v>2E-3</v>
      </c>
      <c r="Q1709" s="122">
        <v>0.11</v>
      </c>
      <c r="R1709" s="122">
        <v>0.11</v>
      </c>
      <c r="S1709" s="122">
        <v>0.129</v>
      </c>
      <c r="T1709" s="122">
        <v>0.111</v>
      </c>
      <c r="U1709" s="122">
        <v>35.124389599999994</v>
      </c>
      <c r="V1709" s="122">
        <v>-1.799999999999996E-2</v>
      </c>
      <c r="W1709" s="123">
        <v>-5.0847457627118536E-2</v>
      </c>
      <c r="X1709" s="126"/>
      <c r="Y1709" s="81">
        <v>0.35399999999999998</v>
      </c>
      <c r="Z1709" s="83">
        <f t="shared" si="52"/>
        <v>0</v>
      </c>
      <c r="AA1709" s="83">
        <f t="shared" si="52"/>
        <v>0</v>
      </c>
    </row>
    <row r="1710" spans="1:30" ht="93.75" x14ac:dyDescent="0.3">
      <c r="A1710" s="155" t="s">
        <v>1717</v>
      </c>
      <c r="B1710" s="156" t="s">
        <v>1723</v>
      </c>
      <c r="C1710" s="128" t="s">
        <v>2791</v>
      </c>
      <c r="D1710" s="122" t="s">
        <v>48</v>
      </c>
      <c r="E1710" s="122" t="s">
        <v>48</v>
      </c>
      <c r="F1710" s="122" t="s">
        <v>48</v>
      </c>
      <c r="G1710" s="122" t="s">
        <v>48</v>
      </c>
      <c r="H1710" s="122">
        <v>1.8963314540696974</v>
      </c>
      <c r="I1710" s="122">
        <v>0</v>
      </c>
      <c r="J1710" s="122">
        <v>1.8963314540696974</v>
      </c>
      <c r="K1710" s="122">
        <v>1.8963314540696974</v>
      </c>
      <c r="L1710" s="122" t="s">
        <v>48</v>
      </c>
      <c r="M1710" s="122" t="s">
        <v>48</v>
      </c>
      <c r="N1710" s="122" t="s">
        <v>48</v>
      </c>
      <c r="O1710" s="122" t="s">
        <v>48</v>
      </c>
      <c r="P1710" s="122" t="s">
        <v>48</v>
      </c>
      <c r="Q1710" s="122" t="s">
        <v>48</v>
      </c>
      <c r="R1710" s="122" t="s">
        <v>48</v>
      </c>
      <c r="S1710" s="122">
        <v>1.8963314540696974</v>
      </c>
      <c r="T1710" s="122" t="s">
        <v>48</v>
      </c>
      <c r="U1710" s="122" t="s">
        <v>48</v>
      </c>
      <c r="V1710" s="122">
        <v>-1.8963314540696974</v>
      </c>
      <c r="W1710" s="123">
        <v>-1</v>
      </c>
      <c r="X1710" s="126"/>
      <c r="Y1710" s="81">
        <v>1.8963314540696974</v>
      </c>
      <c r="Z1710" s="83" t="e">
        <f t="shared" si="52"/>
        <v>#VALUE!</v>
      </c>
      <c r="AA1710" s="83" t="e">
        <f t="shared" si="52"/>
        <v>#VALUE!</v>
      </c>
    </row>
    <row r="1711" spans="1:30" ht="150" x14ac:dyDescent="0.3">
      <c r="A1711" s="155" t="s">
        <v>1717</v>
      </c>
      <c r="B1711" s="156" t="s">
        <v>1724</v>
      </c>
      <c r="C1711" s="128" t="s">
        <v>2792</v>
      </c>
      <c r="D1711" s="122" t="s">
        <v>48</v>
      </c>
      <c r="E1711" s="122" t="s">
        <v>48</v>
      </c>
      <c r="F1711" s="122" t="s">
        <v>48</v>
      </c>
      <c r="G1711" s="122" t="s">
        <v>48</v>
      </c>
      <c r="H1711" s="122">
        <v>46.727319074800008</v>
      </c>
      <c r="I1711" s="122">
        <v>0</v>
      </c>
      <c r="J1711" s="122">
        <v>46.727319074800008</v>
      </c>
      <c r="K1711" s="122">
        <v>34.641759074800007</v>
      </c>
      <c r="L1711" s="122">
        <v>27.673999999999999</v>
      </c>
      <c r="M1711" s="122" t="s">
        <v>48</v>
      </c>
      <c r="N1711" s="122" t="s">
        <v>48</v>
      </c>
      <c r="O1711" s="122" t="s">
        <v>48</v>
      </c>
      <c r="P1711" s="122" t="s">
        <v>48</v>
      </c>
      <c r="Q1711" s="122">
        <v>13.074999999999999</v>
      </c>
      <c r="R1711" s="122">
        <v>13.074999999999999</v>
      </c>
      <c r="S1711" s="122">
        <v>21.566759074800007</v>
      </c>
      <c r="T1711" s="122">
        <v>14.599</v>
      </c>
      <c r="U1711" s="122">
        <v>19.053319074800008</v>
      </c>
      <c r="V1711" s="122">
        <v>-6.9677590748000071</v>
      </c>
      <c r="W1711" s="123">
        <v>-0.20113756520720891</v>
      </c>
      <c r="X1711" s="129" t="s">
        <v>3198</v>
      </c>
      <c r="Y1711" s="81">
        <v>34.641759074800007</v>
      </c>
      <c r="Z1711" s="83" t="e">
        <f t="shared" si="52"/>
        <v>#VALUE!</v>
      </c>
      <c r="AA1711" s="83" t="e">
        <f t="shared" si="52"/>
        <v>#VALUE!</v>
      </c>
    </row>
    <row r="1712" spans="1:30" ht="112.5" x14ac:dyDescent="0.3">
      <c r="A1712" s="155" t="s">
        <v>1717</v>
      </c>
      <c r="B1712" s="156" t="s">
        <v>1725</v>
      </c>
      <c r="C1712" s="128" t="s">
        <v>2793</v>
      </c>
      <c r="D1712" s="122" t="s">
        <v>48</v>
      </c>
      <c r="E1712" s="122" t="s">
        <v>48</v>
      </c>
      <c r="F1712" s="122" t="s">
        <v>48</v>
      </c>
      <c r="G1712" s="122" t="s">
        <v>48</v>
      </c>
      <c r="H1712" s="122">
        <v>23.791676096600021</v>
      </c>
      <c r="I1712" s="122">
        <v>0.93400000000002237</v>
      </c>
      <c r="J1712" s="122">
        <v>22.857676096599999</v>
      </c>
      <c r="K1712" s="122">
        <v>22.857676096599999</v>
      </c>
      <c r="L1712" s="122">
        <v>9.0329999999999995</v>
      </c>
      <c r="M1712" s="122" t="s">
        <v>48</v>
      </c>
      <c r="N1712" s="122" t="s">
        <v>48</v>
      </c>
      <c r="O1712" s="122" t="s">
        <v>48</v>
      </c>
      <c r="P1712" s="122" t="s">
        <v>48</v>
      </c>
      <c r="Q1712" s="122">
        <v>7.4379999999999997</v>
      </c>
      <c r="R1712" s="122">
        <v>7.4379999999999997</v>
      </c>
      <c r="S1712" s="122">
        <v>15.4196760966</v>
      </c>
      <c r="T1712" s="122">
        <v>1.595</v>
      </c>
      <c r="U1712" s="122">
        <v>13.824676096599999</v>
      </c>
      <c r="V1712" s="122">
        <v>-13.824676096599999</v>
      </c>
      <c r="W1712" s="123">
        <v>-0.60481546934932606</v>
      </c>
      <c r="X1712" s="129" t="s">
        <v>3198</v>
      </c>
      <c r="Y1712" s="81">
        <v>22.857676096599999</v>
      </c>
      <c r="Z1712" s="83" t="e">
        <f t="shared" si="52"/>
        <v>#VALUE!</v>
      </c>
      <c r="AA1712" s="83" t="e">
        <f t="shared" si="52"/>
        <v>#VALUE!</v>
      </c>
    </row>
    <row r="1713" spans="1:30" ht="75" x14ac:dyDescent="0.3">
      <c r="A1713" s="155" t="s">
        <v>1717</v>
      </c>
      <c r="B1713" s="156" t="s">
        <v>1726</v>
      </c>
      <c r="C1713" s="128" t="s">
        <v>2794</v>
      </c>
      <c r="D1713" s="122" t="s">
        <v>48</v>
      </c>
      <c r="E1713" s="122" t="s">
        <v>48</v>
      </c>
      <c r="F1713" s="122" t="s">
        <v>48</v>
      </c>
      <c r="G1713" s="122" t="s">
        <v>48</v>
      </c>
      <c r="H1713" s="122">
        <v>19.8026884742</v>
      </c>
      <c r="I1713" s="122">
        <v>0</v>
      </c>
      <c r="J1713" s="122">
        <v>19.8026884742</v>
      </c>
      <c r="K1713" s="122">
        <v>12.8985084742</v>
      </c>
      <c r="L1713" s="122">
        <v>11.955</v>
      </c>
      <c r="M1713" s="122" t="s">
        <v>48</v>
      </c>
      <c r="N1713" s="122" t="s">
        <v>48</v>
      </c>
      <c r="O1713" s="122" t="s">
        <v>48</v>
      </c>
      <c r="P1713" s="122" t="s">
        <v>48</v>
      </c>
      <c r="Q1713" s="122">
        <v>5.6</v>
      </c>
      <c r="R1713" s="122">
        <v>5.6</v>
      </c>
      <c r="S1713" s="122">
        <v>7.2985084742000002</v>
      </c>
      <c r="T1713" s="122">
        <v>6.3550000000000004</v>
      </c>
      <c r="U1713" s="122">
        <v>7.8476884741999999</v>
      </c>
      <c r="V1713" s="122">
        <v>-0.94350847419999972</v>
      </c>
      <c r="W1713" s="123">
        <v>-7.314864940293174E-2</v>
      </c>
      <c r="X1713" s="129" t="s">
        <v>3198</v>
      </c>
      <c r="Y1713" s="81">
        <v>12.8985084742</v>
      </c>
      <c r="Z1713" s="83" t="e">
        <f t="shared" si="52"/>
        <v>#VALUE!</v>
      </c>
      <c r="AA1713" s="83" t="e">
        <f t="shared" si="52"/>
        <v>#VALUE!</v>
      </c>
    </row>
    <row r="1714" spans="1:30" ht="93.75" x14ac:dyDescent="0.3">
      <c r="A1714" s="155" t="s">
        <v>1717</v>
      </c>
      <c r="B1714" s="156" t="s">
        <v>1727</v>
      </c>
      <c r="C1714" s="128" t="s">
        <v>2795</v>
      </c>
      <c r="D1714" s="122" t="s">
        <v>48</v>
      </c>
      <c r="E1714" s="122" t="s">
        <v>48</v>
      </c>
      <c r="F1714" s="122" t="s">
        <v>48</v>
      </c>
      <c r="G1714" s="122" t="s">
        <v>48</v>
      </c>
      <c r="H1714" s="122">
        <v>39.501999999999995</v>
      </c>
      <c r="I1714" s="122">
        <v>-2.1245380000323166E-4</v>
      </c>
      <c r="J1714" s="122">
        <v>39.502212453799999</v>
      </c>
      <c r="K1714" s="122">
        <v>24.723892453800001</v>
      </c>
      <c r="L1714" s="122">
        <v>13.971</v>
      </c>
      <c r="M1714" s="122" t="s">
        <v>48</v>
      </c>
      <c r="N1714" s="122" t="s">
        <v>48</v>
      </c>
      <c r="O1714" s="122" t="s">
        <v>48</v>
      </c>
      <c r="P1714" s="122" t="s">
        <v>48</v>
      </c>
      <c r="Q1714" s="122" t="s">
        <v>48</v>
      </c>
      <c r="R1714" s="122" t="s">
        <v>48</v>
      </c>
      <c r="S1714" s="122">
        <v>24.723892453800001</v>
      </c>
      <c r="T1714" s="122">
        <v>13.971</v>
      </c>
      <c r="U1714" s="122">
        <v>25.531212453799998</v>
      </c>
      <c r="V1714" s="122">
        <v>-10.752892453800001</v>
      </c>
      <c r="W1714" s="123">
        <v>-0.43491907570352289</v>
      </c>
      <c r="X1714" s="129" t="s">
        <v>3198</v>
      </c>
      <c r="Y1714" s="81">
        <v>24.723892453800001</v>
      </c>
      <c r="Z1714" s="83" t="e">
        <f t="shared" si="52"/>
        <v>#VALUE!</v>
      </c>
      <c r="AA1714" s="83" t="e">
        <f t="shared" si="52"/>
        <v>#VALUE!</v>
      </c>
    </row>
    <row r="1715" spans="1:30" ht="243.75" x14ac:dyDescent="0.3">
      <c r="A1715" s="155" t="s">
        <v>1717</v>
      </c>
      <c r="B1715" s="158" t="s">
        <v>1728</v>
      </c>
      <c r="C1715" s="128" t="s">
        <v>2796</v>
      </c>
      <c r="D1715" s="122" t="s">
        <v>48</v>
      </c>
      <c r="E1715" s="122" t="s">
        <v>48</v>
      </c>
      <c r="F1715" s="122" t="s">
        <v>48</v>
      </c>
      <c r="G1715" s="122" t="s">
        <v>48</v>
      </c>
      <c r="H1715" s="122">
        <v>22.103637999999979</v>
      </c>
      <c r="I1715" s="122">
        <v>2.4360379999999786</v>
      </c>
      <c r="J1715" s="122">
        <v>19.6676</v>
      </c>
      <c r="K1715" s="122">
        <v>5.5370999999999997</v>
      </c>
      <c r="L1715" s="122">
        <v>2.532</v>
      </c>
      <c r="M1715" s="122">
        <v>2.0529999999999999</v>
      </c>
      <c r="N1715" s="122">
        <v>2.0529999999999999</v>
      </c>
      <c r="O1715" s="122">
        <v>8.0000000000000002E-3</v>
      </c>
      <c r="P1715" s="122">
        <v>8.0000000000000002E-3</v>
      </c>
      <c r="Q1715" s="122">
        <v>0.47099999999999997</v>
      </c>
      <c r="R1715" s="122">
        <v>0.47099999999999997</v>
      </c>
      <c r="S1715" s="122">
        <v>3.0050999999999997</v>
      </c>
      <c r="T1715" s="122" t="s">
        <v>48</v>
      </c>
      <c r="U1715" s="122">
        <v>17.1356</v>
      </c>
      <c r="V1715" s="122">
        <v>-3.0050999999999997</v>
      </c>
      <c r="W1715" s="123">
        <v>-0.54272091889256102</v>
      </c>
      <c r="X1715" s="126"/>
      <c r="Y1715" s="81">
        <v>5.5370999999999997</v>
      </c>
      <c r="Z1715" s="83">
        <f t="shared" si="52"/>
        <v>0</v>
      </c>
      <c r="AA1715" s="83" t="e">
        <f t="shared" si="52"/>
        <v>#VALUE!</v>
      </c>
    </row>
    <row r="1716" spans="1:30" ht="37.5" x14ac:dyDescent="0.3">
      <c r="A1716" s="155" t="s">
        <v>1717</v>
      </c>
      <c r="B1716" s="156" t="s">
        <v>1729</v>
      </c>
      <c r="C1716" s="128" t="s">
        <v>2797</v>
      </c>
      <c r="D1716" s="122" t="s">
        <v>48</v>
      </c>
      <c r="E1716" s="122" t="s">
        <v>48</v>
      </c>
      <c r="F1716" s="122" t="s">
        <v>48</v>
      </c>
      <c r="G1716" s="122" t="s">
        <v>48</v>
      </c>
      <c r="H1716" s="122">
        <v>0.21553869734768999</v>
      </c>
      <c r="I1716" s="122">
        <v>0</v>
      </c>
      <c r="J1716" s="122">
        <v>0.21553869734768999</v>
      </c>
      <c r="K1716" s="122">
        <v>0.21553869734768999</v>
      </c>
      <c r="L1716" s="122">
        <v>0.68200000000000005</v>
      </c>
      <c r="M1716" s="122">
        <v>0.19800000000000001</v>
      </c>
      <c r="N1716" s="122">
        <v>0.19800000000000001</v>
      </c>
      <c r="O1716" s="122">
        <v>1.753869734768998E-2</v>
      </c>
      <c r="P1716" s="122">
        <v>0.25</v>
      </c>
      <c r="Q1716" s="122" t="s">
        <v>48</v>
      </c>
      <c r="R1716" s="122">
        <v>0.193</v>
      </c>
      <c r="S1716" s="122" t="s">
        <v>48</v>
      </c>
      <c r="T1716" s="122">
        <v>4.1000000000000002E-2</v>
      </c>
      <c r="U1716" s="122" t="s">
        <v>48</v>
      </c>
      <c r="V1716" s="122">
        <v>0.46646130265231006</v>
      </c>
      <c r="W1716" s="123">
        <v>2.164164989360827</v>
      </c>
      <c r="X1716" s="126"/>
      <c r="Y1716" s="81">
        <v>0.21553869734768999</v>
      </c>
      <c r="Z1716" s="83" t="e">
        <f t="shared" si="52"/>
        <v>#VALUE!</v>
      </c>
      <c r="AA1716" s="83">
        <f t="shared" si="52"/>
        <v>0</v>
      </c>
    </row>
    <row r="1717" spans="1:30" ht="409.5" x14ac:dyDescent="0.3">
      <c r="A1717" s="155" t="s">
        <v>1717</v>
      </c>
      <c r="B1717" s="164" t="s">
        <v>1730</v>
      </c>
      <c r="C1717" s="128" t="s">
        <v>2798</v>
      </c>
      <c r="D1717" s="122" t="s">
        <v>48</v>
      </c>
      <c r="E1717" s="122" t="s">
        <v>48</v>
      </c>
      <c r="F1717" s="122" t="s">
        <v>48</v>
      </c>
      <c r="G1717" s="122" t="s">
        <v>48</v>
      </c>
      <c r="H1717" s="122">
        <v>33.81002741640004</v>
      </c>
      <c r="I1717" s="122">
        <v>3.0793559999999971</v>
      </c>
      <c r="J1717" s="122">
        <v>30.730671416400043</v>
      </c>
      <c r="K1717" s="122">
        <v>23.686071416400043</v>
      </c>
      <c r="L1717" s="122">
        <v>11.16</v>
      </c>
      <c r="M1717" s="122">
        <v>3.3519999999999999</v>
      </c>
      <c r="N1717" s="122">
        <v>3.3519999999999999</v>
      </c>
      <c r="O1717" s="122">
        <v>0.96699999999999997</v>
      </c>
      <c r="P1717" s="122">
        <v>0.96699999999999997</v>
      </c>
      <c r="Q1717" s="122">
        <v>0.19700000000000001</v>
      </c>
      <c r="R1717" s="122">
        <v>0.19700000000000001</v>
      </c>
      <c r="S1717" s="122">
        <v>19.170071416400045</v>
      </c>
      <c r="T1717" s="122">
        <v>6.6440000000000001</v>
      </c>
      <c r="U1717" s="122">
        <v>19.570671416400042</v>
      </c>
      <c r="V1717" s="122">
        <v>-12.526071416400043</v>
      </c>
      <c r="W1717" s="123">
        <v>-0.52883701970631958</v>
      </c>
      <c r="X1717" s="129" t="s">
        <v>3198</v>
      </c>
      <c r="Y1717" s="81">
        <v>23.686071416400047</v>
      </c>
      <c r="Z1717" s="83">
        <f t="shared" si="52"/>
        <v>0</v>
      </c>
      <c r="AA1717" s="83">
        <f t="shared" si="52"/>
        <v>0</v>
      </c>
    </row>
    <row r="1718" spans="1:30" ht="300" x14ac:dyDescent="0.3">
      <c r="A1718" s="155" t="s">
        <v>1717</v>
      </c>
      <c r="B1718" s="156" t="s">
        <v>1731</v>
      </c>
      <c r="C1718" s="128" t="s">
        <v>2799</v>
      </c>
      <c r="D1718" s="122" t="s">
        <v>48</v>
      </c>
      <c r="E1718" s="122" t="s">
        <v>48</v>
      </c>
      <c r="F1718" s="122" t="s">
        <v>48</v>
      </c>
      <c r="G1718" s="122" t="s">
        <v>48</v>
      </c>
      <c r="H1718" s="122">
        <v>7.5838599999999996</v>
      </c>
      <c r="I1718" s="122">
        <v>8.8817841970012523E-16</v>
      </c>
      <c r="J1718" s="122">
        <v>7.5838599999999987</v>
      </c>
      <c r="K1718" s="122">
        <v>4.7233659721999999</v>
      </c>
      <c r="L1718" s="122">
        <v>1.456</v>
      </c>
      <c r="M1718" s="122">
        <v>1.387</v>
      </c>
      <c r="N1718" s="122">
        <v>1.387</v>
      </c>
      <c r="O1718" s="122" t="s">
        <v>48</v>
      </c>
      <c r="P1718" s="122" t="s">
        <v>48</v>
      </c>
      <c r="Q1718" s="122" t="s">
        <v>48</v>
      </c>
      <c r="R1718" s="122" t="s">
        <v>48</v>
      </c>
      <c r="S1718" s="122">
        <v>3.3363659721999999</v>
      </c>
      <c r="T1718" s="122">
        <v>6.9000000000000006E-2</v>
      </c>
      <c r="U1718" s="122">
        <v>6.1278599999999983</v>
      </c>
      <c r="V1718" s="122">
        <v>-3.2673659721999999</v>
      </c>
      <c r="W1718" s="123">
        <v>-0.69174524934771475</v>
      </c>
      <c r="X1718" s="129" t="s">
        <v>3198</v>
      </c>
      <c r="Y1718" s="81">
        <v>4.7233659721999999</v>
      </c>
      <c r="Z1718" s="83" t="e">
        <f t="shared" ref="Z1718:AA1725" si="53">K1718-M1718-O1718-Q1718-S1718</f>
        <v>#VALUE!</v>
      </c>
      <c r="AA1718" s="83" t="e">
        <f t="shared" si="53"/>
        <v>#VALUE!</v>
      </c>
    </row>
    <row r="1719" spans="1:30" ht="409.5" x14ac:dyDescent="0.3">
      <c r="A1719" s="155" t="s">
        <v>1717</v>
      </c>
      <c r="B1719" s="158" t="s">
        <v>1732</v>
      </c>
      <c r="C1719" s="128" t="s">
        <v>2800</v>
      </c>
      <c r="D1719" s="122" t="s">
        <v>48</v>
      </c>
      <c r="E1719" s="122" t="s">
        <v>48</v>
      </c>
      <c r="F1719" s="122" t="s">
        <v>48</v>
      </c>
      <c r="G1719" s="122" t="s">
        <v>48</v>
      </c>
      <c r="H1719" s="122">
        <v>50.164371547399995</v>
      </c>
      <c r="I1719" s="122">
        <v>0.78199999999999648</v>
      </c>
      <c r="J1719" s="122">
        <v>49.382371547399998</v>
      </c>
      <c r="K1719" s="122">
        <v>30.144046847399999</v>
      </c>
      <c r="L1719" s="122">
        <v>16.094000000000001</v>
      </c>
      <c r="M1719" s="122" t="s">
        <v>48</v>
      </c>
      <c r="N1719" s="122" t="s">
        <v>48</v>
      </c>
      <c r="O1719" s="122">
        <v>0.85699999999999998</v>
      </c>
      <c r="P1719" s="122">
        <v>0.85699999999999998</v>
      </c>
      <c r="Q1719" s="122">
        <v>5.0999999999999997E-2</v>
      </c>
      <c r="R1719" s="122">
        <v>5.0999999999999997E-2</v>
      </c>
      <c r="S1719" s="122">
        <v>29.236046847400001</v>
      </c>
      <c r="T1719" s="122">
        <v>15.186</v>
      </c>
      <c r="U1719" s="122">
        <v>33.288371547399997</v>
      </c>
      <c r="V1719" s="122">
        <v>-14.050046847399997</v>
      </c>
      <c r="W1719" s="123">
        <v>-0.46609690193643821</v>
      </c>
      <c r="X1719" s="129" t="s">
        <v>3198</v>
      </c>
      <c r="Y1719" s="81">
        <v>30.144046847400002</v>
      </c>
      <c r="Z1719" s="83" t="e">
        <f t="shared" si="53"/>
        <v>#VALUE!</v>
      </c>
      <c r="AA1719" s="83" t="e">
        <f t="shared" si="53"/>
        <v>#VALUE!</v>
      </c>
    </row>
    <row r="1720" spans="1:30" ht="131.25" x14ac:dyDescent="0.3">
      <c r="A1720" s="155" t="s">
        <v>1717</v>
      </c>
      <c r="B1720" s="156" t="s">
        <v>357</v>
      </c>
      <c r="C1720" s="128" t="s">
        <v>2801</v>
      </c>
      <c r="D1720" s="122" t="s">
        <v>48</v>
      </c>
      <c r="E1720" s="122" t="s">
        <v>48</v>
      </c>
      <c r="F1720" s="122" t="s">
        <v>48</v>
      </c>
      <c r="G1720" s="122" t="s">
        <v>48</v>
      </c>
      <c r="H1720" s="122">
        <v>8.0978632800000003</v>
      </c>
      <c r="I1720" s="122">
        <v>7.0218632799999998</v>
      </c>
      <c r="J1720" s="122">
        <v>1.0760000000000001</v>
      </c>
      <c r="K1720" s="122">
        <v>1.0760000000000001</v>
      </c>
      <c r="L1720" s="122">
        <v>1.3529999999999998</v>
      </c>
      <c r="M1720" s="122">
        <v>8.0000000000000002E-3</v>
      </c>
      <c r="N1720" s="122">
        <v>8.0000000000000002E-3</v>
      </c>
      <c r="O1720" s="122">
        <v>1.6E-2</v>
      </c>
      <c r="P1720" s="122">
        <v>1.6E-2</v>
      </c>
      <c r="Q1720" s="122" t="s">
        <v>48</v>
      </c>
      <c r="R1720" s="122">
        <v>2.3E-2</v>
      </c>
      <c r="S1720" s="122">
        <v>1.052</v>
      </c>
      <c r="T1720" s="122">
        <v>1.3059999999999998</v>
      </c>
      <c r="U1720" s="122" t="s">
        <v>48</v>
      </c>
      <c r="V1720" s="122">
        <v>0.27699999999999969</v>
      </c>
      <c r="W1720" s="123">
        <v>0.25743494423791791</v>
      </c>
      <c r="X1720" s="129" t="s">
        <v>3199</v>
      </c>
      <c r="Y1720" s="81">
        <v>1.0760000000000001</v>
      </c>
      <c r="Z1720" s="83" t="e">
        <f t="shared" si="53"/>
        <v>#VALUE!</v>
      </c>
      <c r="AA1720" s="83">
        <f t="shared" si="53"/>
        <v>0</v>
      </c>
    </row>
    <row r="1721" spans="1:30" ht="93.75" x14ac:dyDescent="0.3">
      <c r="A1721" s="155" t="s">
        <v>1717</v>
      </c>
      <c r="B1721" s="156" t="s">
        <v>359</v>
      </c>
      <c r="C1721" s="128" t="s">
        <v>3570</v>
      </c>
      <c r="D1721" s="122" t="s">
        <v>48</v>
      </c>
      <c r="E1721" s="122" t="s">
        <v>48</v>
      </c>
      <c r="F1721" s="122" t="s">
        <v>48</v>
      </c>
      <c r="G1721" s="122" t="s">
        <v>48</v>
      </c>
      <c r="H1721" s="122" t="s">
        <v>48</v>
      </c>
      <c r="I1721" s="122" t="s">
        <v>48</v>
      </c>
      <c r="J1721" s="122" t="s">
        <v>48</v>
      </c>
      <c r="K1721" s="122" t="s">
        <v>48</v>
      </c>
      <c r="L1721" s="122">
        <v>0.95499999999999996</v>
      </c>
      <c r="M1721" s="122" t="s">
        <v>48</v>
      </c>
      <c r="N1721" s="122" t="s">
        <v>48</v>
      </c>
      <c r="O1721" s="122" t="s">
        <v>48</v>
      </c>
      <c r="P1721" s="122" t="s">
        <v>48</v>
      </c>
      <c r="Q1721" s="122" t="s">
        <v>48</v>
      </c>
      <c r="R1721" s="122" t="s">
        <v>48</v>
      </c>
      <c r="S1721" s="122" t="s">
        <v>48</v>
      </c>
      <c r="T1721" s="122">
        <v>0.95499999999999996</v>
      </c>
      <c r="U1721" s="122" t="s">
        <v>48</v>
      </c>
      <c r="V1721" s="122" t="s">
        <v>48</v>
      </c>
      <c r="W1721" s="123" t="s">
        <v>48</v>
      </c>
      <c r="X1721" s="126"/>
      <c r="Y1721" s="81">
        <v>0</v>
      </c>
      <c r="Z1721" s="83" t="e">
        <f t="shared" si="53"/>
        <v>#VALUE!</v>
      </c>
      <c r="AA1721" s="83" t="e">
        <f t="shared" si="53"/>
        <v>#VALUE!</v>
      </c>
      <c r="AB1721" s="82" t="s">
        <v>72</v>
      </c>
      <c r="AD1721" s="11" t="e">
        <f>CONCATENATE(AB1721,#REF!)</f>
        <v>#REF!</v>
      </c>
    </row>
    <row r="1722" spans="1:30" ht="93.75" x14ac:dyDescent="0.3">
      <c r="A1722" s="155" t="s">
        <v>1717</v>
      </c>
      <c r="B1722" s="156" t="s">
        <v>1733</v>
      </c>
      <c r="C1722" s="128" t="s">
        <v>3571</v>
      </c>
      <c r="D1722" s="122" t="s">
        <v>48</v>
      </c>
      <c r="E1722" s="122" t="s">
        <v>48</v>
      </c>
      <c r="F1722" s="122" t="s">
        <v>48</v>
      </c>
      <c r="G1722" s="122" t="s">
        <v>48</v>
      </c>
      <c r="H1722" s="122" t="s">
        <v>48</v>
      </c>
      <c r="I1722" s="122" t="s">
        <v>48</v>
      </c>
      <c r="J1722" s="122" t="s">
        <v>48</v>
      </c>
      <c r="K1722" s="122" t="s">
        <v>48</v>
      </c>
      <c r="L1722" s="122">
        <v>0.66300000000000003</v>
      </c>
      <c r="M1722" s="122" t="s">
        <v>48</v>
      </c>
      <c r="N1722" s="122" t="s">
        <v>48</v>
      </c>
      <c r="O1722" s="122" t="s">
        <v>48</v>
      </c>
      <c r="P1722" s="122" t="s">
        <v>48</v>
      </c>
      <c r="Q1722" s="122" t="s">
        <v>48</v>
      </c>
      <c r="R1722" s="122" t="s">
        <v>48</v>
      </c>
      <c r="S1722" s="122" t="s">
        <v>48</v>
      </c>
      <c r="T1722" s="122">
        <v>0.66300000000000003</v>
      </c>
      <c r="U1722" s="122" t="s">
        <v>48</v>
      </c>
      <c r="V1722" s="122" t="s">
        <v>48</v>
      </c>
      <c r="W1722" s="123" t="s">
        <v>48</v>
      </c>
      <c r="X1722" s="126"/>
      <c r="Y1722" s="81">
        <v>0</v>
      </c>
      <c r="Z1722" s="83" t="e">
        <f t="shared" si="53"/>
        <v>#VALUE!</v>
      </c>
      <c r="AA1722" s="83" t="e">
        <f t="shared" si="53"/>
        <v>#VALUE!</v>
      </c>
      <c r="AB1722" s="82" t="s">
        <v>72</v>
      </c>
      <c r="AD1722" s="11" t="e">
        <f>CONCATENATE(AB1722,#REF!)</f>
        <v>#REF!</v>
      </c>
    </row>
    <row r="1723" spans="1:30" ht="18.75" x14ac:dyDescent="0.3">
      <c r="A1723" s="155" t="s">
        <v>1717</v>
      </c>
      <c r="B1723" s="164" t="s">
        <v>361</v>
      </c>
      <c r="C1723" s="128" t="s">
        <v>2802</v>
      </c>
      <c r="D1723" s="122" t="s">
        <v>48</v>
      </c>
      <c r="E1723" s="122" t="s">
        <v>48</v>
      </c>
      <c r="F1723" s="122" t="s">
        <v>48</v>
      </c>
      <c r="G1723" s="122" t="s">
        <v>48</v>
      </c>
      <c r="H1723" s="122" t="s">
        <v>48</v>
      </c>
      <c r="I1723" s="122" t="s">
        <v>48</v>
      </c>
      <c r="J1723" s="122" t="s">
        <v>48</v>
      </c>
      <c r="K1723" s="122" t="s">
        <v>48</v>
      </c>
      <c r="L1723" s="122" t="s">
        <v>48</v>
      </c>
      <c r="M1723" s="122" t="s">
        <v>48</v>
      </c>
      <c r="N1723" s="122" t="s">
        <v>48</v>
      </c>
      <c r="O1723" s="122" t="s">
        <v>48</v>
      </c>
      <c r="P1723" s="122" t="s">
        <v>48</v>
      </c>
      <c r="Q1723" s="122" t="s">
        <v>48</v>
      </c>
      <c r="R1723" s="122" t="s">
        <v>48</v>
      </c>
      <c r="S1723" s="122" t="s">
        <v>48</v>
      </c>
      <c r="T1723" s="122" t="s">
        <v>48</v>
      </c>
      <c r="U1723" s="122" t="s">
        <v>48</v>
      </c>
      <c r="V1723" s="122" t="s">
        <v>48</v>
      </c>
      <c r="W1723" s="123" t="s">
        <v>48</v>
      </c>
      <c r="X1723" s="126"/>
      <c r="Y1723" s="81">
        <v>0</v>
      </c>
      <c r="Z1723" s="83" t="e">
        <f t="shared" si="53"/>
        <v>#VALUE!</v>
      </c>
      <c r="AA1723" s="83" t="e">
        <f t="shared" si="53"/>
        <v>#VALUE!</v>
      </c>
    </row>
    <row r="1724" spans="1:30" ht="18.75" x14ac:dyDescent="0.3">
      <c r="A1724" s="155" t="s">
        <v>1717</v>
      </c>
      <c r="B1724" s="156" t="s">
        <v>362</v>
      </c>
      <c r="C1724" s="128" t="s">
        <v>2803</v>
      </c>
      <c r="D1724" s="122" t="s">
        <v>48</v>
      </c>
      <c r="E1724" s="122" t="s">
        <v>48</v>
      </c>
      <c r="F1724" s="122" t="s">
        <v>48</v>
      </c>
      <c r="G1724" s="122" t="s">
        <v>48</v>
      </c>
      <c r="H1724" s="122" t="s">
        <v>48</v>
      </c>
      <c r="I1724" s="122" t="s">
        <v>48</v>
      </c>
      <c r="J1724" s="122" t="s">
        <v>48</v>
      </c>
      <c r="K1724" s="122" t="s">
        <v>48</v>
      </c>
      <c r="L1724" s="122" t="s">
        <v>48</v>
      </c>
      <c r="M1724" s="122">
        <v>2.9630000000000001</v>
      </c>
      <c r="N1724" s="122">
        <v>2.9630000000000001</v>
      </c>
      <c r="O1724" s="122" t="s">
        <v>48</v>
      </c>
      <c r="P1724" s="122" t="s">
        <v>48</v>
      </c>
      <c r="Q1724" s="122">
        <v>-1.5209999999999999</v>
      </c>
      <c r="R1724" s="122">
        <v>-1.5209999999999999</v>
      </c>
      <c r="S1724" s="122">
        <v>-1.4419999999999999</v>
      </c>
      <c r="T1724" s="122">
        <v>-1.4419999999999999</v>
      </c>
      <c r="U1724" s="122" t="s">
        <v>48</v>
      </c>
      <c r="V1724" s="122" t="s">
        <v>48</v>
      </c>
      <c r="W1724" s="123" t="s">
        <v>48</v>
      </c>
      <c r="X1724" s="126"/>
      <c r="Y1724" s="81">
        <v>0</v>
      </c>
      <c r="Z1724" s="83" t="e">
        <f t="shared" si="53"/>
        <v>#VALUE!</v>
      </c>
      <c r="AA1724" s="83" t="e">
        <f t="shared" si="53"/>
        <v>#VALUE!</v>
      </c>
    </row>
    <row r="1725" spans="1:30" ht="18.75" x14ac:dyDescent="0.3">
      <c r="A1725" s="155" t="s">
        <v>1717</v>
      </c>
      <c r="B1725" s="156" t="s">
        <v>362</v>
      </c>
      <c r="C1725" s="128" t="s">
        <v>2804</v>
      </c>
      <c r="D1725" s="122" t="s">
        <v>48</v>
      </c>
      <c r="E1725" s="122" t="s">
        <v>48</v>
      </c>
      <c r="F1725" s="122" t="s">
        <v>48</v>
      </c>
      <c r="G1725" s="122" t="s">
        <v>48</v>
      </c>
      <c r="H1725" s="122" t="s">
        <v>48</v>
      </c>
      <c r="I1725" s="122" t="s">
        <v>48</v>
      </c>
      <c r="J1725" s="122" t="s">
        <v>48</v>
      </c>
      <c r="K1725" s="122" t="s">
        <v>48</v>
      </c>
      <c r="L1725" s="122" t="s">
        <v>48</v>
      </c>
      <c r="M1725" s="122">
        <v>4.2640000000000002</v>
      </c>
      <c r="N1725" s="122">
        <v>4.2640000000000002</v>
      </c>
      <c r="O1725" s="122">
        <v>0.17699999999999999</v>
      </c>
      <c r="P1725" s="122">
        <v>0.17699999999999999</v>
      </c>
      <c r="Q1725" s="122">
        <v>-2.0779999999999998</v>
      </c>
      <c r="R1725" s="122">
        <v>-2.0779999999999998</v>
      </c>
      <c r="S1725" s="122">
        <v>-2.363</v>
      </c>
      <c r="T1725" s="122">
        <v>-2.363</v>
      </c>
      <c r="U1725" s="122" t="s">
        <v>48</v>
      </c>
      <c r="V1725" s="122" t="s">
        <v>48</v>
      </c>
      <c r="W1725" s="123" t="s">
        <v>48</v>
      </c>
      <c r="X1725" s="126"/>
      <c r="Y1725" s="81">
        <v>0</v>
      </c>
      <c r="Z1725" s="83" t="e">
        <f t="shared" si="53"/>
        <v>#VALUE!</v>
      </c>
      <c r="AA1725" s="83" t="e">
        <f t="shared" si="53"/>
        <v>#VALUE!</v>
      </c>
    </row>
  </sheetData>
  <autoFilter ref="A21:AE1725"/>
  <mergeCells count="39">
    <mergeCell ref="V18:V20"/>
    <mergeCell ref="E14:I14"/>
    <mergeCell ref="E4:I4"/>
    <mergeCell ref="E6:I6"/>
    <mergeCell ref="E7:I7"/>
    <mergeCell ref="E8:I8"/>
    <mergeCell ref="F9:H9"/>
    <mergeCell ref="T19:T20"/>
    <mergeCell ref="E15:AB15"/>
    <mergeCell ref="A17:A20"/>
    <mergeCell ref="B17:B20"/>
    <mergeCell ref="C17:C20"/>
    <mergeCell ref="D17:F18"/>
    <mergeCell ref="G17:G20"/>
    <mergeCell ref="H17:H20"/>
    <mergeCell ref="I17:I20"/>
    <mergeCell ref="J17:J20"/>
    <mergeCell ref="X17:X20"/>
    <mergeCell ref="K18:L18"/>
    <mergeCell ref="M18:N18"/>
    <mergeCell ref="O18:P18"/>
    <mergeCell ref="Q18:R18"/>
    <mergeCell ref="S18:T18"/>
    <mergeCell ref="W18:W20"/>
    <mergeCell ref="U17:U20"/>
    <mergeCell ref="V17:W17"/>
    <mergeCell ref="D19:D20"/>
    <mergeCell ref="E19:E20"/>
    <mergeCell ref="F19:F20"/>
    <mergeCell ref="K19:K20"/>
    <mergeCell ref="L19:L20"/>
    <mergeCell ref="M19:M20"/>
    <mergeCell ref="N19:N20"/>
    <mergeCell ref="O19:O20"/>
    <mergeCell ref="P19:P20"/>
    <mergeCell ref="K17:T17"/>
    <mergeCell ref="Q19:Q20"/>
    <mergeCell ref="R19:R20"/>
    <mergeCell ref="S19:S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10_кв_фин</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2018-02-13T13:34:53Z</dcterms:created>
  <dcterms:modified xsi:type="dcterms:W3CDTF">2018-02-26T09:59:06Z</dcterms:modified>
</cp:coreProperties>
</file>